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S:\PODATKI\Tomaž jakin\Avtobusna postajališča\AP tevče\Avtobusna Tevče JN\"/>
    </mc:Choice>
  </mc:AlternateContent>
  <xr:revisionPtr revIDLastSave="0" documentId="13_ncr:1_{A7B7A6FC-C00B-466D-89CB-AC14B429A4D6}" xr6:coauthVersionLast="47" xr6:coauthVersionMax="47" xr10:uidLastSave="{00000000-0000-0000-0000-000000000000}"/>
  <bookViews>
    <workbookView xWindow="-120" yWindow="-120" windowWidth="29040" windowHeight="15720" tabRatio="973" activeTab="1" xr2:uid="{00000000-000D-0000-FFFF-FFFF00000000}"/>
  </bookViews>
  <sheets>
    <sheet name="rekapitulacija" sheetId="27" r:id="rId1"/>
    <sheet name="pripravljalna dela" sheetId="71" r:id="rId2"/>
    <sheet name="parkirišče in cesta" sheetId="77" r:id="rId3"/>
    <sheet name="avtobusna" sheetId="73" r:id="rId4"/>
    <sheet name="ekološki otok" sheetId="75" r:id="rId5"/>
    <sheet name="odvodnjavanje" sheetId="69" r:id="rId6"/>
    <sheet name="vodovod" sheetId="74" r:id="rId7"/>
    <sheet name="prometna oprema" sheetId="78" r:id="rId8"/>
    <sheet name="urbana oprema" sheetId="76" r:id="rId9"/>
  </sheets>
  <definedNames>
    <definedName name="_xlnm.Print_Area" localSheetId="3">avtobusna!$A$1:$F$55</definedName>
    <definedName name="_xlnm.Print_Area" localSheetId="4">'ekološki otok'!$A$1:$F$57</definedName>
    <definedName name="_xlnm.Print_Area" localSheetId="5">odvodnjavanje!$A$1:$F$57</definedName>
    <definedName name="_xlnm.Print_Area" localSheetId="2">'parkirišče in cesta'!$A$1:$F$100</definedName>
    <definedName name="_xlnm.Print_Area" localSheetId="1">'pripravljalna dela'!$A$1:$F$30</definedName>
    <definedName name="_xlnm.Print_Area" localSheetId="7">'prometna oprema'!$A$1:$F$29</definedName>
    <definedName name="_xlnm.Print_Area" localSheetId="0">rekapitulacija!$A$1:$B$17</definedName>
    <definedName name="_xlnm.Print_Area" localSheetId="8">'urbana oprema'!$A$1:$F$18</definedName>
    <definedName name="_xlnm.Print_Area" localSheetId="6">vodovod!$A$1:$F$95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71" l="1"/>
  <c r="F48" i="75"/>
  <c r="D80" i="77"/>
  <c r="D78" i="77" s="1"/>
  <c r="F78" i="77" s="1"/>
  <c r="D76" i="77"/>
  <c r="F76" i="77" s="1"/>
  <c r="D74" i="77"/>
  <c r="F74" i="77" s="1"/>
  <c r="D72" i="77"/>
  <c r="F72" i="77" s="1"/>
  <c r="D70" i="77"/>
  <c r="F70" i="77" s="1"/>
  <c r="D66" i="77"/>
  <c r="F66" i="77" s="1"/>
  <c r="D64" i="77"/>
  <c r="F64" i="77" s="1"/>
  <c r="D87" i="77"/>
  <c r="F87" i="77" s="1"/>
  <c r="D90" i="77"/>
  <c r="F90" i="77" s="1"/>
  <c r="D92" i="77"/>
  <c r="F92" i="77" s="1"/>
  <c r="F97" i="77"/>
  <c r="F96" i="77"/>
  <c r="D95" i="77"/>
  <c r="F95" i="77" s="1"/>
  <c r="F80" i="77" l="1"/>
  <c r="D68" i="77"/>
  <c r="F68" i="77" s="1"/>
  <c r="D91" i="77"/>
  <c r="F91" i="77" s="1"/>
  <c r="F82" i="77" l="1"/>
  <c r="F8" i="77" s="1"/>
  <c r="D49" i="77" l="1"/>
  <c r="D45" i="77" l="1"/>
  <c r="F51" i="77"/>
  <c r="F54" i="69"/>
  <c r="F27" i="78" l="1"/>
  <c r="F26" i="78"/>
  <c r="F23" i="78"/>
  <c r="F21" i="78"/>
  <c r="D19" i="78"/>
  <c r="F19" i="78" s="1"/>
  <c r="F17" i="78"/>
  <c r="D15" i="78"/>
  <c r="F15" i="78" s="1"/>
  <c r="F13" i="78"/>
  <c r="A1" i="78"/>
  <c r="D57" i="77"/>
  <c r="F57" i="77" s="1"/>
  <c r="D55" i="77"/>
  <c r="F55" i="77" s="1"/>
  <c r="D53" i="77"/>
  <c r="F53" i="77" s="1"/>
  <c r="F49" i="77"/>
  <c r="D47" i="77"/>
  <c r="F47" i="77" s="1"/>
  <c r="D43" i="77"/>
  <c r="F43" i="77" s="1"/>
  <c r="F36" i="77"/>
  <c r="F34" i="77"/>
  <c r="F32" i="77"/>
  <c r="D30" i="77"/>
  <c r="F30" i="77" s="1"/>
  <c r="D28" i="77"/>
  <c r="F28" i="77" s="1"/>
  <c r="F24" i="77"/>
  <c r="D22" i="77"/>
  <c r="F22" i="77" s="1"/>
  <c r="F15" i="77"/>
  <c r="F17" i="77" s="1"/>
  <c r="F5" i="77" s="1"/>
  <c r="A1" i="77"/>
  <c r="D36" i="69"/>
  <c r="F36" i="69" s="1"/>
  <c r="D26" i="77" l="1"/>
  <c r="F26" i="77" s="1"/>
  <c r="F38" i="77" s="1"/>
  <c r="F6" i="77" s="1"/>
  <c r="F29" i="78"/>
  <c r="F5" i="78" s="1"/>
  <c r="F6" i="78" s="1"/>
  <c r="B10" i="27" s="1"/>
  <c r="D46" i="77"/>
  <c r="F46" i="77" s="1"/>
  <c r="F59" i="77" s="1"/>
  <c r="F7" i="77" s="1"/>
  <c r="F99" i="77" l="1"/>
  <c r="F9" i="77" l="1"/>
  <c r="D28" i="69"/>
  <c r="D46" i="73"/>
  <c r="D32" i="73"/>
  <c r="D30" i="73"/>
  <c r="F30" i="73" s="1"/>
  <c r="F34" i="73" s="1"/>
  <c r="D40" i="73"/>
  <c r="F40" i="73" s="1"/>
  <c r="F53" i="74"/>
  <c r="F10" i="77" l="1"/>
  <c r="B5" i="27" s="1"/>
  <c r="F16" i="71"/>
  <c r="F14" i="71"/>
  <c r="F47" i="69"/>
  <c r="D30" i="69"/>
  <c r="F28" i="69"/>
  <c r="D13" i="69"/>
  <c r="D26" i="69" s="1"/>
  <c r="D22" i="69" l="1"/>
  <c r="F30" i="69"/>
  <c r="F51" i="74"/>
  <c r="D38" i="74"/>
  <c r="D34" i="74"/>
  <c r="D17" i="74"/>
  <c r="D26" i="74" s="1"/>
  <c r="F13" i="76"/>
  <c r="F17" i="76" s="1"/>
  <c r="D24" i="69" l="1"/>
  <c r="F24" i="69" s="1"/>
  <c r="D23" i="69"/>
  <c r="F23" i="69" s="1"/>
  <c r="F38" i="69" s="1"/>
  <c r="D34" i="69"/>
  <c r="F34" i="69" s="1"/>
  <c r="D32" i="69"/>
  <c r="F32" i="69" s="1"/>
  <c r="D91" i="74"/>
  <c r="D93" i="74"/>
  <c r="D30" i="74"/>
  <c r="D32" i="74"/>
  <c r="D36" i="74" s="1"/>
  <c r="D40" i="74"/>
  <c r="D27" i="74"/>
  <c r="D28" i="74"/>
  <c r="D42" i="73" l="1"/>
  <c r="F42" i="73" s="1"/>
  <c r="D38" i="73"/>
  <c r="F38" i="73" s="1"/>
  <c r="D24" i="73"/>
  <c r="F24" i="73" s="1"/>
  <c r="D20" i="73"/>
  <c r="F20" i="73" s="1"/>
  <c r="F52" i="73"/>
  <c r="F54" i="73" s="1"/>
  <c r="F9" i="73" s="1"/>
  <c r="F46" i="73"/>
  <c r="F44" i="73"/>
  <c r="F32" i="73"/>
  <c r="F7" i="73" s="1"/>
  <c r="F22" i="73"/>
  <c r="F14" i="73"/>
  <c r="F16" i="73" s="1"/>
  <c r="F5" i="73" s="1"/>
  <c r="B8" i="73"/>
  <c r="B7" i="73"/>
  <c r="B6" i="73"/>
  <c r="A1" i="73"/>
  <c r="A1" i="76"/>
  <c r="F15" i="76"/>
  <c r="D55" i="75"/>
  <c r="D45" i="75"/>
  <c r="F45" i="75" s="1"/>
  <c r="D43" i="75"/>
  <c r="F43" i="75" s="1"/>
  <c r="D41" i="75"/>
  <c r="F41" i="75" s="1"/>
  <c r="F51" i="75" s="1"/>
  <c r="D36" i="75"/>
  <c r="F36" i="75" s="1"/>
  <c r="D34" i="75"/>
  <c r="D32" i="75"/>
  <c r="F32" i="75" s="1"/>
  <c r="D24" i="75"/>
  <c r="F24" i="75" s="1"/>
  <c r="D20" i="75"/>
  <c r="F20" i="75" s="1"/>
  <c r="A1" i="75"/>
  <c r="A1" i="74"/>
  <c r="F55" i="75"/>
  <c r="F57" i="75" s="1"/>
  <c r="F9" i="75" s="1"/>
  <c r="F49" i="75"/>
  <c r="F34" i="75"/>
  <c r="F30" i="75"/>
  <c r="F22" i="75"/>
  <c r="F14" i="75"/>
  <c r="F16" i="75" s="1"/>
  <c r="F5" i="75" s="1"/>
  <c r="B8" i="75"/>
  <c r="B7" i="75"/>
  <c r="B6" i="75"/>
  <c r="F93" i="74"/>
  <c r="F91" i="74"/>
  <c r="F84" i="74"/>
  <c r="F82" i="74"/>
  <c r="F80" i="74"/>
  <c r="F72" i="74"/>
  <c r="F71" i="74"/>
  <c r="F70" i="74"/>
  <c r="F69" i="74"/>
  <c r="F68" i="74"/>
  <c r="F64" i="74"/>
  <c r="F63" i="74"/>
  <c r="F59" i="74"/>
  <c r="F57" i="74"/>
  <c r="F55" i="74"/>
  <c r="F49" i="74"/>
  <c r="F40" i="74"/>
  <c r="F38" i="74"/>
  <c r="F36" i="74"/>
  <c r="F34" i="74"/>
  <c r="F32" i="74"/>
  <c r="F30" i="74"/>
  <c r="F28" i="74"/>
  <c r="F27" i="74"/>
  <c r="F19" i="74"/>
  <c r="F17" i="74"/>
  <c r="F75" i="74" l="1"/>
  <c r="F9" i="74" s="1"/>
  <c r="F86" i="74"/>
  <c r="F95" i="74"/>
  <c r="F11" i="74" s="1"/>
  <c r="F10" i="74"/>
  <c r="F42" i="74"/>
  <c r="F8" i="74" s="1"/>
  <c r="F21" i="74"/>
  <c r="F7" i="74" s="1"/>
  <c r="F6" i="76"/>
  <c r="F7" i="76" s="1"/>
  <c r="B11" i="27" s="1"/>
  <c r="F48" i="73"/>
  <c r="F8" i="73" s="1"/>
  <c r="F26" i="73"/>
  <c r="F6" i="73" s="1"/>
  <c r="F8" i="75"/>
  <c r="F37" i="75"/>
  <c r="F7" i="75" s="1"/>
  <c r="F26" i="75"/>
  <c r="F6" i="75" s="1"/>
  <c r="F12" i="74" l="1"/>
  <c r="B9" i="27" s="1"/>
  <c r="F10" i="73"/>
  <c r="B6" i="27" s="1"/>
  <c r="F10" i="75"/>
  <c r="B7" i="27" s="1"/>
  <c r="F52" i="69" l="1"/>
  <c r="F50" i="69" l="1"/>
  <c r="F45" i="69" l="1"/>
  <c r="F43" i="69"/>
  <c r="F56" i="69" s="1"/>
  <c r="F25" i="71" l="1"/>
  <c r="F27" i="71" l="1"/>
  <c r="F30" i="71" l="1"/>
  <c r="F6" i="71" s="1"/>
  <c r="F18" i="71" l="1"/>
  <c r="F12" i="71"/>
  <c r="A1" i="71"/>
  <c r="F20" i="71" l="1"/>
  <c r="F5" i="71" s="1"/>
  <c r="F7" i="71" s="1"/>
  <c r="B4" i="27" l="1"/>
  <c r="F7" i="69"/>
  <c r="F26" i="69"/>
  <c r="F15" i="69"/>
  <c r="F13" i="69"/>
  <c r="A1" i="69"/>
  <c r="F17" i="69" l="1"/>
  <c r="F5" i="69" s="1"/>
  <c r="F6" i="69"/>
  <c r="F8" i="69" l="1"/>
  <c r="B8" i="27" s="1"/>
  <c r="B12" i="27" l="1"/>
  <c r="B13" i="27" s="1"/>
  <c r="B14" i="27" s="1"/>
  <c r="B15" i="27" s="1"/>
  <c r="B16" i="27" s="1"/>
</calcChain>
</file>

<file path=xl/sharedStrings.xml><?xml version="1.0" encoding="utf-8"?>
<sst xmlns="http://schemas.openxmlformats.org/spreadsheetml/2006/main" count="630" uniqueCount="192">
  <si>
    <t>1.</t>
  </si>
  <si>
    <t xml:space="preserve">PREDDELA </t>
  </si>
  <si>
    <t>2.</t>
  </si>
  <si>
    <t>3.</t>
  </si>
  <si>
    <t>4.</t>
  </si>
  <si>
    <t>OSTALA DELA</t>
  </si>
  <si>
    <t>PREDDELA</t>
  </si>
  <si>
    <t>m</t>
  </si>
  <si>
    <t>kos</t>
  </si>
  <si>
    <t>ZEMELJSKA DELA</t>
  </si>
  <si>
    <t>PREDDELA SKUPAJ:</t>
  </si>
  <si>
    <t>ZEMELJSKA DELA SKUPAJ:</t>
  </si>
  <si>
    <t>OSTALA DELA SKUPAJ:</t>
  </si>
  <si>
    <t>5.</t>
  </si>
  <si>
    <t>REKAPITULACIJA</t>
  </si>
  <si>
    <t xml:space="preserve">SKUPAJ € </t>
  </si>
  <si>
    <t>kpl</t>
  </si>
  <si>
    <t>SKUPAJ</t>
  </si>
  <si>
    <t>SKUPAJ Z DDV</t>
  </si>
  <si>
    <t>DDV (22%)</t>
  </si>
  <si>
    <t>6.</t>
  </si>
  <si>
    <t>7.</t>
  </si>
  <si>
    <t>VOZIŠČNA KONSTRUKCIJA</t>
  </si>
  <si>
    <t>VOZIŠČNA KONSTRUKCIJA SKUPAJ:</t>
  </si>
  <si>
    <t xml:space="preserve">Z. št. </t>
  </si>
  <si>
    <t>Opis del</t>
  </si>
  <si>
    <t>Enota</t>
  </si>
  <si>
    <t>Količina</t>
  </si>
  <si>
    <t>Cena</t>
  </si>
  <si>
    <t>Znesek</t>
  </si>
  <si>
    <t>Planiranje in uvaljanje tampona do predpisane zbitosti, priprava podlage pred asfaltiranjem.</t>
  </si>
  <si>
    <t>MONTAŽNA IN BETONSKA DELA</t>
  </si>
  <si>
    <t>Zakoličba trase kanalizacije z niveliranjem kanala.</t>
  </si>
  <si>
    <t>Naprava in postavitev gradbenih profilov (na mestih kjer se menja smer ali naklon).</t>
  </si>
  <si>
    <t>Planiranje dna rova kanalizacije s točnostjo +/- 1 cm.</t>
  </si>
  <si>
    <t>Zasip jarka z materialom od izkopa (odstrani se frakcije večje od 125 mm) ter komprimiranje v plasteh po 30 cm.</t>
  </si>
  <si>
    <t>MONTAŽNA IN BETONSKA DELA SKUPAJ:</t>
  </si>
  <si>
    <t>Obrizg nosilne plasti bituminizirane zmesi z emulzijo za boljši oprijem nosilne in obrabne plasti.</t>
  </si>
  <si>
    <r>
      <t>m</t>
    </r>
    <r>
      <rPr>
        <vertAlign val="superscript"/>
        <sz val="11"/>
        <rFont val="Arial Narrow"/>
        <family val="2"/>
        <charset val="238"/>
      </rPr>
      <t>2</t>
    </r>
  </si>
  <si>
    <r>
      <t>m</t>
    </r>
    <r>
      <rPr>
        <vertAlign val="superscript"/>
        <sz val="11"/>
        <rFont val="Arial Narrow"/>
        <family val="2"/>
        <charset val="238"/>
      </rPr>
      <t>3</t>
    </r>
  </si>
  <si>
    <t>8.</t>
  </si>
  <si>
    <t>9.</t>
  </si>
  <si>
    <t>Porušitev in odstranitev makadamskega vozišča v debelini do 20 cm, z nakladanjem na prevozno sredstvo in odvozom na trajno deponijo po izbiri izvajalca z vsemi stroški deponiranja.</t>
  </si>
  <si>
    <t>Nakladanje in odvoz odvečnega materiala od izkopa na trajno deponijo po izbiri izvajalca, komplet z vsemi stroški ravnanja in trajnega deponiranja.</t>
  </si>
  <si>
    <t>PRIPRAVLJALNA DELA</t>
  </si>
  <si>
    <t>Strojni izkop humusa v sloju debeline do 20 cm z odvozom na gradbiščno deponijo, za ponovno humusiranje po končanih delih.</t>
  </si>
  <si>
    <t>Planiranje in valjanje planuma temeljnih tal skladno z zahtevami iz tehničnega poročila.</t>
  </si>
  <si>
    <t>Dobava in vgradnja nevezane nosilne plasti enakomerno zrnatega drobljenca (0-32 mm) iz kamnine v debelini do 20 cm (pločnik).</t>
  </si>
  <si>
    <t>Dobava in vgradnja predfabriciranega dvignjenega robnika iz cementnega betona s prerezom 15/25 cm na betonsko posteljico iz C12/15, vključno s fugiranjem (polaganje v ravnini in krivini).</t>
  </si>
  <si>
    <t>Dobava in vgradnja predfabriciranega pogreznjenega robnika iz cementnega betona s prerezom 15/25 cm na betonsko posteljico iz C12/15, vključno s fugiranjem (polaganje v ravnini in krivini).</t>
  </si>
  <si>
    <t>OPREMA CEST</t>
  </si>
  <si>
    <t>NEPREDVIDENA DELA 10%</t>
  </si>
  <si>
    <t>Označitev gradbišča v skladu s predpisi, izdelava varnostnega načrta in načrta organizacije gradbišča, ureditev gradbišča s postavitvijo table za označitev gradbišča v skladu z GZ in odstranitev po končanih delih, priprava z urejanjem deponij, zavarovanje gradbišča, posnetek stanja na stavbah ob gradbišču. Upoštevati stroške pri izvajanju vseh del za izvedbo celotnega projekta po tem razpisu.</t>
  </si>
  <si>
    <t xml:space="preserve">Izdelava geodetskega načrta novega stanja skladno z GZ-1 in navodili upravljalca kanala. </t>
  </si>
  <si>
    <t>OPREMA CEST SKUPAJ:</t>
  </si>
  <si>
    <t>Zasek oziroma rezanje obstoječega asfalta debeline do 10 cm.</t>
  </si>
  <si>
    <t>m2</t>
  </si>
  <si>
    <t>RUŠITVENA IN PRESTAVITVENA DELA</t>
  </si>
  <si>
    <t>RUŠITVENA IN PRESTAVITVENA DELA SKUPAJ:</t>
  </si>
  <si>
    <t>Zakoličba točk robnikov s postavitvijo in zavarovanjem profilov.</t>
  </si>
  <si>
    <t>Prestavitev obstoječih pokrovov jaškov kanalizacije, vodovoda in elektrike na novo projektirano višino komplet z izdelavo arm.betonskega venca na obst.jašku do fi 100 cm</t>
  </si>
  <si>
    <t xml:space="preserve">Zakoličba obstoječih komunalnih naprav (križanja in približevanja) in označitev - elektroinstalacije, vodovoda, kanalizacije, po pogojih in navodilih upravljavcev. Cena navedena za izvedbo vseh del po tem popisu. </t>
  </si>
  <si>
    <t>OGRAJA</t>
  </si>
  <si>
    <t>Ureditev bankine širine 0,50 m ob cesti. Dovoz humusa iz gradbiščne deponije in razprostiranje v sloju deb. 20 cm, fino planiranje, odstranjevanje kamna, sejanje travne mešanice 30 g/m2 in dodajanje granulata mineralnega gnojila 30g/m2, valjanje s travnim valjarjem ter vzdrževanje do zatravitve.</t>
  </si>
  <si>
    <t>Ureditev zelenic. Dovoz humusa iz gradbiščne deponije in raztiranje v sloju deb 15 cm, fino planiranje, odstranjevanje kamna, sejanje travne mešanice 30 g/m2 in dodajanje granulata mineralnega gnojila 30g/m2, valjanje s travnim valjarjem ter vzdrževanje do zatravitve.</t>
  </si>
  <si>
    <t>m3</t>
  </si>
  <si>
    <t>Rušenje obstoječe asfaltne prevleke debeline do 10 cm z nakladanjem na prevozno sredstvo in odvozom na trajno deponijo po izbiri izvajalca. V ceno so vključene tudi vse takse in drugi stroški, ki so povezani s trajnim deponiranjem oziroma recikliranjem.
- cesta</t>
  </si>
  <si>
    <t>Izdelava obrabne plasti bituminizirane zmesi  AC 8 surf B50/70 A4 v debelini 4 cm (pločnik).</t>
  </si>
  <si>
    <r>
      <t>Dobava in polaganje PVC kanalizacijskih cevi DN 200, trdnostni razred SN4, standard EN 1401-1, na betonsko posteljico C12/15 debeline 10 cm s polnim obbetoniranjem cevi (0,15m</t>
    </r>
    <r>
      <rPr>
        <vertAlign val="superscript"/>
        <sz val="11"/>
        <rFont val="Arial Narrow"/>
        <family val="2"/>
        <charset val="238"/>
      </rPr>
      <t>3</t>
    </r>
    <r>
      <rPr>
        <sz val="11"/>
        <rFont val="Arial Narrow"/>
        <family val="2"/>
        <charset val="238"/>
      </rPr>
      <t>/m) - priključki požiralnikov.</t>
    </r>
  </si>
  <si>
    <t>Prestavitev obstoječega droga NN zračnega elektovoda, komplet s informiranjem uporabnikov, odklopom, izdelavo temelja viš. do 1,5m iz bet.cevi fi 60 cm z vsemi zemeljskimi deli, dobavo in vgradnjo novega arm.betonskega droga obsipom s peskom ob cevi ter ponovnim priklopom z potrebnim montažnim elektro materialom. Demontaža in montaža el.vodov izvede el.distributer.</t>
  </si>
  <si>
    <t>Izdelava temelja minimalne globine 75 cm iz betonske cevi fi 30cm dolžine 50cm zapolnjene z betonom C16/20 na 10cm podložnem betonu, komplet z izkopom, zasipom in odvozom izkopanega materiala na trajno deponijo po izboru izvajalca komplet z vsemi stroški deponiranja.</t>
  </si>
  <si>
    <t>Dobava in vgraditev stebrička za prometni znak iz vroče cinkane jeklene cevi fi 64 mm, dolžine 3500 mm.</t>
  </si>
  <si>
    <t>AVTOBUSNO POSTAJALIŠČE TEVČE</t>
  </si>
  <si>
    <t>ODVODNJAVANJE</t>
  </si>
  <si>
    <t>AVTOBUSNA POSTAJA</t>
  </si>
  <si>
    <t>VODOVOD</t>
  </si>
  <si>
    <t>VODOVODNI MATERIAL Z MONTAŽO IN TRANSPORTI</t>
  </si>
  <si>
    <t>BETONSKA IN MONTAŽNA DELA</t>
  </si>
  <si>
    <t>Zakoličba trase vodovoda z niveliranjem kanala.</t>
  </si>
  <si>
    <t xml:space="preserve"> - v terenu III ktg. (60%)</t>
  </si>
  <si>
    <t xml:space="preserve"> - v terenu IV ktg. (40%)</t>
  </si>
  <si>
    <t>Izdelava posteljice deb. 10 cm, obsip in zasip cevi z gramoznim materialom 4-8 mm ter ročno komprimiranje v plasteh po 15 cm do višine 15 cm nad temenom cevi.</t>
  </si>
  <si>
    <t>Zasip jarka z nevezanim materialom, vgrajevanje in zahteve materiala po TSC 06.100:2003; 0-125 mm, vključno z dobavo, komprimiranjem in finim planiranjem v plasteh do 30 cm (pod voznimi površinami - cesta).</t>
  </si>
  <si>
    <t>Zasip jarka z nevezanim materialom, vgrajevanje in zahteve materiala po TSC 06.200:2003; 0-32 mm, vključno z dobavo ter komprimiranjem v plasti do 25 cm (pod voznimi površinami - cesta / pločnik).</t>
  </si>
  <si>
    <t>A</t>
  </si>
  <si>
    <t>CEVI</t>
  </si>
  <si>
    <t>Dobava, prenašanje in spuščanje v jarek  cevi iz nodularne litine dolžine do 6m, standardni (Tyton) spoj,  z dobavo, montažo in vsem potrebnim materialom. Postavka vključuje ves potrebni spojni material in opozorilni trak z indikatorjem.</t>
  </si>
  <si>
    <t>- NL DN 80</t>
  </si>
  <si>
    <t>B</t>
  </si>
  <si>
    <t>FAZONI</t>
  </si>
  <si>
    <t>Vsi fazoni so NP 16! Vsaka postavka zajema dobavo, montažo elementa vključno z vsemi pomožnimi deli in tesnilnim in drugim materalom, ki zagotavlja da je element v svoji polni funkciji.</t>
  </si>
  <si>
    <t>EU DN 80</t>
  </si>
  <si>
    <t>C</t>
  </si>
  <si>
    <t>ARMATURE</t>
  </si>
  <si>
    <t>Posamezna postavka zajema vsa dela in material, kot npr. dobavo, prenose, montažo, tesnilni in vijačni material.</t>
  </si>
  <si>
    <t>PKZ F5 DN 50</t>
  </si>
  <si>
    <t>OKZ F5 DN 80</t>
  </si>
  <si>
    <t>TELESKOPSKA VGRADNA GARNITURA</t>
  </si>
  <si>
    <t>LŽ CESTNA KAPA fi 125mm</t>
  </si>
  <si>
    <t>VODOVODNI MATERIAL Z MONTAŽO IN TRANSPORTI SKUPAJ:</t>
  </si>
  <si>
    <t>Izdelava betonskih sidrnih blokov dimenzij 0,5x0,5x0,4 m iz betona C16/20, komplet z opažanjem, dobavo in vgrajevanjem betona, za sidranje cevovoda.</t>
  </si>
  <si>
    <t>Izdelava betonskih podstavkov dim. 40x40x10cm iz betona C16/20, komplet z opažanjem, dobavo in vgrajevanjem betona, za montažo cestnih kap.</t>
  </si>
  <si>
    <t>Izdelava navezave na obstoječ vodovod komplet s ročnim odkopom ob obstoječim vodovodom, obveščanje uporabnikov in zapiranje vodovoda ter izdelava priključka</t>
  </si>
  <si>
    <t>BETONSKA IN MONTAŽNA DELA SKUPAJ:</t>
  </si>
  <si>
    <t xml:space="preserve">Izdelava geodetskega načrta novega stanja skladno z GZ-1 in navodili upravljalca kanal. </t>
  </si>
  <si>
    <t>Izpiranje, dezinekcija in preizkus vodotesnosti</t>
  </si>
  <si>
    <t xml:space="preserve">EKOLOŠKI OTOK </t>
  </si>
  <si>
    <t>Zakoličba platoja in ekološkega otoka s postavitvijo in zavarovanjem točk.</t>
  </si>
  <si>
    <t xml:space="preserve"> PREDDELA SKUPAJ:</t>
  </si>
  <si>
    <t>Široki strojni izkop v terenu  III.in IV. kategorije do globine 0,5 m z odrivom materiala po gradbišču na razdalji do 40 m.</t>
  </si>
  <si>
    <t>Dobava drobljenca in izdelava nevezane nosilne plasti enakomerno zrnatega drobljenca po SIST 13242:2003, vgrajevanje in zahteve materiala po TSC 06.200:2003; 0-32 mm (tampon) iz kamnine v debelini do 20 cm vključno z dobavo ter komprimiranjem do zahtevane zbitosti.</t>
  </si>
  <si>
    <t>TESARSKA DELA</t>
  </si>
  <si>
    <t>Izdelava opaža čela talne plošče, višine 15 cm</t>
  </si>
  <si>
    <t>Izdelava dvostranskega opaža stene, viden beton. Zahteve za vidni beton glej tehnično poročilo.</t>
  </si>
  <si>
    <t>Dobava in vgraditev lesenih letvic dim. 6/6 cm, v opaž zidu pred betoniranjem</t>
  </si>
  <si>
    <t>TESARSKA DELA SKUPAJ:</t>
  </si>
  <si>
    <t>BETONSKA IN ARMIRANOBETONSKA DELA</t>
  </si>
  <si>
    <r>
      <t>Dobava in ročno vgrajevanje podložnega betona debeline 10 cm, C12/15, k.pr. 0,08 -0,12 m</t>
    </r>
    <r>
      <rPr>
        <vertAlign val="superscript"/>
        <sz val="11"/>
        <rFont val="Arial Narrow"/>
        <family val="2"/>
        <charset val="238"/>
      </rPr>
      <t>3</t>
    </r>
    <r>
      <rPr>
        <sz val="11"/>
        <rFont val="Arial Narrow"/>
        <family val="2"/>
        <charset val="238"/>
      </rPr>
      <t>/m</t>
    </r>
    <r>
      <rPr>
        <vertAlign val="superscript"/>
        <sz val="11"/>
        <rFont val="Arial Narrow"/>
        <family val="2"/>
        <charset val="238"/>
      </rPr>
      <t>1</t>
    </r>
  </si>
  <si>
    <t>Strojno in ročno glajenje talne plošče , beton vgrajen v naklonu, površina zaglajena do črnega sijaja</t>
  </si>
  <si>
    <t>kg</t>
  </si>
  <si>
    <t>BETONSKA IN ARMIRANOBETONSKA DELA SKUPAJ:</t>
  </si>
  <si>
    <t>Dobava in vgraditev lesenih letvic dim. 1,5/1,5 cm, v opaž zidu pred betoniranjem</t>
  </si>
  <si>
    <r>
      <t>Dobava in vgrajevanje vidnega betona v betonski zid in talno ploščo, C25/30, prereza 0,12 -0,20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-m</t>
    </r>
    <r>
      <rPr>
        <vertAlign val="superscript"/>
        <sz val="11"/>
        <rFont val="Arial Narrow"/>
        <family val="2"/>
        <charset val="238"/>
      </rPr>
      <t>1</t>
    </r>
    <r>
      <rPr>
        <sz val="11"/>
        <rFont val="Arial Narrow"/>
        <family val="2"/>
        <charset val="238"/>
      </rPr>
      <t>. Zahteve za vidni beton glej tehnično poročilo</t>
    </r>
  </si>
  <si>
    <t>URBANA OPREMA</t>
  </si>
  <si>
    <t>URBANA OPREMA SKUPAJ</t>
  </si>
  <si>
    <r>
      <t>Dobava in vgrajevanje vidnega betona v talno ploščo, C25/30, prereza 0,12 -0,20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-m</t>
    </r>
    <r>
      <rPr>
        <vertAlign val="superscript"/>
        <sz val="11"/>
        <rFont val="Arial Narrow"/>
        <family val="2"/>
        <charset val="238"/>
      </rPr>
      <t>1</t>
    </r>
    <r>
      <rPr>
        <sz val="11"/>
        <rFont val="Arial Narrow"/>
        <family val="2"/>
        <charset val="238"/>
      </rPr>
      <t>. Zahteve za vidni beton glej tehnično poročilo</t>
    </r>
  </si>
  <si>
    <t>Dobava in ročno vgrajevanje armature S500 (palice in mreže) / ocena.</t>
  </si>
  <si>
    <t>MONTAŽNA DELA</t>
  </si>
  <si>
    <t>MONTAŽNA DELA SKUPAJ:</t>
  </si>
  <si>
    <t>Komplet navrtalna garnitura na cevi iz NL DN 80, za vodovod tip ZAK ali enakovredno (navrtni zasun, teleskopska garnitura in cestna kapa d90 mm)NL DN 80. Vključno z vsemi fitingi, koleni, spojnim in tesnilnim materialom</t>
  </si>
  <si>
    <t>T DN 80/80</t>
  </si>
  <si>
    <t>FF DN 80/800</t>
  </si>
  <si>
    <r>
      <t>Obsutje cevi s prodcem ali lomljencem frakcije 8-16 mm ter ročno komprimiranje v plasteh po 15 cm do višine 50 cm nad temenom cevi (0,7m</t>
    </r>
    <r>
      <rPr>
        <vertAlign val="superscript"/>
        <sz val="11"/>
        <rFont val="Arial Narrow"/>
        <family val="2"/>
        <charset val="238"/>
      </rPr>
      <t>3/</t>
    </r>
    <r>
      <rPr>
        <sz val="11"/>
        <rFont val="Arial Narrow"/>
        <family val="2"/>
        <charset val="238"/>
      </rPr>
      <t>m</t>
    </r>
    <r>
      <rPr>
        <vertAlign val="superscript"/>
        <sz val="11"/>
        <rFont val="Arial Narrow"/>
        <family val="2"/>
        <charset val="238"/>
      </rPr>
      <t>1</t>
    </r>
    <r>
      <rPr>
        <sz val="11"/>
        <rFont val="Arial Narrow"/>
        <family val="2"/>
        <charset val="238"/>
      </rPr>
      <t>).</t>
    </r>
  </si>
  <si>
    <t>Izkop jarkov za vodovod v terenu III.in IV. ktg., širine dna jarka do 1.0 m, globine do 1.50 m, naklon brežin 70°- 90° z nakladanjem na prevozno sredstvo ali odlaganjem na rob izkopa.</t>
  </si>
  <si>
    <t>Izkop jarkov za kanalizacijo v terenu III.in IV. ktg., širine dna jarka do 1.0 m, globine do 1.50 m, naklon brežin 70°- 90° z nakladanjem na prevozno sredstvo ali odlaganjem na rob izkopa.</t>
  </si>
  <si>
    <t>Dobava in polaganje PE drenažne cevi fi 400mm, polno perforirana, z vsemi pomožnimi deli in transporti po gradbišču, po detajlu in navodilu proizvajalca cevi.</t>
  </si>
  <si>
    <t xml:space="preserve"> - višine nad 2,5 do 3,00 m</t>
  </si>
  <si>
    <t>Strojno rezkanje asfalta z nakladanjem na prevozno sredstvo in z odvozom na trajno deponijo po izboru izvajalca z vsemi stroški deponiranja.</t>
  </si>
  <si>
    <t>Prestavitev obstoječe vertikalne cestne signalizacije, komplet s stebrički in temelji .</t>
  </si>
  <si>
    <t>Široki izkop v terenu III in IV ktg., z nakladanjem na prevozno sredstvo in odvozom na trajno deponijo po izbiri izvajalca, komplet z vsemi stroški ravnanja in trajnega deponiranja.</t>
  </si>
  <si>
    <r>
      <t>m</t>
    </r>
    <r>
      <rPr>
        <vertAlign val="superscript"/>
        <sz val="11"/>
        <color theme="1"/>
        <rFont val="Arial Narrow"/>
        <family val="2"/>
        <charset val="238"/>
      </rPr>
      <t>3</t>
    </r>
  </si>
  <si>
    <t>Ureditev brežin. Dovoz humusa iz gradbiščne deponije in razprostiranje na površinah v naklonu 2:3 v sloju deb. 20 cm. Fino planiranje, odstranjevanje kamna ter sejanjem trave.</t>
  </si>
  <si>
    <t>Dobava in vgradnja nevezane nosilne plasti enakomerno zrnatega drobljenca (0-32 mm) iz kamnine, vgrajevanje in zahteve materiala po TSC 06.0200:2003 v debelini 20 cm.</t>
  </si>
  <si>
    <t>Izdelava obrabne plasti bituminizirane zmesi  AC 8 surf B50/70 A4 v debelini 4 cm.</t>
  </si>
  <si>
    <t>Izdelava nosilne plasti bituminizirane zmesi AC 16 base B50/70 A4 v debelini 6 cm.</t>
  </si>
  <si>
    <t>Izdelava tankoslojne označbe na vozišču (avtobusno postajališče na vozišču) z enokomponentno  rumeno barvo, vključno 250 g/m2 posipa z drobci / kroglicami stekla, strojno, debelina plasti suhe snovi 250 μm, (5333)</t>
  </si>
  <si>
    <t>Izdelava tankoslojne označbe z enokomponentno belo barvo, vključno 250g/m2 posipa z drobci / kroglicami stekla, strojno, debelina plast suhe snovi je 250 mikronov, širina črte je 30 cm - kratka prekinjena črta v rastru 1/1/1 (5124).</t>
  </si>
  <si>
    <t>Ureditev začasnega obvoza v času gradnje po projektni dokumentaciji</t>
  </si>
  <si>
    <t>Odstranitev rastja in dreves z razrezom in odvozom na stalno deponijo, komplet s stroški deponije. Obračun po m2 odstranjenega rastja.</t>
  </si>
  <si>
    <t>Dobava in pritrditev prometnega znaka, podloga iz aluminijaste pločevine, znak z odsevno folijo RA2,  velikosti razred 2</t>
  </si>
  <si>
    <t>- znak 2433</t>
  </si>
  <si>
    <t>- znak 2232-4</t>
  </si>
  <si>
    <t>Izdelava tankoslojne označbe z enokomponentno belo barvo, vključno 250g/m2 posipa z drobci / kroglicami stekla, strojno, debelina plast suhe snovi je 250 mikronov, širina črte je 10 cm - parkirna mesta, poševno parkiranje (5356-2).</t>
  </si>
  <si>
    <t>Izdelava tankoslojne označbe z enokomponentno belo barvo, vključno 250g/m2 posipa z drobci / kroglicami stekla, strojno, debelina plast suhe snovi je 250 mikronov - označevanje smer vožnje (5411).</t>
  </si>
  <si>
    <t>Dobava in montaža zunanje vitrine za obvestila / oglaševanje dimenzije šxhxd 1080x1100x60 mm, komplet z dvema pocinkamima stebričkom  dolžine 2 m ter vijačenjem v AB temelj. Tabla mora biti vodoodporna. Postavka vključuje ves potrebni material in dela za izvedbo temelja.</t>
  </si>
  <si>
    <t>Izdelava, dobava in montaža samostoječega pitnika - steber viš 100 cm premera 20 cm izdelan iz umetnega kamna (teraco) in inox vgrajene pripadajoče armature (potisna tipka, regulacija) in inox sidri za vgradnjo; vodovod je v popisu za vodovod. Pitnik je izdelan v kovinskem kalupu iz umetnega kamna - beli terazzo, drobne granulacije, svetli ton in belega portland cementa, skupaj s temeljenjem in vgradnjo v talno podlago. Kot na primer pitniki COSTON ali enakovredno.</t>
  </si>
  <si>
    <t xml:space="preserve">Izdelava ponikovalnice za pitnik iz BC cevi fi 50cm, globine 1m, z  betonskim temeljem pod cevjo in LTŽ rešetko v armiranobetonski obroču, komplet z zemeljskimi deli in zasipom z drenažnim materialom, skupaj z dobavo materiala in vsemi potrebnimi deli, po detajlu. </t>
  </si>
  <si>
    <t>Dobava in polaganje v jarek cevi PPC 1/2', 12.5bar (SDR11) v zaščitni cevi fi 75 (stigmaflex ali enakovredna), po detajlu.</t>
  </si>
  <si>
    <t>Komplet navrtalna garnitura na cevi iz NL DN 80, priključek za pitnik 5/4" tip ZAK ali enakovredno (navrtni zasun, teleskopska garnitura in cestna kapa d90 mm). Vključno z vsemi fitingi, koleni, redukcijo spojnim in tesnilnim materialom, po detajlu.</t>
  </si>
  <si>
    <t>Dobava in vgradnja prefabriciranega toplotno izoliranega vodomernega jaška Danwell ali ustrezno enakovrednega  z vso standardno opremo za individualne hiše za priključek 3/4" in LTŽ pokrovom. Prilagajanje gornjega roba jaška glede na naklon terena.</t>
  </si>
  <si>
    <t>Porušitev in odstranitev stropne plošče obstoječe greznice z čiščenjem stenske sidrne armature. Plošča debeline do 20 cm, z nakladanjem na prevozno sredstvo in odvozom na trajno deponijo po izbiri izvajalca z vsemi stroški deponiranja. Predhodna izpraznitev.</t>
  </si>
  <si>
    <t>Izdelava opaža čela talne in stropne plošče, višine do 20 cm</t>
  </si>
  <si>
    <r>
      <t>Dobava in vgrajevanje betona v stropno ploščo greznice, C25/30, prereza 0,12 -0,20 m</t>
    </r>
    <r>
      <rPr>
        <vertAlign val="superscript"/>
        <sz val="11"/>
        <rFont val="Arial Narrow"/>
        <family val="2"/>
        <charset val="238"/>
      </rPr>
      <t>3</t>
    </r>
    <r>
      <rPr>
        <sz val="11"/>
        <rFont val="Arial Narrow"/>
        <family val="2"/>
        <charset val="238"/>
      </rPr>
      <t>/m</t>
    </r>
    <r>
      <rPr>
        <vertAlign val="superscript"/>
        <sz val="11"/>
        <rFont val="Arial Narrow"/>
        <family val="2"/>
        <charset val="238"/>
      </rPr>
      <t>2</t>
    </r>
    <r>
      <rPr>
        <sz val="11"/>
        <rFont val="Arial Narrow"/>
        <family val="2"/>
        <charset val="238"/>
      </rPr>
      <t>-m</t>
    </r>
    <r>
      <rPr>
        <vertAlign val="superscript"/>
        <sz val="11"/>
        <rFont val="Arial Narrow"/>
        <family val="2"/>
        <charset val="238"/>
      </rPr>
      <t>1</t>
    </r>
    <r>
      <rPr>
        <sz val="11"/>
        <rFont val="Arial Narrow"/>
        <family val="2"/>
        <charset val="238"/>
      </rPr>
      <t xml:space="preserve">. </t>
    </r>
  </si>
  <si>
    <t>Izdelava opaža stropne plošče greznice</t>
  </si>
  <si>
    <t>Dobava in postavitev geotekstila za zaščito drenaže proti zablatenju. Geotekstil 300 g/m2</t>
  </si>
  <si>
    <t>PROMETNA OPREMA</t>
  </si>
  <si>
    <t>PARKIRIŠČE IN CESTA</t>
  </si>
  <si>
    <t>Izdelava AB plošče nad jaškom v sestavi: betonski obroč deb.15cm, šir.40cm, ab razbremenilna plošča deb.15cm, premera 220cm z nastavkom za LTŽ pokrov, LTŽ pokrov premera 60cm, po EN124 min D400,komplet z izdelavo opaža, armiranjem z min. armaturo, betonom C25/30 ter tesnjenjem stika AB plošče in jaška.</t>
  </si>
  <si>
    <t xml:space="preserve">Izdelava požiralnika s peskolovom iz BC cevi fi 80cm, z  betonskim temeljem, vtokom pod robnikom, redukcijo 80/60, obdelavo priključka na odtok, skupaj z dobavo materiala in vsemi potrebnimi deli. </t>
  </si>
  <si>
    <t xml:space="preserve">Izdelava požiralnika iz BC cevi fi 50 cm, z betonskim temeljem, vtokom pod robnikom, obdelavo vtoka in priključka za odtok, globine 1,5m.  </t>
  </si>
  <si>
    <t>PARKIRIŠČE IN  CESTA</t>
  </si>
  <si>
    <t>Dobava drobljenca in izdelava nevezane nosilne plasti enakomerno zrnatega drobljenca po SIST 13242:2003, vgrajevanje in zahteve materiala po TSC 06.100:2003; 0-100 mm iz kamnine v debelini 30 cm vključno z dobavo ter komprimiranjem do zahtevane zbitosti.</t>
  </si>
  <si>
    <t>Dobava in vgradnja jeklene pocinkane varnostne - odbojne ograje, za nivo zadrževanja H1-N4 (glej pravilnik TSC  02.210 : 2008), komplet v sestavi:</t>
  </si>
  <si>
    <t>- jeklen pocinkan stebriček dolžine 170cm C prereza širine 10 cm (1kos/2m)</t>
  </si>
  <si>
    <t>- jeklen pocinkan odbojnik</t>
  </si>
  <si>
    <t>Dobava in izdelava armiranobetonske krone kamnite obloge dim. 60x20 cm, komplet v sestavi:</t>
  </si>
  <si>
    <t>- enostranski opaž venca viš.20 cm, pobran rob 2x2cm</t>
  </si>
  <si>
    <t>- armatura do fi 12 mm</t>
  </si>
  <si>
    <t>- beton C30/37,XF2,  površina poravnana, metličena in v naklonu 4%</t>
  </si>
  <si>
    <t>Izdelava kamnite obloge brežine v naklonu 2:1 s kamnom premera 40 cm na betonski temelj in stiki polnjeni vse v betonu C16/20, vključno z vsemi pomožnimi deli in prenosi na objektu</t>
  </si>
  <si>
    <t xml:space="preserve">- doplačilo za izdelavo zaključnice </t>
  </si>
  <si>
    <t>Dobava in ročno vgrajevanje armature S500  v zid in ploščo.</t>
  </si>
  <si>
    <t>RA do fi 12 mm</t>
  </si>
  <si>
    <t>mrežna armatura</t>
  </si>
  <si>
    <t>Dobava in montažnega tipske objekta avtobusne postaje dim dolžine cca 323cm, širine cca 160cm in višine cca 272cm, iz dveh polj, komplet s jeklenimi stebri in nosilci iz vročecinkanimi in prašno barvanimi cevmi in zavetrovanjem, primerno za III. vetrovno cono, kot npr. Tetiva d.o.o. Grosuplje ali enakovredno. Pritrjevanje na betonsko ploščo. Objekt je zadaj in bočno zaprt z FLOAT kaljenim steklom debeline min. 8 mm na tipskih Al-u nosilcih. Kritina trapezna pločevina kot npr. metrapan premium HD 30 ali enakovredno, 1x odtok skozi vogalni steber. Oprema z klopjo in smetnjakom, po izboru projektanta.</t>
  </si>
  <si>
    <t>Dobava in vgrajevanje mreže kot npr. ali enakovredno Živex tip BEKAERT Nylofor 3D, višine  600 mm, komplet s stebrički viš 100cm</t>
  </si>
  <si>
    <r>
      <t xml:space="preserve">Dobava in polaganje zaščitne PVC cevi  </t>
    </r>
    <r>
      <rPr>
        <b/>
        <sz val="11"/>
        <rFont val="Calibri"/>
        <family val="2"/>
        <charset val="238"/>
      </rPr>
      <t>DN 250, l=3m</t>
    </r>
    <r>
      <rPr>
        <sz val="11"/>
        <rFont val="Calibri"/>
        <family val="2"/>
        <charset val="238"/>
      </rPr>
      <t xml:space="preserve">, z obsutjem cevi s peščeno posteljico iz sipkega materjala, po detajlu. </t>
    </r>
  </si>
  <si>
    <t>3</t>
  </si>
  <si>
    <t xml:space="preserve">Projektantski nadzor </t>
  </si>
  <si>
    <t>ur</t>
  </si>
  <si>
    <t>10</t>
  </si>
  <si>
    <t>Projekt izvedenih del PID (4 izvodi), DZO dokumentacija.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</si>
</sst>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 #,##0.00\ &quot;€&quot;_-;\-* #,##0.00\ &quot;€&quot;_-;_-* &quot;-&quot;??\ &quot;€&quot;_-;_-@_-"/>
    <numFmt numFmtId="43" formatCode="_-* #,##0.00_-;\-* #,##0.00_-;_-* &quot;-&quot;??_-;_-@_-"/>
    <numFmt numFmtId="164" formatCode="_-* #,##0.00\ _€_-;\-* #,##0.00\ _€_-;_-* &quot;-&quot;??\ _€_-;_-@_-"/>
    <numFmt numFmtId="165" formatCode="_-* #,##0.00\ &quot;SIT&quot;_-;\-* #,##0.00\ &quot;SIT&quot;_-;_-* &quot;-&quot;??\ &quot;SIT&quot;_-;_-@_-"/>
    <numFmt numFmtId="166" formatCode="_-* #,##0.00\ _S_I_T_-;\-* #,##0.00\ _S_I_T_-;_-* &quot;-&quot;??\ _S_I_T_-;_-@_-"/>
    <numFmt numFmtId="167" formatCode="0.000"/>
    <numFmt numFmtId="168" formatCode="#,##0.00\ &quot;€&quot;"/>
    <numFmt numFmtId="169" formatCode="&quot;$&quot;#,##0.00_);[Red]\(&quot;$&quot;#,##0.00\)"/>
    <numFmt numFmtId="170" formatCode="_-* #,##0.00\ [$€]_-;\-* #,##0.00\ [$€]_-;_-* &quot;-&quot;??\ [$€]_-;_-@_-"/>
    <numFmt numFmtId="171" formatCode="0\ %"/>
    <numFmt numFmtId="172" formatCode="_-* #,##0.00&quot; SIT&quot;_-;\-* #,##0.00&quot; SIT&quot;_-;_-* \-??&quot; SIT&quot;_-;_-@_-"/>
    <numFmt numFmtId="173" formatCode="_-* #,##0.00\ [$€]_-;\-* #,##0.00\ [$€]_-;_-* \-??\ [$€]_-;_-@_-"/>
    <numFmt numFmtId="174" formatCode="_-* #,##0.00\ _S_I_T_-;\-* #,##0.00\ _S_I_T_-;_-* \-??\ _S_I_T_-;_-@_-"/>
    <numFmt numFmtId="175" formatCode="_-* #,##0.00&quot; €&quot;_-;\-* #,##0.00&quot; €&quot;_-;_-* \-??&quot; €&quot;_-;_-@_-"/>
    <numFmt numFmtId="176" formatCode="_-* #,##0.00\ [$€-424]_-;\-* #,##0.00\ [$€-424]_-;_-* &quot;-&quot;??\ [$€-424]_-;_-@_-"/>
  </numFmts>
  <fonts count="12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u/>
      <sz val="10"/>
      <color indexed="12"/>
      <name val="Arial CE"/>
      <charset val="238"/>
    </font>
    <font>
      <sz val="10"/>
      <name val="Arial"/>
      <family val="2"/>
      <charset val="238"/>
    </font>
    <font>
      <sz val="11"/>
      <name val="Times New Roman"/>
      <family val="1"/>
      <charset val="238"/>
    </font>
    <font>
      <sz val="12"/>
      <name val="Courier"/>
      <family val="3"/>
    </font>
    <font>
      <sz val="10"/>
      <name val="Times New Roman CE"/>
      <charset val="238"/>
    </font>
    <font>
      <sz val="10"/>
      <name val="Times New Roman"/>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imes New Roman"/>
      <family val="1"/>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i/>
      <sz val="10"/>
      <name val="SL Dutch"/>
    </font>
    <font>
      <b/>
      <sz val="11"/>
      <color indexed="10"/>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52"/>
      <name val="Calibri"/>
      <family val="2"/>
      <charset val="238"/>
    </font>
    <font>
      <sz val="11"/>
      <name val="Times New Roman"/>
      <family val="1"/>
      <charset val="238"/>
    </font>
    <font>
      <sz val="12"/>
      <name val="SLO Times New Roman"/>
    </font>
    <font>
      <sz val="10"/>
      <color indexed="10"/>
      <name val="Arial CE"/>
      <family val="2"/>
      <charset val="238"/>
    </font>
    <font>
      <sz val="10"/>
      <name val="Arial"/>
      <family val="2"/>
    </font>
    <font>
      <sz val="10"/>
      <name val="Geneva"/>
    </font>
    <font>
      <sz val="10"/>
      <name val="Helv"/>
      <charset val="204"/>
    </font>
    <font>
      <sz val="10"/>
      <name val="Times New Roman CE"/>
      <family val="1"/>
      <charset val="238"/>
    </font>
    <font>
      <sz val="10"/>
      <name val="Arial"/>
      <family val="2"/>
      <charset val="204"/>
    </font>
    <font>
      <sz val="10"/>
      <name val="Geneva"/>
      <family val="2"/>
    </font>
    <font>
      <u/>
      <sz val="10"/>
      <color indexed="12"/>
      <name val="Arial"/>
      <family val="2"/>
      <charset val="238"/>
    </font>
    <font>
      <sz val="10"/>
      <name val="Arial CE"/>
      <family val="2"/>
      <charset val="238"/>
    </font>
    <font>
      <sz val="11"/>
      <color indexed="55"/>
      <name val="Calibri"/>
      <family val="2"/>
      <charset val="238"/>
    </font>
    <font>
      <sz val="10"/>
      <name val="MS Sans Serif"/>
      <charset val="238"/>
    </font>
    <font>
      <sz val="10"/>
      <color indexed="8"/>
      <name val="Arial CE"/>
      <family val="2"/>
      <charset val="238"/>
    </font>
    <font>
      <sz val="10"/>
      <color indexed="9"/>
      <name val="Arial CE"/>
      <family val="2"/>
      <charset val="238"/>
    </font>
    <font>
      <sz val="10"/>
      <color indexed="17"/>
      <name val="Arial CE"/>
      <family val="2"/>
      <charset val="238"/>
    </font>
    <font>
      <b/>
      <sz val="10"/>
      <color indexed="63"/>
      <name val="Arial CE"/>
      <family val="2"/>
      <charset val="238"/>
    </font>
    <font>
      <sz val="10"/>
      <name val="MS Sans Serif"/>
      <family val="2"/>
      <charset val="238"/>
    </font>
    <font>
      <sz val="12"/>
      <name val="Times New Roman CE"/>
      <family val="1"/>
    </font>
    <font>
      <sz val="10"/>
      <color indexed="9"/>
      <name val="Arial"/>
      <family val="2"/>
    </font>
    <font>
      <sz val="10"/>
      <color indexed="8"/>
      <name val="Arial"/>
      <family val="2"/>
    </font>
    <font>
      <sz val="10"/>
      <color indexed="10"/>
      <name val="Arial"/>
      <family val="2"/>
    </font>
    <font>
      <b/>
      <sz val="10"/>
      <color indexed="8"/>
      <name val="Arial"/>
      <family val="2"/>
    </font>
    <font>
      <b/>
      <sz val="18"/>
      <color indexed="62"/>
      <name val="Cambria"/>
      <family val="2"/>
    </font>
    <font>
      <sz val="10"/>
      <name val="Arial CE"/>
      <family val="2"/>
    </font>
    <font>
      <sz val="10"/>
      <color indexed="17"/>
      <name val="Arial"/>
      <family val="2"/>
    </font>
    <font>
      <b/>
      <sz val="10"/>
      <color indexed="63"/>
      <name val="Arial"/>
      <family val="2"/>
    </font>
    <font>
      <b/>
      <sz val="15"/>
      <color indexed="62"/>
      <name val="Arial"/>
      <family val="2"/>
    </font>
    <font>
      <b/>
      <sz val="13"/>
      <color indexed="62"/>
      <name val="Arial"/>
      <family val="2"/>
    </font>
    <font>
      <b/>
      <sz val="11"/>
      <color indexed="62"/>
      <name val="Arial"/>
      <family val="2"/>
    </font>
    <font>
      <sz val="10"/>
      <color indexed="19"/>
      <name val="Arial"/>
      <family val="2"/>
    </font>
    <font>
      <sz val="10"/>
      <color indexed="62"/>
      <name val="Arial"/>
      <family val="2"/>
    </font>
    <font>
      <i/>
      <sz val="10"/>
      <color indexed="23"/>
      <name val="Arial"/>
      <family val="2"/>
    </font>
    <font>
      <b/>
      <sz val="10"/>
      <color indexed="9"/>
      <name val="Arial"/>
      <family val="2"/>
    </font>
    <font>
      <b/>
      <sz val="10"/>
      <color indexed="10"/>
      <name val="Arial"/>
      <family val="2"/>
    </font>
    <font>
      <sz val="10"/>
      <color indexed="20"/>
      <name val="Arial"/>
      <family val="2"/>
    </font>
    <font>
      <sz val="12"/>
      <name val="Times New Roman CE"/>
      <family val="1"/>
      <charset val="238"/>
    </font>
    <font>
      <sz val="10"/>
      <color indexed="8"/>
      <name val="Arial"/>
      <family val="2"/>
      <charset val="238"/>
    </font>
    <font>
      <sz val="10"/>
      <color indexed="9"/>
      <name val="Arial"/>
      <family val="2"/>
      <charset val="238"/>
    </font>
    <font>
      <sz val="10"/>
      <color indexed="17"/>
      <name val="Arial"/>
      <family val="2"/>
      <charset val="238"/>
    </font>
    <font>
      <b/>
      <sz val="10"/>
      <color indexed="63"/>
      <name val="Arial"/>
      <family val="2"/>
      <charset val="238"/>
    </font>
    <font>
      <b/>
      <sz val="15"/>
      <color indexed="62"/>
      <name val="Arial"/>
      <family val="2"/>
      <charset val="238"/>
    </font>
    <font>
      <b/>
      <sz val="13"/>
      <color indexed="62"/>
      <name val="Arial"/>
      <family val="2"/>
      <charset val="238"/>
    </font>
    <font>
      <b/>
      <sz val="11"/>
      <color indexed="62"/>
      <name val="Arial"/>
      <family val="2"/>
      <charset val="238"/>
    </font>
    <font>
      <sz val="10"/>
      <color indexed="19"/>
      <name val="Arial"/>
      <family val="2"/>
      <charset val="238"/>
    </font>
    <font>
      <sz val="10"/>
      <color indexed="62"/>
      <name val="Arial"/>
      <family val="2"/>
      <charset val="238"/>
    </font>
    <font>
      <i/>
      <sz val="10"/>
      <name val="SL Dutch"/>
      <charset val="238"/>
    </font>
    <font>
      <sz val="10"/>
      <color indexed="10"/>
      <name val="Arial"/>
      <family val="2"/>
      <charset val="238"/>
    </font>
    <font>
      <i/>
      <sz val="10"/>
      <color indexed="23"/>
      <name val="Arial"/>
      <family val="2"/>
      <charset val="238"/>
    </font>
    <font>
      <b/>
      <sz val="10"/>
      <color indexed="9"/>
      <name val="Arial"/>
      <family val="2"/>
      <charset val="238"/>
    </font>
    <font>
      <b/>
      <sz val="10"/>
      <color indexed="10"/>
      <name val="Arial"/>
      <family val="2"/>
      <charset val="238"/>
    </font>
    <font>
      <sz val="10"/>
      <color indexed="20"/>
      <name val="Arial"/>
      <family val="2"/>
      <charset val="238"/>
    </font>
    <font>
      <b/>
      <sz val="10"/>
      <color indexed="8"/>
      <name val="Arial"/>
      <family val="2"/>
      <charset val="238"/>
    </font>
    <font>
      <b/>
      <sz val="11"/>
      <color indexed="63"/>
      <name val="Calibri"/>
      <family val="2"/>
    </font>
    <font>
      <u/>
      <sz val="10"/>
      <color indexed="12"/>
      <name val="Arial CE"/>
      <family val="2"/>
      <charset val="238"/>
    </font>
    <font>
      <sz val="12"/>
      <name val="Courier New"/>
      <family val="3"/>
      <charset val="238"/>
    </font>
    <font>
      <sz val="8"/>
      <name val="Arial CE"/>
      <charset val="238"/>
    </font>
    <font>
      <sz val="10"/>
      <name val="Arial CE"/>
    </font>
    <font>
      <sz val="10"/>
      <color indexed="8"/>
      <name val="Calibri"/>
      <family val="2"/>
      <charset val="238"/>
    </font>
    <font>
      <sz val="9"/>
      <color indexed="8"/>
      <name val="Calibri"/>
      <family val="2"/>
      <charset val="238"/>
    </font>
    <font>
      <sz val="11"/>
      <color theme="1"/>
      <name val="Calibri"/>
      <family val="2"/>
      <charset val="238"/>
      <scheme val="minor"/>
    </font>
    <font>
      <sz val="10"/>
      <color theme="1"/>
      <name val="Calibri"/>
      <family val="2"/>
      <charset val="238"/>
    </font>
    <font>
      <sz val="11"/>
      <color rgb="FF006100"/>
      <name val="Calibri"/>
      <family val="2"/>
      <charset val="238"/>
      <scheme val="minor"/>
    </font>
    <font>
      <sz val="9"/>
      <color theme="1"/>
      <name val="Calibri"/>
      <family val="2"/>
      <charset val="238"/>
    </font>
    <font>
      <sz val="18"/>
      <color theme="3"/>
      <name val="Cambria"/>
      <family val="2"/>
      <charset val="238"/>
    </font>
    <font>
      <sz val="11"/>
      <color theme="1"/>
      <name val="Calibri"/>
      <family val="2"/>
      <scheme val="minor"/>
    </font>
    <font>
      <sz val="11"/>
      <name val="Arial Narrow"/>
      <family val="2"/>
      <charset val="238"/>
    </font>
    <font>
      <b/>
      <sz val="12"/>
      <name val="Arial Narrow"/>
      <family val="2"/>
      <charset val="238"/>
    </font>
    <font>
      <b/>
      <sz val="11"/>
      <name val="Arial Narrow"/>
      <family val="2"/>
      <charset val="238"/>
    </font>
    <font>
      <vertAlign val="superscript"/>
      <sz val="11"/>
      <name val="Arial Narrow"/>
      <family val="2"/>
      <charset val="238"/>
    </font>
    <font>
      <sz val="11"/>
      <color rgb="FFFF0000"/>
      <name val="Arial Narrow"/>
      <family val="2"/>
      <charset val="238"/>
    </font>
    <font>
      <sz val="11"/>
      <color theme="1"/>
      <name val="Arial Narrow"/>
      <family val="2"/>
      <charset val="238"/>
    </font>
    <font>
      <sz val="10"/>
      <color theme="1"/>
      <name val="Arial Narrow"/>
      <family val="2"/>
      <charset val="238"/>
    </font>
    <font>
      <sz val="10"/>
      <name val="Arial Narrow"/>
      <family val="2"/>
      <charset val="238"/>
    </font>
    <font>
      <sz val="11"/>
      <name val="Calibri"/>
      <family val="2"/>
      <charset val="238"/>
      <scheme val="minor"/>
    </font>
    <font>
      <sz val="11"/>
      <color indexed="10"/>
      <name val="Calibri"/>
      <family val="2"/>
      <charset val="238"/>
      <scheme val="minor"/>
    </font>
    <font>
      <b/>
      <sz val="11"/>
      <name val="Calibri"/>
      <family val="2"/>
      <charset val="238"/>
    </font>
    <font>
      <sz val="11"/>
      <name val="Calibri"/>
      <family val="2"/>
      <charset val="238"/>
    </font>
    <font>
      <sz val="12"/>
      <name val="Arial Narrow"/>
      <family val="2"/>
      <charset val="238"/>
    </font>
    <font>
      <b/>
      <sz val="11"/>
      <name val="Arial Narrow"/>
      <family val="2"/>
    </font>
    <font>
      <b/>
      <sz val="9"/>
      <name val="Arial Narrow"/>
      <family val="2"/>
      <charset val="238"/>
    </font>
    <font>
      <sz val="9"/>
      <name val="Arial Narrow"/>
      <family val="2"/>
      <charset val="238"/>
    </font>
    <font>
      <sz val="11"/>
      <name val="Times New Roman"/>
      <family val="1"/>
    </font>
    <font>
      <sz val="9"/>
      <name val="Arial CE"/>
      <family val="2"/>
      <charset val="238"/>
    </font>
    <font>
      <vertAlign val="superscript"/>
      <sz val="11"/>
      <color theme="1"/>
      <name val="Arial Narrow"/>
      <family val="2"/>
      <charset val="238"/>
    </font>
    <font>
      <sz val="11"/>
      <color theme="1"/>
      <name val="Arial Narrow"/>
      <family val="2"/>
    </font>
  </fonts>
  <fills count="62">
    <fill>
      <patternFill patternType="none"/>
    </fill>
    <fill>
      <patternFill patternType="gray125"/>
    </fill>
    <fill>
      <patternFill patternType="solid">
        <fgColor indexed="31"/>
      </patternFill>
    </fill>
    <fill>
      <patternFill patternType="solid">
        <fgColor indexed="44"/>
      </patternFill>
    </fill>
    <fill>
      <patternFill patternType="solid">
        <fgColor indexed="44"/>
        <bgColor indexed="31"/>
      </patternFill>
    </fill>
    <fill>
      <patternFill patternType="solid">
        <fgColor indexed="44"/>
        <bgColor indexed="42"/>
      </patternFill>
    </fill>
    <fill>
      <patternFill patternType="solid">
        <fgColor indexed="45"/>
      </patternFill>
    </fill>
    <fill>
      <patternFill patternType="solid">
        <fgColor indexed="29"/>
      </patternFill>
    </fill>
    <fill>
      <patternFill patternType="solid">
        <fgColor indexed="29"/>
        <bgColor indexed="45"/>
      </patternFill>
    </fill>
    <fill>
      <patternFill patternType="solid">
        <fgColor indexed="42"/>
      </patternFill>
    </fill>
    <fill>
      <patternFill patternType="solid">
        <fgColor indexed="26"/>
      </patternFill>
    </fill>
    <fill>
      <patternFill patternType="solid">
        <fgColor indexed="26"/>
        <bgColor indexed="9"/>
      </patternFill>
    </fill>
    <fill>
      <patternFill patternType="solid">
        <fgColor indexed="26"/>
        <bgColor indexed="43"/>
      </patternFill>
    </fill>
    <fill>
      <patternFill patternType="solid">
        <fgColor indexed="46"/>
      </patternFill>
    </fill>
    <fill>
      <patternFill patternType="solid">
        <fgColor indexed="47"/>
      </patternFill>
    </fill>
    <fill>
      <patternFill patternType="solid">
        <fgColor indexed="31"/>
        <bgColor indexed="22"/>
      </patternFill>
    </fill>
    <fill>
      <patternFill patternType="solid">
        <fgColor indexed="47"/>
        <bgColor indexed="22"/>
      </patternFill>
    </fill>
    <fill>
      <patternFill patternType="solid">
        <fgColor indexed="31"/>
        <bgColor indexed="27"/>
      </patternFill>
    </fill>
    <fill>
      <patternFill patternType="solid">
        <fgColor indexed="27"/>
      </patternFill>
    </fill>
    <fill>
      <patternFill patternType="solid">
        <fgColor indexed="42"/>
        <bgColor indexed="27"/>
      </patternFill>
    </fill>
    <fill>
      <patternFill patternType="solid">
        <fgColor indexed="27"/>
        <bgColor indexed="41"/>
      </patternFill>
    </fill>
    <fill>
      <patternFill patternType="solid">
        <fgColor indexed="42"/>
        <bgColor indexed="44"/>
      </patternFill>
    </fill>
    <fill>
      <patternFill patternType="solid">
        <fgColor indexed="11"/>
      </patternFill>
    </fill>
    <fill>
      <patternFill patternType="solid">
        <fgColor indexed="43"/>
      </patternFill>
    </fill>
    <fill>
      <patternFill patternType="solid">
        <fgColor indexed="43"/>
        <bgColor indexed="26"/>
      </patternFill>
    </fill>
    <fill>
      <patternFill patternType="solid">
        <fgColor indexed="45"/>
        <bgColor indexed="29"/>
      </patternFill>
    </fill>
    <fill>
      <patternFill patternType="solid">
        <fgColor indexed="45"/>
        <bgColor indexed="46"/>
      </patternFill>
    </fill>
    <fill>
      <patternFill patternType="solid">
        <fgColor indexed="51"/>
      </patternFill>
    </fill>
    <fill>
      <patternFill patternType="solid">
        <fgColor indexed="30"/>
      </patternFill>
    </fill>
    <fill>
      <patternFill patternType="solid">
        <fgColor indexed="53"/>
      </patternFill>
    </fill>
    <fill>
      <patternFill patternType="solid">
        <fgColor indexed="25"/>
        <bgColor indexed="61"/>
      </patternFill>
    </fill>
    <fill>
      <patternFill patternType="solid">
        <fgColor indexed="53"/>
        <bgColor indexed="52"/>
      </patternFill>
    </fill>
    <fill>
      <patternFill patternType="solid">
        <fgColor indexed="25"/>
        <bgColor indexed="23"/>
      </patternFill>
    </fill>
    <fill>
      <patternFill patternType="solid">
        <fgColor indexed="50"/>
        <bgColor indexed="51"/>
      </patternFill>
    </fill>
    <fill>
      <patternFill patternType="solid">
        <fgColor indexed="51"/>
        <bgColor indexed="13"/>
      </patternFill>
    </fill>
    <fill>
      <patternFill patternType="solid">
        <fgColor indexed="50"/>
        <bgColor indexed="19"/>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9"/>
      </patternFill>
    </fill>
    <fill>
      <patternFill patternType="solid">
        <fgColor indexed="9"/>
        <bgColor indexed="26"/>
      </patternFill>
    </fill>
    <fill>
      <patternFill patternType="solid">
        <fgColor indexed="22"/>
        <bgColor indexed="31"/>
      </patternFill>
    </fill>
    <fill>
      <patternFill patternType="solid">
        <fgColor indexed="62"/>
      </patternFill>
    </fill>
    <fill>
      <patternFill patternType="solid">
        <fgColor indexed="56"/>
      </patternFill>
    </fill>
    <fill>
      <patternFill patternType="solid">
        <fgColor indexed="48"/>
        <bgColor indexed="30"/>
      </patternFill>
    </fill>
    <fill>
      <patternFill patternType="solid">
        <fgColor indexed="56"/>
        <bgColor indexed="62"/>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4"/>
        <bgColor indexed="23"/>
      </patternFill>
    </fill>
    <fill>
      <patternFill patternType="solid">
        <fgColor indexed="11"/>
        <bgColor indexed="49"/>
      </patternFill>
    </fill>
    <fill>
      <patternFill patternType="solid">
        <fgColor indexed="49"/>
        <bgColor indexed="40"/>
      </patternFill>
    </fill>
    <fill>
      <patternFill patternType="solid">
        <fgColor indexed="10"/>
        <bgColor indexed="60"/>
      </patternFill>
    </fill>
    <fill>
      <patternFill patternType="solid">
        <fgColor indexed="55"/>
      </patternFill>
    </fill>
    <fill>
      <patternFill patternType="solid">
        <fgColor indexed="55"/>
        <bgColor indexed="23"/>
      </patternFill>
    </fill>
    <fill>
      <patternFill patternType="solid">
        <fgColor indexed="46"/>
        <bgColor indexed="24"/>
      </patternFill>
    </fill>
    <fill>
      <patternFill patternType="solid">
        <fgColor indexed="46"/>
        <bgColor indexed="45"/>
      </patternFill>
    </fill>
    <fill>
      <patternFill patternType="solid">
        <fgColor rgb="FFC6EFCE"/>
      </patternFill>
    </fill>
    <fill>
      <patternFill patternType="solid">
        <fgColor theme="0" tint="-0.249977111117893"/>
        <bgColor indexed="64"/>
      </patternFill>
    </fill>
    <fill>
      <patternFill patternType="solid">
        <fgColor rgb="FFFFFF00"/>
        <bgColor indexed="64"/>
      </patternFill>
    </fill>
  </fills>
  <borders count="24">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56"/>
      </bottom>
      <diagonal/>
    </border>
    <border>
      <left/>
      <right/>
      <top/>
      <bottom style="medium">
        <color indexed="48"/>
      </bottom>
      <diagonal/>
    </border>
    <border>
      <left/>
      <right/>
      <top/>
      <bottom style="thick">
        <color indexed="22"/>
      </bottom>
      <diagonal/>
    </border>
    <border>
      <left/>
      <right/>
      <top/>
      <bottom style="thick">
        <color indexed="27"/>
      </bottom>
      <diagonal/>
    </border>
    <border>
      <left/>
      <right/>
      <top/>
      <bottom style="medium">
        <color indexed="42"/>
      </bottom>
      <diagonal/>
    </border>
    <border>
      <left/>
      <right/>
      <top/>
      <bottom style="medium">
        <color indexed="30"/>
      </bottom>
      <diagonal/>
    </border>
    <border>
      <left/>
      <right/>
      <top/>
      <bottom style="medium">
        <color indexed="27"/>
      </bottom>
      <diagonal/>
    </border>
    <border>
      <left/>
      <right/>
      <top/>
      <bottom style="thin">
        <color indexed="4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56"/>
      </top>
      <bottom style="double">
        <color indexed="56"/>
      </bottom>
      <diagonal/>
    </border>
    <border>
      <left/>
      <right/>
      <top style="thin">
        <color indexed="48"/>
      </top>
      <bottom style="double">
        <color indexed="48"/>
      </bottom>
      <diagonal/>
    </border>
    <border>
      <left/>
      <right/>
      <top style="double">
        <color auto="1"/>
      </top>
      <bottom/>
      <diagonal/>
    </border>
    <border>
      <left/>
      <right/>
      <top style="medium">
        <color auto="1"/>
      </top>
      <bottom/>
      <diagonal/>
    </border>
    <border>
      <left/>
      <right/>
      <top/>
      <bottom style="double">
        <color auto="1"/>
      </bottom>
      <diagonal/>
    </border>
    <border>
      <left/>
      <right/>
      <top style="double">
        <color indexed="64"/>
      </top>
      <bottom/>
      <diagonal/>
    </border>
    <border>
      <left/>
      <right/>
      <top/>
      <bottom style="double">
        <color indexed="64"/>
      </bottom>
      <diagonal/>
    </border>
  </borders>
  <cellStyleXfs count="36651">
    <xf numFmtId="49" fontId="0" fillId="0" borderId="0"/>
    <xf numFmtId="0" fontId="46" fillId="0" borderId="0"/>
    <xf numFmtId="0" fontId="11" fillId="3" borderId="0" applyNumberFormat="0" applyBorder="0" applyAlignment="0" applyProtection="0"/>
    <xf numFmtId="0" fontId="49" fillId="2" borderId="0" applyNumberFormat="0" applyBorder="0" applyAlignment="0" applyProtection="0"/>
    <xf numFmtId="0" fontId="73" fillId="4" borderId="0" applyNumberFormat="0" applyBorder="0" applyAlignment="0" applyProtection="0"/>
    <xf numFmtId="0" fontId="73" fillId="4" borderId="0" applyNumberFormat="0" applyBorder="0" applyAlignment="0" applyProtection="0"/>
    <xf numFmtId="0" fontId="49" fillId="2" borderId="0" applyNumberFormat="0" applyBorder="0" applyAlignment="0" applyProtection="0"/>
    <xf numFmtId="0" fontId="56" fillId="4" borderId="0" applyNumberFormat="0" applyBorder="0" applyAlignment="0" applyProtection="0"/>
    <xf numFmtId="0" fontId="73" fillId="4" borderId="0" applyNumberFormat="0" applyBorder="0" applyAlignment="0" applyProtection="0"/>
    <xf numFmtId="49" fontId="11" fillId="4" borderId="0" applyBorder="0" applyAlignment="0" applyProtection="0"/>
    <xf numFmtId="0" fontId="73" fillId="5" borderId="0" applyNumberFormat="0" applyBorder="0" applyAlignment="0" applyProtection="0"/>
    <xf numFmtId="0" fontId="73"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56" fillId="5" borderId="0" applyNumberFormat="0" applyBorder="0" applyAlignment="0" applyProtection="0"/>
    <xf numFmtId="0" fontId="11" fillId="2" borderId="0" applyNumberFormat="0" applyBorder="0" applyAlignment="0" applyProtection="0"/>
    <xf numFmtId="0" fontId="11" fillId="7" borderId="0" applyNumberFormat="0" applyBorder="0" applyAlignment="0" applyProtection="0"/>
    <xf numFmtId="0" fontId="49" fillId="6"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49" fillId="6" borderId="0" applyNumberFormat="0" applyBorder="0" applyAlignment="0" applyProtection="0"/>
    <xf numFmtId="0" fontId="56" fillId="8" borderId="0" applyNumberFormat="0" applyBorder="0" applyAlignment="0" applyProtection="0"/>
    <xf numFmtId="0" fontId="73" fillId="8" borderId="0" applyNumberFormat="0" applyBorder="0" applyAlignment="0" applyProtection="0"/>
    <xf numFmtId="49" fontId="11" fillId="8" borderId="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1" fillId="6" borderId="0" applyNumberFormat="0" applyBorder="0" applyAlignment="0" applyProtection="0"/>
    <xf numFmtId="0" fontId="11" fillId="10" borderId="0" applyNumberFormat="0" applyBorder="0" applyAlignment="0" applyProtection="0"/>
    <xf numFmtId="0" fontId="49" fillId="9"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9" fillId="9" borderId="0" applyNumberFormat="0" applyBorder="0" applyAlignment="0" applyProtection="0"/>
    <xf numFmtId="0" fontId="56" fillId="11" borderId="0" applyNumberFormat="0" applyBorder="0" applyAlignment="0" applyProtection="0"/>
    <xf numFmtId="0" fontId="73" fillId="11" borderId="0" applyNumberFormat="0" applyBorder="0" applyAlignment="0" applyProtection="0"/>
    <xf numFmtId="49" fontId="11" fillId="11" borderId="0" applyBorder="0" applyAlignment="0" applyProtection="0"/>
    <xf numFmtId="0" fontId="73" fillId="12" borderId="0" applyNumberFormat="0" applyBorder="0" applyAlignment="0" applyProtection="0"/>
    <xf numFmtId="0" fontId="73"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11" fillId="9" borderId="0" applyNumberFormat="0" applyBorder="0" applyAlignment="0" applyProtection="0"/>
    <xf numFmtId="0" fontId="11" fillId="14" borderId="0" applyNumberFormat="0" applyBorder="0" applyAlignment="0" applyProtection="0"/>
    <xf numFmtId="0" fontId="49" fillId="13" borderId="0" applyNumberFormat="0" applyBorder="0" applyAlignment="0" applyProtection="0"/>
    <xf numFmtId="0" fontId="73" fillId="15" borderId="0" applyNumberFormat="0" applyBorder="0" applyAlignment="0" applyProtection="0"/>
    <xf numFmtId="0" fontId="73" fillId="15" borderId="0" applyNumberFormat="0" applyBorder="0" applyAlignment="0" applyProtection="0"/>
    <xf numFmtId="0" fontId="49" fillId="13" borderId="0" applyNumberFormat="0" applyBorder="0" applyAlignment="0" applyProtection="0"/>
    <xf numFmtId="0" fontId="56" fillId="15" borderId="0" applyNumberFormat="0" applyBorder="0" applyAlignment="0" applyProtection="0"/>
    <xf numFmtId="0" fontId="73" fillId="15" borderId="0" applyNumberFormat="0" applyBorder="0" applyAlignment="0" applyProtection="0"/>
    <xf numFmtId="49" fontId="11" fillId="16" borderId="0" applyBorder="0" applyAlignment="0" applyProtection="0"/>
    <xf numFmtId="0" fontId="73" fillId="17" borderId="0" applyNumberFormat="0" applyBorder="0" applyAlignment="0" applyProtection="0"/>
    <xf numFmtId="0" fontId="73"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56" fillId="17" borderId="0" applyNumberFormat="0" applyBorder="0" applyAlignment="0" applyProtection="0"/>
    <xf numFmtId="0" fontId="11" fillId="13" borderId="0" applyNumberFormat="0" applyBorder="0" applyAlignment="0" applyProtection="0"/>
    <xf numFmtId="0" fontId="11" fillId="18" borderId="0" applyNumberFormat="0" applyBorder="0" applyAlignment="0" applyProtection="0"/>
    <xf numFmtId="0" fontId="49" fillId="18" borderId="0" applyNumberFormat="0" applyBorder="0" applyAlignment="0" applyProtection="0"/>
    <xf numFmtId="0" fontId="73" fillId="19" borderId="0" applyNumberFormat="0" applyBorder="0" applyAlignment="0" applyProtection="0"/>
    <xf numFmtId="0" fontId="73" fillId="19" borderId="0" applyNumberFormat="0" applyBorder="0" applyAlignment="0" applyProtection="0"/>
    <xf numFmtId="0" fontId="49" fillId="18" borderId="0" applyNumberFormat="0" applyBorder="0" applyAlignment="0" applyProtection="0"/>
    <xf numFmtId="0" fontId="56" fillId="19" borderId="0" applyNumberFormat="0" applyBorder="0" applyAlignment="0" applyProtection="0"/>
    <xf numFmtId="0" fontId="73" fillId="19" borderId="0" applyNumberFormat="0" applyBorder="0" applyAlignment="0" applyProtection="0"/>
    <xf numFmtId="49" fontId="11" fillId="20" borderId="0" applyBorder="0" applyAlignment="0" applyProtection="0"/>
    <xf numFmtId="0" fontId="73" fillId="21" borderId="0" applyNumberFormat="0" applyBorder="0" applyAlignment="0" applyProtection="0"/>
    <xf numFmtId="0" fontId="73"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1" fillId="18" borderId="0" applyNumberFormat="0" applyBorder="0" applyAlignment="0" applyProtection="0"/>
    <xf numFmtId="0" fontId="11" fillId="10" borderId="0" applyNumberFormat="0" applyBorder="0" applyAlignment="0" applyProtection="0"/>
    <xf numFmtId="0" fontId="49" fillId="14"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9" fillId="14" borderId="0" applyNumberFormat="0" applyBorder="0" applyAlignment="0" applyProtection="0"/>
    <xf numFmtId="0" fontId="56" fillId="11" borderId="0" applyNumberFormat="0" applyBorder="0" applyAlignment="0" applyProtection="0"/>
    <xf numFmtId="0" fontId="73" fillId="11" borderId="0" applyNumberFormat="0" applyBorder="0" applyAlignment="0" applyProtection="0"/>
    <xf numFmtId="49" fontId="11" fillId="11" borderId="0" applyBorder="0" applyAlignment="0" applyProtection="0"/>
    <xf numFmtId="0" fontId="73" fillId="12" borderId="0" applyNumberFormat="0" applyBorder="0" applyAlignment="0" applyProtection="0"/>
    <xf numFmtId="0" fontId="73"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11" fillId="14" borderId="0" applyNumberFormat="0" applyBorder="0" applyAlignment="0" applyProtection="0"/>
    <xf numFmtId="0" fontId="11" fillId="18" borderId="0" applyNumberFormat="0" applyBorder="0" applyAlignment="0" applyProtection="0"/>
    <xf numFmtId="0" fontId="49" fillId="3" borderId="0" applyNumberFormat="0" applyBorder="0" applyAlignment="0" applyProtection="0"/>
    <xf numFmtId="0" fontId="73" fillId="19" borderId="0" applyNumberFormat="0" applyBorder="0" applyAlignment="0" applyProtection="0"/>
    <xf numFmtId="0" fontId="73" fillId="19" borderId="0" applyNumberFormat="0" applyBorder="0" applyAlignment="0" applyProtection="0"/>
    <xf numFmtId="0" fontId="49" fillId="3" borderId="0" applyNumberFormat="0" applyBorder="0" applyAlignment="0" applyProtection="0"/>
    <xf numFmtId="0" fontId="56" fillId="19" borderId="0" applyNumberFormat="0" applyBorder="0" applyAlignment="0" applyProtection="0"/>
    <xf numFmtId="0" fontId="73" fillId="19" borderId="0" applyNumberFormat="0" applyBorder="0" applyAlignment="0" applyProtection="0"/>
    <xf numFmtId="49" fontId="11" fillId="20" borderId="0" applyBorder="0" applyAlignment="0" applyProtection="0"/>
    <xf numFmtId="0" fontId="73" fillId="21" borderId="0" applyNumberFormat="0" applyBorder="0" applyAlignment="0" applyProtection="0"/>
    <xf numFmtId="0" fontId="73"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49" fillId="7" borderId="0" applyNumberFormat="0" applyBorder="0" applyAlignment="0" applyProtection="0"/>
    <xf numFmtId="0" fontId="73" fillId="8" borderId="0" applyNumberFormat="0" applyBorder="0" applyAlignment="0" applyProtection="0"/>
    <xf numFmtId="0" fontId="73" fillId="8" borderId="0" applyNumberFormat="0" applyBorder="0" applyAlignment="0" applyProtection="0"/>
    <xf numFmtId="0" fontId="49" fillId="7" borderId="0" applyNumberFormat="0" applyBorder="0" applyAlignment="0" applyProtection="0"/>
    <xf numFmtId="0" fontId="56" fillId="8" borderId="0" applyNumberFormat="0" applyBorder="0" applyAlignment="0" applyProtection="0"/>
    <xf numFmtId="0" fontId="73" fillId="8" borderId="0" applyNumberFormat="0" applyBorder="0" applyAlignment="0" applyProtection="0"/>
    <xf numFmtId="49" fontId="11" fillId="8" borderId="0" applyBorder="0" applyAlignment="0" applyProtection="0"/>
    <xf numFmtId="0" fontId="56" fillId="8" borderId="0" applyNumberFormat="0" applyBorder="0" applyAlignment="0" applyProtection="0"/>
    <xf numFmtId="0" fontId="56" fillId="8" borderId="0" applyNumberFormat="0" applyBorder="0" applyAlignment="0" applyProtection="0"/>
    <xf numFmtId="0" fontId="56" fillId="8" borderId="0" applyNumberFormat="0" applyBorder="0" applyAlignment="0" applyProtection="0"/>
    <xf numFmtId="0" fontId="11" fillId="7" borderId="0" applyNumberFormat="0" applyBorder="0" applyAlignment="0" applyProtection="0"/>
    <xf numFmtId="0" fontId="11" fillId="23" borderId="0" applyNumberFormat="0" applyBorder="0" applyAlignment="0" applyProtection="0"/>
    <xf numFmtId="0" fontId="49" fillId="22" borderId="0" applyNumberFormat="0" applyBorder="0" applyAlignment="0" applyProtection="0"/>
    <xf numFmtId="0" fontId="73" fillId="24" borderId="0" applyNumberFormat="0" applyBorder="0" applyAlignment="0" applyProtection="0"/>
    <xf numFmtId="0" fontId="73" fillId="24" borderId="0" applyNumberFormat="0" applyBorder="0" applyAlignment="0" applyProtection="0"/>
    <xf numFmtId="0" fontId="49" fillId="22" borderId="0" applyNumberFormat="0" applyBorder="0" applyAlignment="0" applyProtection="0"/>
    <xf numFmtId="0" fontId="56" fillId="24" borderId="0" applyNumberFormat="0" applyBorder="0" applyAlignment="0" applyProtection="0"/>
    <xf numFmtId="0" fontId="73" fillId="24" borderId="0" applyNumberFormat="0" applyBorder="0" applyAlignment="0" applyProtection="0"/>
    <xf numFmtId="49" fontId="11" fillId="24" borderId="0" applyBorder="0" applyAlignment="0" applyProtection="0"/>
    <xf numFmtId="0" fontId="56" fillId="24" borderId="0" applyNumberFormat="0" applyBorder="0" applyAlignment="0" applyProtection="0"/>
    <xf numFmtId="0" fontId="56" fillId="24" borderId="0" applyNumberFormat="0" applyBorder="0" applyAlignment="0" applyProtection="0"/>
    <xf numFmtId="0" fontId="56" fillId="24" borderId="0" applyNumberFormat="0" applyBorder="0" applyAlignment="0" applyProtection="0"/>
    <xf numFmtId="0" fontId="11" fillId="22" borderId="0" applyNumberFormat="0" applyBorder="0" applyAlignment="0" applyProtection="0"/>
    <xf numFmtId="0" fontId="11" fillId="6" borderId="0" applyNumberFormat="0" applyBorder="0" applyAlignment="0" applyProtection="0"/>
    <xf numFmtId="0" fontId="49" fillId="13" borderId="0" applyNumberFormat="0" applyBorder="0" applyAlignment="0" applyProtection="0"/>
    <xf numFmtId="0" fontId="73" fillId="25" borderId="0" applyNumberFormat="0" applyBorder="0" applyAlignment="0" applyProtection="0"/>
    <xf numFmtId="0" fontId="73" fillId="25" borderId="0" applyNumberFormat="0" applyBorder="0" applyAlignment="0" applyProtection="0"/>
    <xf numFmtId="0" fontId="49" fillId="13" borderId="0" applyNumberFormat="0" applyBorder="0" applyAlignment="0" applyProtection="0"/>
    <xf numFmtId="0" fontId="56" fillId="25" borderId="0" applyNumberFormat="0" applyBorder="0" applyAlignment="0" applyProtection="0"/>
    <xf numFmtId="0" fontId="73" fillId="25" borderId="0" applyNumberFormat="0" applyBorder="0" applyAlignment="0" applyProtection="0"/>
    <xf numFmtId="49" fontId="11" fillId="25" borderId="0" applyBorder="0" applyAlignment="0" applyProtection="0"/>
    <xf numFmtId="0" fontId="73" fillId="26" borderId="0" applyNumberFormat="0" applyBorder="0" applyAlignment="0" applyProtection="0"/>
    <xf numFmtId="0" fontId="73"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56" fillId="26" borderId="0" applyNumberFormat="0" applyBorder="0" applyAlignment="0" applyProtection="0"/>
    <xf numFmtId="0" fontId="11" fillId="13" borderId="0" applyNumberFormat="0" applyBorder="0" applyAlignment="0" applyProtection="0"/>
    <xf numFmtId="0" fontId="11" fillId="18" borderId="0" applyNumberFormat="0" applyBorder="0" applyAlignment="0" applyProtection="0"/>
    <xf numFmtId="0" fontId="49" fillId="3" borderId="0" applyNumberFormat="0" applyBorder="0" applyAlignment="0" applyProtection="0"/>
    <xf numFmtId="0" fontId="73" fillId="19" borderId="0" applyNumberFormat="0" applyBorder="0" applyAlignment="0" applyProtection="0"/>
    <xf numFmtId="0" fontId="73" fillId="19" borderId="0" applyNumberFormat="0" applyBorder="0" applyAlignment="0" applyProtection="0"/>
    <xf numFmtId="0" fontId="49" fillId="3" borderId="0" applyNumberFormat="0" applyBorder="0" applyAlignment="0" applyProtection="0"/>
    <xf numFmtId="0" fontId="56" fillId="19" borderId="0" applyNumberFormat="0" applyBorder="0" applyAlignment="0" applyProtection="0"/>
    <xf numFmtId="0" fontId="73" fillId="19" borderId="0" applyNumberFormat="0" applyBorder="0" applyAlignment="0" applyProtection="0"/>
    <xf numFmtId="49" fontId="11" fillId="20" borderId="0" applyBorder="0" applyAlignment="0" applyProtection="0"/>
    <xf numFmtId="0" fontId="73" fillId="21" borderId="0" applyNumberFormat="0" applyBorder="0" applyAlignment="0" applyProtection="0"/>
    <xf numFmtId="0" fontId="73"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56" fillId="21" borderId="0" applyNumberFormat="0" applyBorder="0" applyAlignment="0" applyProtection="0"/>
    <xf numFmtId="0" fontId="11" fillId="3" borderId="0" applyNumberFormat="0" applyBorder="0" applyAlignment="0" applyProtection="0"/>
    <xf numFmtId="0" fontId="11" fillId="10" borderId="0" applyNumberFormat="0" applyBorder="0" applyAlignment="0" applyProtection="0"/>
    <xf numFmtId="0" fontId="49" fillId="27" borderId="0" applyNumberFormat="0" applyBorder="0" applyAlignment="0" applyProtection="0"/>
    <xf numFmtId="0" fontId="73" fillId="11" borderId="0" applyNumberFormat="0" applyBorder="0" applyAlignment="0" applyProtection="0"/>
    <xf numFmtId="0" fontId="73" fillId="11" borderId="0" applyNumberFormat="0" applyBorder="0" applyAlignment="0" applyProtection="0"/>
    <xf numFmtId="0" fontId="49" fillId="27" borderId="0" applyNumberFormat="0" applyBorder="0" applyAlignment="0" applyProtection="0"/>
    <xf numFmtId="0" fontId="56" fillId="11" borderId="0" applyNumberFormat="0" applyBorder="0" applyAlignment="0" applyProtection="0"/>
    <xf numFmtId="0" fontId="73" fillId="11" borderId="0" applyNumberFormat="0" applyBorder="0" applyAlignment="0" applyProtection="0"/>
    <xf numFmtId="49" fontId="11" fillId="11" borderId="0" applyBorder="0" applyAlignment="0" applyProtection="0"/>
    <xf numFmtId="0" fontId="73" fillId="12" borderId="0" applyNumberFormat="0" applyBorder="0" applyAlignment="0" applyProtection="0"/>
    <xf numFmtId="0" fontId="73"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56" fillId="12" borderId="0" applyNumberFormat="0" applyBorder="0" applyAlignment="0" applyProtection="0"/>
    <xf numFmtId="0" fontId="11" fillId="27" borderId="0" applyNumberFormat="0" applyBorder="0" applyAlignment="0" applyProtection="0"/>
    <xf numFmtId="0" fontId="12" fillId="18" borderId="0" applyNumberFormat="0" applyBorder="0" applyAlignment="0" applyProtection="0"/>
    <xf numFmtId="0" fontId="50" fillId="28"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50" fillId="28" borderId="0" applyNumberFormat="0" applyBorder="0" applyAlignment="0" applyProtection="0"/>
    <xf numFmtId="0" fontId="55" fillId="19" borderId="0" applyNumberFormat="0" applyBorder="0" applyAlignment="0" applyProtection="0"/>
    <xf numFmtId="0" fontId="74" fillId="19" borderId="0" applyNumberFormat="0" applyBorder="0" applyAlignment="0" applyProtection="0"/>
    <xf numFmtId="49" fontId="12" fillId="20" borderId="0" applyBorder="0" applyAlignment="0" applyProtection="0"/>
    <xf numFmtId="0" fontId="74" fillId="21" borderId="0" applyNumberFormat="0" applyBorder="0" applyAlignment="0" applyProtection="0"/>
    <xf numFmtId="0" fontId="74"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50" fillId="7" borderId="0" applyNumberFormat="0" applyBorder="0" applyAlignment="0" applyProtection="0"/>
    <xf numFmtId="0" fontId="74" fillId="30" borderId="0" applyNumberFormat="0" applyBorder="0" applyAlignment="0" applyProtection="0"/>
    <xf numFmtId="0" fontId="74" fillId="30" borderId="0" applyNumberFormat="0" applyBorder="0" applyAlignment="0" applyProtection="0"/>
    <xf numFmtId="0" fontId="50" fillId="7" borderId="0" applyNumberFormat="0" applyBorder="0" applyAlignment="0" applyProtection="0"/>
    <xf numFmtId="0" fontId="55" fillId="30" borderId="0" applyNumberFormat="0" applyBorder="0" applyAlignment="0" applyProtection="0"/>
    <xf numFmtId="0" fontId="74" fillId="30" borderId="0" applyNumberFormat="0" applyBorder="0" applyAlignment="0" applyProtection="0"/>
    <xf numFmtId="49" fontId="12" fillId="31" borderId="0" applyBorder="0" applyAlignment="0" applyProtection="0"/>
    <xf numFmtId="0" fontId="74" fillId="32" borderId="0" applyNumberFormat="0" applyBorder="0" applyAlignment="0" applyProtection="0"/>
    <xf numFmtId="0" fontId="74"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12" fillId="7" borderId="0" applyNumberFormat="0" applyBorder="0" applyAlignment="0" applyProtection="0"/>
    <xf numFmtId="0" fontId="12" fillId="27" borderId="0" applyNumberFormat="0" applyBorder="0" applyAlignment="0" applyProtection="0"/>
    <xf numFmtId="0" fontId="50" fillId="22" borderId="0" applyNumberFormat="0" applyBorder="0" applyAlignment="0" applyProtection="0"/>
    <xf numFmtId="0" fontId="74" fillId="33" borderId="0" applyNumberFormat="0" applyBorder="0" applyAlignment="0" applyProtection="0"/>
    <xf numFmtId="0" fontId="74" fillId="33" borderId="0" applyNumberFormat="0" applyBorder="0" applyAlignment="0" applyProtection="0"/>
    <xf numFmtId="0" fontId="50" fillId="22" borderId="0" applyNumberFormat="0" applyBorder="0" applyAlignment="0" applyProtection="0"/>
    <xf numFmtId="0" fontId="55" fillId="33" borderId="0" applyNumberFormat="0" applyBorder="0" applyAlignment="0" applyProtection="0"/>
    <xf numFmtId="0" fontId="74" fillId="33" borderId="0" applyNumberFormat="0" applyBorder="0" applyAlignment="0" applyProtection="0"/>
    <xf numFmtId="49" fontId="12" fillId="34" borderId="0" applyBorder="0" applyAlignment="0" applyProtection="0"/>
    <xf numFmtId="0" fontId="74" fillId="35" borderId="0" applyNumberFormat="0" applyBorder="0" applyAlignment="0" applyProtection="0"/>
    <xf numFmtId="0" fontId="74"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12" fillId="22" borderId="0" applyNumberFormat="0" applyBorder="0" applyAlignment="0" applyProtection="0"/>
    <xf numFmtId="0" fontId="12" fillId="6" borderId="0" applyNumberFormat="0" applyBorder="0" applyAlignment="0" applyProtection="0"/>
    <xf numFmtId="0" fontId="50" fillId="36" borderId="0" applyNumberFormat="0" applyBorder="0" applyAlignment="0" applyProtection="0"/>
    <xf numFmtId="0" fontId="74" fillId="25" borderId="0" applyNumberFormat="0" applyBorder="0" applyAlignment="0" applyProtection="0"/>
    <xf numFmtId="0" fontId="74" fillId="25" borderId="0" applyNumberFormat="0" applyBorder="0" applyAlignment="0" applyProtection="0"/>
    <xf numFmtId="0" fontId="50" fillId="36" borderId="0" applyNumberFormat="0" applyBorder="0" applyAlignment="0" applyProtection="0"/>
    <xf numFmtId="0" fontId="55" fillId="25" borderId="0" applyNumberFormat="0" applyBorder="0" applyAlignment="0" applyProtection="0"/>
    <xf numFmtId="0" fontId="74" fillId="25" borderId="0" applyNumberFormat="0" applyBorder="0" applyAlignment="0" applyProtection="0"/>
    <xf numFmtId="49" fontId="12" fillId="25" borderId="0" applyBorder="0" applyAlignment="0" applyProtection="0"/>
    <xf numFmtId="0" fontId="74" fillId="26" borderId="0" applyNumberFormat="0" applyBorder="0" applyAlignment="0" applyProtection="0"/>
    <xf numFmtId="0" fontId="74"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12" fillId="36" borderId="0" applyNumberFormat="0" applyBorder="0" applyAlignment="0" applyProtection="0"/>
    <xf numFmtId="0" fontId="12" fillId="18" borderId="0" applyNumberFormat="0" applyBorder="0" applyAlignment="0" applyProtection="0"/>
    <xf numFmtId="0" fontId="50" fillId="37" borderId="0" applyNumberFormat="0" applyBorder="0" applyAlignment="0" applyProtection="0"/>
    <xf numFmtId="0" fontId="74" fillId="19" borderId="0" applyNumberFormat="0" applyBorder="0" applyAlignment="0" applyProtection="0"/>
    <xf numFmtId="0" fontId="74" fillId="19" borderId="0" applyNumberFormat="0" applyBorder="0" applyAlignment="0" applyProtection="0"/>
    <xf numFmtId="0" fontId="50" fillId="37" borderId="0" applyNumberFormat="0" applyBorder="0" applyAlignment="0" applyProtection="0"/>
    <xf numFmtId="0" fontId="55" fillId="19" borderId="0" applyNumberFormat="0" applyBorder="0" applyAlignment="0" applyProtection="0"/>
    <xf numFmtId="0" fontId="74" fillId="19" borderId="0" applyNumberFormat="0" applyBorder="0" applyAlignment="0" applyProtection="0"/>
    <xf numFmtId="49" fontId="12" fillId="20" borderId="0" applyBorder="0" applyAlignment="0" applyProtection="0"/>
    <xf numFmtId="0" fontId="74" fillId="21" borderId="0" applyNumberFormat="0" applyBorder="0" applyAlignment="0" applyProtection="0"/>
    <xf numFmtId="0" fontId="74"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0" fontId="12" fillId="37" borderId="0" applyNumberFormat="0" applyBorder="0" applyAlignment="0" applyProtection="0"/>
    <xf numFmtId="0" fontId="12" fillId="7" borderId="0" applyNumberFormat="0" applyBorder="0" applyAlignment="0" applyProtection="0"/>
    <xf numFmtId="0" fontId="50" fillId="38" borderId="0" applyNumberFormat="0" applyBorder="0" applyAlignment="0" applyProtection="0"/>
    <xf numFmtId="0" fontId="74" fillId="8" borderId="0" applyNumberFormat="0" applyBorder="0" applyAlignment="0" applyProtection="0"/>
    <xf numFmtId="0" fontId="74" fillId="8" borderId="0" applyNumberFormat="0" applyBorder="0" applyAlignment="0" applyProtection="0"/>
    <xf numFmtId="0" fontId="50" fillId="38" borderId="0" applyNumberFormat="0" applyBorder="0" applyAlignment="0" applyProtection="0"/>
    <xf numFmtId="0" fontId="55" fillId="8" borderId="0" applyNumberFormat="0" applyBorder="0" applyAlignment="0" applyProtection="0"/>
    <xf numFmtId="0" fontId="74" fillId="8" borderId="0" applyNumberFormat="0" applyBorder="0" applyAlignment="0" applyProtection="0"/>
    <xf numFmtId="49" fontId="12" fillId="8" borderId="0" applyBorder="0" applyAlignment="0" applyProtection="0"/>
    <xf numFmtId="0" fontId="55" fillId="8" borderId="0" applyNumberFormat="0" applyBorder="0" applyAlignment="0" applyProtection="0"/>
    <xf numFmtId="0" fontId="55" fillId="8" borderId="0" applyNumberFormat="0" applyBorder="0" applyAlignment="0" applyProtection="0"/>
    <xf numFmtId="0" fontId="55" fillId="8" borderId="0" applyNumberFormat="0" applyBorder="0" applyAlignment="0" applyProtection="0"/>
    <xf numFmtId="0" fontId="12" fillId="38" borderId="0" applyNumberFormat="0" applyBorder="0" applyAlignment="0" applyProtection="0"/>
    <xf numFmtId="39" fontId="72" fillId="0" borderId="0" applyFill="0" applyBorder="0" applyAlignment="0" applyProtection="0"/>
    <xf numFmtId="39" fontId="72" fillId="0" borderId="0" applyFill="0" applyBorder="0" applyAlignment="0" applyProtection="0"/>
    <xf numFmtId="39" fontId="54" fillId="0" borderId="0" applyFill="0" applyBorder="0" applyAlignment="0" applyProtection="0"/>
    <xf numFmtId="39" fontId="54" fillId="0" borderId="0" applyFill="0" applyBorder="0" applyAlignment="0" applyProtection="0"/>
    <xf numFmtId="39" fontId="54" fillId="0" borderId="0" applyFill="0" applyBorder="0" applyAlignment="0" applyProtection="0"/>
    <xf numFmtId="39" fontId="72" fillId="0" borderId="0" applyFill="0" applyBorder="0" applyAlignment="0" applyProtection="0"/>
    <xf numFmtId="43" fontId="93" fillId="0" borderId="0" applyFont="0" applyFill="0" applyBorder="0" applyAlignment="0" applyProtection="0"/>
    <xf numFmtId="165"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165" fontId="6"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165" fontId="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 fontId="97" fillId="0" borderId="0">
      <alignment horizontal="right" vertical="top" wrapText="1"/>
    </xf>
    <xf numFmtId="4" fontId="97" fillId="0" borderId="0">
      <alignment horizontal="right" vertical="top" wrapText="1"/>
    </xf>
    <xf numFmtId="4" fontId="94" fillId="0" borderId="0">
      <alignment horizontal="right" vertical="top" wrapText="1"/>
    </xf>
    <xf numFmtId="0" fontId="13" fillId="18" borderId="0" applyNumberFormat="0" applyBorder="0" applyAlignment="0" applyProtection="0"/>
    <xf numFmtId="0" fontId="51" fillId="9" borderId="0" applyNumberFormat="0" applyBorder="0" applyAlignment="0" applyProtection="0"/>
    <xf numFmtId="0" fontId="75" fillId="19" borderId="0" applyNumberFormat="0" applyBorder="0" applyAlignment="0" applyProtection="0"/>
    <xf numFmtId="0" fontId="75" fillId="19" borderId="0" applyNumberFormat="0" applyBorder="0" applyAlignment="0" applyProtection="0"/>
    <xf numFmtId="0" fontId="51" fillId="9" borderId="0" applyNumberFormat="0" applyBorder="0" applyAlignment="0" applyProtection="0"/>
    <xf numFmtId="0" fontId="61" fillId="19" borderId="0" applyNumberFormat="0" applyBorder="0" applyAlignment="0" applyProtection="0"/>
    <xf numFmtId="0" fontId="75" fillId="19" borderId="0" applyNumberFormat="0" applyBorder="0" applyAlignment="0" applyProtection="0"/>
    <xf numFmtId="49" fontId="13" fillId="20" borderId="0" applyBorder="0" applyAlignment="0" applyProtection="0"/>
    <xf numFmtId="0" fontId="75" fillId="21" borderId="0" applyNumberFormat="0" applyBorder="0" applyAlignment="0" applyProtection="0"/>
    <xf numFmtId="0" fontId="75"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61" fillId="21" borderId="0" applyNumberFormat="0" applyBorder="0" applyAlignment="0" applyProtection="0"/>
    <xf numFmtId="0" fontId="13" fillId="9" borderId="0" applyNumberFormat="0" applyBorder="0" applyAlignment="0" applyProtection="0"/>
    <xf numFmtId="170" fontId="4" fillId="0" borderId="0" applyFont="0" applyFill="0" applyBorder="0" applyAlignment="0" applyProtection="0"/>
    <xf numFmtId="170" fontId="4" fillId="0" borderId="0" applyFont="0" applyFill="0" applyBorder="0" applyAlignment="0" applyProtection="0"/>
    <xf numFmtId="173" fontId="46" fillId="0" borderId="0" applyFill="0" applyBorder="0" applyAlignment="0" applyProtection="0"/>
    <xf numFmtId="173" fontId="46" fillId="0" borderId="0" applyFill="0" applyBorder="0" applyAlignment="0" applyProtection="0"/>
    <xf numFmtId="173" fontId="60" fillId="0" borderId="0" applyFill="0" applyBorder="0" applyAlignment="0" applyProtection="0"/>
    <xf numFmtId="173" fontId="60" fillId="0" borderId="0" applyFill="0" applyBorder="0" applyAlignment="0" applyProtection="0"/>
    <xf numFmtId="173" fontId="60" fillId="0" borderId="0" applyFill="0" applyBorder="0" applyAlignment="0" applyProtection="0"/>
    <xf numFmtId="173" fontId="60" fillId="0" borderId="0" applyFill="0" applyBorder="0" applyAlignment="0" applyProtection="0"/>
    <xf numFmtId="173" fontId="72" fillId="0" borderId="0" applyFill="0" applyBorder="0" applyAlignment="0" applyProtection="0"/>
    <xf numFmtId="173" fontId="72" fillId="0" borderId="0" applyFill="0" applyBorder="0" applyAlignment="0" applyProtection="0"/>
    <xf numFmtId="173" fontId="54" fillId="0" borderId="0" applyFill="0" applyBorder="0" applyAlignment="0" applyProtection="0"/>
    <xf numFmtId="173" fontId="54" fillId="0" borderId="0" applyFill="0" applyBorder="0" applyAlignment="0" applyProtection="0"/>
    <xf numFmtId="173" fontId="54" fillId="0" borderId="0" applyFill="0" applyBorder="0" applyAlignment="0" applyProtection="0"/>
    <xf numFmtId="173" fontId="54" fillId="0" borderId="0" applyFill="0" applyBorder="0" applyAlignment="0" applyProtection="0"/>
    <xf numFmtId="0" fontId="6" fillId="0" borderId="0"/>
    <xf numFmtId="0" fontId="98" fillId="59" borderId="0" applyNumberFormat="0" applyBorder="0" applyAlignment="0" applyProtection="0"/>
    <xf numFmtId="0" fontId="5" fillId="0" borderId="0" applyNumberFormat="0" applyFill="0" applyBorder="0" applyAlignment="0" applyProtection="0">
      <alignment vertical="top"/>
      <protection locked="0"/>
    </xf>
    <xf numFmtId="49" fontId="90" fillId="0" borderId="0" applyFill="0" applyBorder="0" applyAlignment="0" applyProtection="0"/>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4" fillId="40" borderId="1" applyNumberFormat="0" applyAlignment="0" applyProtection="0"/>
    <xf numFmtId="0" fontId="52" fillId="39"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52" fillId="39"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0" fontId="76" fillId="41" borderId="1" applyNumberFormat="0" applyAlignment="0" applyProtection="0"/>
    <xf numFmtId="49" fontId="14" fillId="41" borderId="1"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52" fillId="39"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62" fillId="41"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40"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0" fontId="14" fillId="39" borderId="1" applyNumberFormat="0" applyAlignment="0" applyProtection="0"/>
    <xf numFmtId="4" fontId="99" fillId="0" borderId="0">
      <alignment horizontal="right" vertical="top"/>
    </xf>
    <xf numFmtId="4" fontId="99" fillId="0" borderId="0">
      <alignment horizontal="right" vertical="top"/>
    </xf>
    <xf numFmtId="4" fontId="95" fillId="0" borderId="0">
      <alignment horizontal="right" vertical="top"/>
    </xf>
    <xf numFmtId="0" fontId="22" fillId="0" borderId="3" applyNumberFormat="0" applyFill="0" applyAlignment="0" applyProtection="0"/>
    <xf numFmtId="0" fontId="30" fillId="0" borderId="2" applyNumberFormat="0" applyFill="0" applyAlignment="0" applyProtection="0"/>
    <xf numFmtId="0" fontId="77" fillId="0" borderId="4" applyNumberFormat="0" applyFill="0" applyAlignment="0" applyProtection="0"/>
    <xf numFmtId="0" fontId="77" fillId="0" borderId="4" applyNumberFormat="0" applyFill="0" applyAlignment="0" applyProtection="0"/>
    <xf numFmtId="0" fontId="30" fillId="0" borderId="2" applyNumberFormat="0" applyFill="0" applyAlignment="0" applyProtection="0"/>
    <xf numFmtId="0" fontId="63" fillId="0" borderId="4" applyNumberFormat="0" applyFill="0" applyAlignment="0" applyProtection="0"/>
    <xf numFmtId="0" fontId="77" fillId="0" borderId="4" applyNumberFormat="0" applyFill="0" applyAlignment="0" applyProtection="0"/>
    <xf numFmtId="49" fontId="22" fillId="0" borderId="3" applyFill="0" applyAlignment="0" applyProtection="0"/>
    <xf numFmtId="0" fontId="63" fillId="0" borderId="4" applyNumberFormat="0" applyFill="0" applyAlignment="0" applyProtection="0"/>
    <xf numFmtId="0" fontId="63" fillId="0" borderId="4" applyNumberFormat="0" applyFill="0" applyAlignment="0" applyProtection="0"/>
    <xf numFmtId="0" fontId="63" fillId="0" borderId="4" applyNumberFormat="0" applyFill="0" applyAlignment="0" applyProtection="0"/>
    <xf numFmtId="0" fontId="30" fillId="0" borderId="2" applyNumberFormat="0" applyFill="0" applyAlignment="0" applyProtection="0"/>
    <xf numFmtId="0" fontId="23" fillId="0" borderId="6" applyNumberFormat="0" applyFill="0" applyAlignment="0" applyProtection="0"/>
    <xf numFmtId="0" fontId="31" fillId="0" borderId="5" applyNumberFormat="0" applyFill="0" applyAlignment="0" applyProtection="0"/>
    <xf numFmtId="0" fontId="78" fillId="0" borderId="7" applyNumberFormat="0" applyFill="0" applyAlignment="0" applyProtection="0"/>
    <xf numFmtId="0" fontId="78" fillId="0" borderId="7" applyNumberFormat="0" applyFill="0" applyAlignment="0" applyProtection="0"/>
    <xf numFmtId="0" fontId="31" fillId="0" borderId="5" applyNumberFormat="0" applyFill="0" applyAlignment="0" applyProtection="0"/>
    <xf numFmtId="0" fontId="64" fillId="0" borderId="7" applyNumberFormat="0" applyFill="0" applyAlignment="0" applyProtection="0"/>
    <xf numFmtId="0" fontId="78" fillId="0" borderId="7" applyNumberFormat="0" applyFill="0" applyAlignment="0" applyProtection="0"/>
    <xf numFmtId="49" fontId="23" fillId="0" borderId="6" applyFill="0" applyAlignment="0" applyProtection="0"/>
    <xf numFmtId="0" fontId="64" fillId="0" borderId="7" applyNumberFormat="0" applyFill="0" applyAlignment="0" applyProtection="0"/>
    <xf numFmtId="0" fontId="64" fillId="0" borderId="7" applyNumberFormat="0" applyFill="0" applyAlignment="0" applyProtection="0"/>
    <xf numFmtId="0" fontId="64" fillId="0" borderId="7" applyNumberFormat="0" applyFill="0" applyAlignment="0" applyProtection="0"/>
    <xf numFmtId="0" fontId="31" fillId="0" borderId="5" applyNumberFormat="0" applyFill="0" applyAlignment="0" applyProtection="0"/>
    <xf numFmtId="0" fontId="24" fillId="0" borderId="9" applyNumberFormat="0" applyFill="0" applyAlignment="0" applyProtection="0"/>
    <xf numFmtId="0" fontId="32" fillId="0" borderId="8" applyNumberFormat="0" applyFill="0" applyAlignment="0" applyProtection="0"/>
    <xf numFmtId="0" fontId="79" fillId="0" borderId="10" applyNumberFormat="0" applyFill="0" applyAlignment="0" applyProtection="0"/>
    <xf numFmtId="0" fontId="79" fillId="0" borderId="10" applyNumberFormat="0" applyFill="0" applyAlignment="0" applyProtection="0"/>
    <xf numFmtId="0" fontId="32" fillId="0" borderId="8" applyNumberFormat="0" applyFill="0" applyAlignment="0" applyProtection="0"/>
    <xf numFmtId="0" fontId="65" fillId="0" borderId="10" applyNumberFormat="0" applyFill="0" applyAlignment="0" applyProtection="0"/>
    <xf numFmtId="0" fontId="79" fillId="0" borderId="10" applyNumberFormat="0" applyFill="0" applyAlignment="0" applyProtection="0"/>
    <xf numFmtId="49" fontId="24" fillId="0" borderId="9" applyFill="0" applyAlignment="0" applyProtection="0"/>
    <xf numFmtId="0" fontId="65" fillId="0" borderId="10" applyNumberFormat="0" applyFill="0" applyAlignment="0" applyProtection="0"/>
    <xf numFmtId="0" fontId="65" fillId="0" borderId="10" applyNumberFormat="0" applyFill="0" applyAlignment="0" applyProtection="0"/>
    <xf numFmtId="0" fontId="65" fillId="0" borderId="10" applyNumberFormat="0" applyFill="0" applyAlignment="0" applyProtection="0"/>
    <xf numFmtId="0" fontId="32" fillId="0" borderId="8" applyNumberFormat="0" applyFill="0" applyAlignment="0" applyProtection="0"/>
    <xf numFmtId="0" fontId="24" fillId="0" borderId="0" applyNumberFormat="0" applyFill="0" applyBorder="0" applyAlignment="0" applyProtection="0"/>
    <xf numFmtId="0" fontId="32"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32" fillId="0" borderId="0" applyNumberFormat="0" applyFill="0" applyBorder="0" applyAlignment="0" applyProtection="0"/>
    <xf numFmtId="0" fontId="65" fillId="0" borderId="0" applyNumberFormat="0" applyFill="0" applyBorder="0" applyAlignment="0" applyProtection="0"/>
    <xf numFmtId="0" fontId="79" fillId="0" borderId="0" applyNumberFormat="0" applyFill="0" applyBorder="0" applyAlignment="0" applyProtection="0"/>
    <xf numFmtId="49" fontId="24" fillId="0" borderId="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32"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9" fillId="0" borderId="0" applyNumberFormat="0" applyFill="0" applyBorder="0" applyAlignment="0" applyProtection="0"/>
    <xf numFmtId="0" fontId="59" fillId="0" borderId="0" applyNumberFormat="0" applyFill="0" applyBorder="0" applyAlignment="0" applyProtection="0"/>
    <xf numFmtId="0" fontId="25" fillId="0" borderId="0" applyNumberFormat="0" applyFill="0" applyBorder="0" applyAlignment="0" applyProtection="0"/>
    <xf numFmtId="49" fontId="25" fillId="0" borderId="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0" fontId="4" fillId="0" borderId="0"/>
    <xf numFmtId="0" fontId="46" fillId="0" borderId="0"/>
    <xf numFmtId="0" fontId="4" fillId="0" borderId="0"/>
    <xf numFmtId="0" fontId="6" fillId="0" borderId="0"/>
    <xf numFmtId="49" fontId="46" fillId="0" borderId="0"/>
    <xf numFmtId="0" fontId="4" fillId="0" borderId="0"/>
    <xf numFmtId="0" fontId="4" fillId="0" borderId="0"/>
    <xf numFmtId="0" fontId="4" fillId="0" borderId="0"/>
    <xf numFmtId="0" fontId="93" fillId="0" borderId="0"/>
    <xf numFmtId="0" fontId="4" fillId="0" borderId="0"/>
    <xf numFmtId="49" fontId="46" fillId="0" borderId="0"/>
    <xf numFmtId="0" fontId="4" fillId="0" borderId="0"/>
    <xf numFmtId="0" fontId="4" fillId="0" borderId="0"/>
    <xf numFmtId="0" fontId="46" fillId="0" borderId="0"/>
    <xf numFmtId="0" fontId="4" fillId="0" borderId="0"/>
    <xf numFmtId="49" fontId="4" fillId="0" borderId="0"/>
    <xf numFmtId="0" fontId="4"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 fillId="0" borderId="0"/>
    <xf numFmtId="49" fontId="4" fillId="0" borderId="0"/>
    <xf numFmtId="0" fontId="46" fillId="0" borderId="0"/>
    <xf numFmtId="49" fontId="4" fillId="0" borderId="0"/>
    <xf numFmtId="0" fontId="4" fillId="0" borderId="0"/>
    <xf numFmtId="0" fontId="46" fillId="0" borderId="0"/>
    <xf numFmtId="0" fontId="96" fillId="0" borderId="0"/>
    <xf numFmtId="0" fontId="6" fillId="0" borderId="0"/>
    <xf numFmtId="0" fontId="96" fillId="0" borderId="0"/>
    <xf numFmtId="0" fontId="96" fillId="0" borderId="0"/>
    <xf numFmtId="0" fontId="96" fillId="0" borderId="0"/>
    <xf numFmtId="0" fontId="96" fillId="0" borderId="0"/>
    <xf numFmtId="0" fontId="96" fillId="0" borderId="0"/>
    <xf numFmtId="0" fontId="46" fillId="0" borderId="0"/>
    <xf numFmtId="0" fontId="96" fillId="0" borderId="0"/>
    <xf numFmtId="0" fontId="96" fillId="0" borderId="0"/>
    <xf numFmtId="0" fontId="96" fillId="0" borderId="0"/>
    <xf numFmtId="0" fontId="96" fillId="0" borderId="0"/>
    <xf numFmtId="0" fontId="6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46" fillId="0" borderId="0"/>
    <xf numFmtId="0" fontId="46" fillId="0" borderId="0"/>
    <xf numFmtId="0" fontId="4" fillId="0" borderId="0"/>
    <xf numFmtId="0" fontId="4" fillId="0" borderId="0"/>
    <xf numFmtId="0" fontId="4" fillId="0" borderId="0"/>
    <xf numFmtId="0" fontId="60" fillId="0" borderId="0"/>
    <xf numFmtId="0" fontId="60" fillId="0" borderId="0"/>
    <xf numFmtId="0" fontId="4" fillId="0" borderId="0"/>
    <xf numFmtId="0" fontId="11" fillId="0" borderId="0"/>
    <xf numFmtId="0" fontId="6" fillId="0" borderId="0"/>
    <xf numFmtId="0" fontId="96" fillId="0" borderId="0"/>
    <xf numFmtId="0" fontId="96" fillId="0" borderId="0"/>
    <xf numFmtId="0" fontId="96" fillId="0" borderId="0"/>
    <xf numFmtId="0" fontId="96" fillId="0" borderId="0"/>
    <xf numFmtId="0" fontId="96" fillId="0" borderId="0"/>
    <xf numFmtId="0" fontId="60" fillId="0" borderId="0"/>
    <xf numFmtId="0" fontId="6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0" fillId="0" borderId="0"/>
    <xf numFmtId="0" fontId="96" fillId="0" borderId="0"/>
    <xf numFmtId="0" fontId="96" fillId="0" borderId="0"/>
    <xf numFmtId="0" fontId="4" fillId="0" borderId="0"/>
    <xf numFmtId="0" fontId="7" fillId="0" borderId="0"/>
    <xf numFmtId="49"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36" fillId="0" borderId="0"/>
    <xf numFmtId="0" fontId="7" fillId="0" borderId="0"/>
    <xf numFmtId="0" fontId="4" fillId="0" borderId="0"/>
    <xf numFmtId="1" fontId="27" fillId="0" borderId="0"/>
    <xf numFmtId="0" fontId="4" fillId="0" borderId="0"/>
    <xf numFmtId="0" fontId="54" fillId="0" borderId="0"/>
    <xf numFmtId="49" fontId="4" fillId="0" borderId="0"/>
    <xf numFmtId="0" fontId="4" fillId="0" borderId="0"/>
    <xf numFmtId="0" fontId="4" fillId="0" borderId="0"/>
    <xf numFmtId="0" fontId="4" fillId="0" borderId="0"/>
    <xf numFmtId="0" fontId="72" fillId="0" borderId="0"/>
    <xf numFmtId="0" fontId="37" fillId="0" borderId="0"/>
    <xf numFmtId="0" fontId="37" fillId="0" borderId="0"/>
    <xf numFmtId="49" fontId="4" fillId="0" borderId="0"/>
    <xf numFmtId="0" fontId="43" fillId="0" borderId="0"/>
    <xf numFmtId="0" fontId="96" fillId="0" borderId="0"/>
    <xf numFmtId="0" fontId="3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3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39"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6" fillId="0" borderId="0"/>
    <xf numFmtId="0" fontId="6" fillId="0" borderId="0"/>
    <xf numFmtId="0" fontId="43" fillId="0" borderId="0"/>
    <xf numFmtId="0" fontId="46" fillId="0" borderId="0"/>
    <xf numFmtId="0" fontId="43" fillId="0" borderId="0"/>
    <xf numFmtId="0" fontId="96" fillId="0" borderId="0"/>
    <xf numFmtId="0" fontId="47" fillId="0" borderId="0"/>
    <xf numFmtId="0" fontId="3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7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54"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72" fillId="0" borderId="0"/>
    <xf numFmtId="0" fontId="37" fillId="0" borderId="0"/>
    <xf numFmtId="0" fontId="96" fillId="0" borderId="0"/>
    <xf numFmtId="0" fontId="47"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72"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54"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9" fontId="4" fillId="0" borderId="0"/>
    <xf numFmtId="49" fontId="4" fillId="0" borderId="0"/>
    <xf numFmtId="0" fontId="4" fillId="0" borderId="0"/>
    <xf numFmtId="0" fontId="47" fillId="0" borderId="0"/>
    <xf numFmtId="0" fontId="97" fillId="0" borderId="0"/>
    <xf numFmtId="0" fontId="4" fillId="0" borderId="0"/>
    <xf numFmtId="0" fontId="97" fillId="0" borderId="0"/>
    <xf numFmtId="0" fontId="4" fillId="0" borderId="0"/>
    <xf numFmtId="0" fontId="97" fillId="0" borderId="0"/>
    <xf numFmtId="0" fontId="4" fillId="0" borderId="0"/>
    <xf numFmtId="0" fontId="36" fillId="0" borderId="0"/>
    <xf numFmtId="0" fontId="4" fillId="0" borderId="0"/>
    <xf numFmtId="0" fontId="7" fillId="0" borderId="0"/>
    <xf numFmtId="0" fontId="7" fillId="0" borderId="0"/>
    <xf numFmtId="0" fontId="4" fillId="0" borderId="0"/>
    <xf numFmtId="0" fontId="4" fillId="0" borderId="0"/>
    <xf numFmtId="0" fontId="43" fillId="0" borderId="0"/>
    <xf numFmtId="0" fontId="6" fillId="0" borderId="0"/>
    <xf numFmtId="0" fontId="46" fillId="0" borderId="0"/>
    <xf numFmtId="0" fontId="43"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4" fillId="0" borderId="0"/>
    <xf numFmtId="0" fontId="4" fillId="0" borderId="0"/>
    <xf numFmtId="1" fontId="27" fillId="0" borderId="0"/>
    <xf numFmtId="0" fontId="47" fillId="0" borderId="0"/>
    <xf numFmtId="49" fontId="4" fillId="0" borderId="0"/>
    <xf numFmtId="0" fontId="42" fillId="0" borderId="0"/>
    <xf numFmtId="0" fontId="46" fillId="0" borderId="0"/>
    <xf numFmtId="0" fontId="4" fillId="0" borderId="0"/>
    <xf numFmtId="49" fontId="46" fillId="0" borderId="0"/>
    <xf numFmtId="0" fontId="42" fillId="0" borderId="0"/>
    <xf numFmtId="0" fontId="4" fillId="0" borderId="0"/>
    <xf numFmtId="49" fontId="4" fillId="0" borderId="0"/>
    <xf numFmtId="0" fontId="6" fillId="0" borderId="0"/>
    <xf numFmtId="0" fontId="6" fillId="0" borderId="0"/>
    <xf numFmtId="0" fontId="10" fillId="0" borderId="0"/>
    <xf numFmtId="49" fontId="4" fillId="0" borderId="0"/>
    <xf numFmtId="0" fontId="10"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9" fontId="4" fillId="0" borderId="0"/>
    <xf numFmtId="0" fontId="6" fillId="0" borderId="0"/>
    <xf numFmtId="49" fontId="4" fillId="0" borderId="0"/>
    <xf numFmtId="0" fontId="47" fillId="0" borderId="0"/>
    <xf numFmtId="0" fontId="21" fillId="0" borderId="0"/>
    <xf numFmtId="0" fontId="7" fillId="0" borderId="0"/>
    <xf numFmtId="0" fontId="7" fillId="0" borderId="0"/>
    <xf numFmtId="0" fontId="4" fillId="0" borderId="0"/>
    <xf numFmtId="0" fontId="7" fillId="0" borderId="0"/>
    <xf numFmtId="0" fontId="10" fillId="0" borderId="0"/>
    <xf numFmtId="0" fontId="7" fillId="0" borderId="0"/>
    <xf numFmtId="0" fontId="4" fillId="0" borderId="0"/>
    <xf numFmtId="0" fontId="4" fillId="0" borderId="0"/>
    <xf numFmtId="0" fontId="46" fillId="0" borderId="0"/>
    <xf numFmtId="0" fontId="26" fillId="23" borderId="0" applyNumberFormat="0" applyBorder="0" applyAlignment="0" applyProtection="0"/>
    <xf numFmtId="0" fontId="33" fillId="23" borderId="0" applyNumberFormat="0" applyBorder="0" applyAlignment="0" applyProtection="0"/>
    <xf numFmtId="0" fontId="80" fillId="24" borderId="0" applyNumberFormat="0" applyBorder="0" applyAlignment="0" applyProtection="0"/>
    <xf numFmtId="0" fontId="80" fillId="24" borderId="0" applyNumberFormat="0" applyBorder="0" applyAlignment="0" applyProtection="0"/>
    <xf numFmtId="0" fontId="33" fillId="23" borderId="0" applyNumberFormat="0" applyBorder="0" applyAlignment="0" applyProtection="0"/>
    <xf numFmtId="0" fontId="66" fillId="24" borderId="0" applyNumberFormat="0" applyBorder="0" applyAlignment="0" applyProtection="0"/>
    <xf numFmtId="0" fontId="80" fillId="24" borderId="0" applyNumberFormat="0" applyBorder="0" applyAlignment="0" applyProtection="0"/>
    <xf numFmtId="49" fontId="26" fillId="24" borderId="0" applyBorder="0" applyAlignment="0" applyProtection="0"/>
    <xf numFmtId="0" fontId="66" fillId="24" borderId="0" applyNumberFormat="0" applyBorder="0" applyAlignment="0" applyProtection="0"/>
    <xf numFmtId="0" fontId="66" fillId="24" borderId="0" applyNumberFormat="0" applyBorder="0" applyAlignment="0" applyProtection="0"/>
    <xf numFmtId="0" fontId="66" fillId="24" borderId="0" applyNumberFormat="0" applyBorder="0" applyAlignment="0" applyProtection="0"/>
    <xf numFmtId="0" fontId="33" fillId="23" borderId="0" applyNumberFormat="0" applyBorder="0" applyAlignment="0" applyProtection="0"/>
    <xf numFmtId="167" fontId="67" fillId="0" borderId="0">
      <alignment horizontal="right"/>
    </xf>
    <xf numFmtId="167" fontId="81" fillId="0" borderId="0">
      <alignment horizontal="right"/>
    </xf>
    <xf numFmtId="167" fontId="81" fillId="0" borderId="0">
      <alignment horizontal="right"/>
    </xf>
    <xf numFmtId="167" fontId="67" fillId="0" borderId="0">
      <alignment horizontal="right"/>
    </xf>
    <xf numFmtId="167" fontId="67" fillId="0" borderId="0">
      <alignment horizontal="right"/>
    </xf>
    <xf numFmtId="167" fontId="67" fillId="0" borderId="0">
      <alignment horizontal="right"/>
    </xf>
    <xf numFmtId="0" fontId="54" fillId="0" borderId="0"/>
    <xf numFmtId="0" fontId="72" fillId="0" borderId="0"/>
    <xf numFmtId="0" fontId="72" fillId="0" borderId="0"/>
    <xf numFmtId="0" fontId="54" fillId="0" borderId="0"/>
    <xf numFmtId="0" fontId="54" fillId="0" borderId="0"/>
    <xf numFmtId="0" fontId="54" fillId="0" borderId="0"/>
    <xf numFmtId="0" fontId="39" fillId="0" borderId="0"/>
    <xf numFmtId="166" fontId="8" fillId="0" borderId="0"/>
    <xf numFmtId="166" fontId="8" fillId="0" borderId="0"/>
    <xf numFmtId="0" fontId="6" fillId="0" borderId="0"/>
    <xf numFmtId="0" fontId="6" fillId="0" borderId="0"/>
    <xf numFmtId="49" fontId="4" fillId="0" borderId="0"/>
    <xf numFmtId="49" fontId="4" fillId="0" borderId="0"/>
    <xf numFmtId="49" fontId="4" fillId="0" borderId="0"/>
    <xf numFmtId="174" fontId="91" fillId="0" borderId="0"/>
    <xf numFmtId="0" fontId="6" fillId="0" borderId="0" applyNumberFormat="0" applyFill="0" applyBorder="0" applyAlignment="0" applyProtection="0"/>
    <xf numFmtId="0" fontId="39" fillId="0" borderId="0"/>
    <xf numFmtId="0" fontId="6" fillId="0" borderId="0"/>
    <xf numFmtId="0" fontId="6" fillId="0" borderId="0"/>
    <xf numFmtId="0" fontId="6" fillId="0" borderId="0"/>
    <xf numFmtId="49" fontId="4" fillId="0" borderId="0"/>
    <xf numFmtId="0" fontId="39" fillId="0" borderId="0"/>
    <xf numFmtId="0" fontId="6" fillId="0" borderId="0"/>
    <xf numFmtId="174" fontId="91" fillId="0" borderId="0"/>
    <xf numFmtId="49" fontId="4" fillId="0" borderId="0"/>
    <xf numFmtId="174" fontId="91" fillId="0" borderId="0"/>
    <xf numFmtId="49" fontId="4" fillId="0" borderId="0"/>
    <xf numFmtId="174" fontId="91" fillId="0" borderId="0"/>
    <xf numFmtId="49" fontId="4" fillId="0" borderId="0"/>
    <xf numFmtId="49" fontId="4" fillId="0" borderId="0"/>
    <xf numFmtId="0" fontId="6" fillId="0" borderId="0"/>
    <xf numFmtId="0" fontId="6" fillId="0" borderId="0"/>
    <xf numFmtId="0" fontId="6" fillId="0" borderId="0"/>
    <xf numFmtId="0" fontId="39" fillId="0" borderId="0"/>
    <xf numFmtId="0" fontId="6" fillId="0" borderId="0"/>
    <xf numFmtId="0" fontId="39" fillId="0" borderId="0"/>
    <xf numFmtId="0" fontId="6" fillId="0" borderId="0"/>
    <xf numFmtId="0" fontId="39" fillId="0" borderId="0"/>
    <xf numFmtId="0" fontId="6" fillId="0" borderId="0"/>
    <xf numFmtId="0" fontId="39" fillId="0" borderId="0"/>
    <xf numFmtId="166" fontId="8" fillId="0" borderId="0"/>
    <xf numFmtId="0" fontId="6" fillId="0" borderId="0"/>
    <xf numFmtId="0" fontId="39" fillId="0" borderId="0"/>
    <xf numFmtId="0" fontId="6" fillId="0" borderId="0"/>
    <xf numFmtId="0" fontId="39" fillId="0" borderId="0"/>
    <xf numFmtId="0" fontId="6" fillId="0" borderId="0"/>
    <xf numFmtId="166" fontId="8" fillId="0" borderId="0"/>
    <xf numFmtId="0" fontId="6" fillId="0" borderId="0"/>
    <xf numFmtId="0" fontId="6" fillId="0" borderId="0"/>
    <xf numFmtId="0" fontId="39" fillId="0" borderId="0"/>
    <xf numFmtId="0" fontId="6" fillId="0" borderId="0"/>
    <xf numFmtId="0" fontId="39" fillId="0" borderId="0"/>
    <xf numFmtId="0" fontId="6" fillId="0" borderId="0"/>
    <xf numFmtId="0" fontId="39" fillId="0" borderId="0"/>
    <xf numFmtId="0" fontId="6" fillId="0" borderId="0"/>
    <xf numFmtId="0" fontId="6" fillId="0" borderId="0"/>
    <xf numFmtId="0" fontId="6" fillId="0" borderId="0"/>
    <xf numFmtId="49" fontId="4" fillId="0" borderId="0"/>
    <xf numFmtId="166" fontId="8" fillId="0" borderId="0"/>
    <xf numFmtId="0" fontId="39" fillId="0" borderId="0"/>
    <xf numFmtId="166" fontId="8" fillId="0" borderId="0"/>
    <xf numFmtId="166" fontId="8" fillId="0" borderId="0"/>
    <xf numFmtId="0" fontId="6" fillId="0" borderId="0"/>
    <xf numFmtId="0" fontId="9" fillId="0" borderId="0"/>
    <xf numFmtId="0" fontId="6" fillId="0" borderId="0"/>
    <xf numFmtId="0" fontId="42" fillId="0" borderId="0"/>
    <xf numFmtId="0" fontId="6" fillId="0" borderId="0"/>
    <xf numFmtId="0" fontId="54" fillId="0" borderId="0"/>
    <xf numFmtId="0" fontId="6" fillId="0" borderId="0"/>
    <xf numFmtId="0" fontId="48" fillId="0" borderId="0" applyNumberFormat="0" applyFont="0" applyFill="0" applyBorder="0" applyAlignment="0" applyProtection="0">
      <alignment vertical="top"/>
    </xf>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101"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0" fontId="96" fillId="0" borderId="0"/>
    <xf numFmtId="49" fontId="4" fillId="0" borderId="0"/>
    <xf numFmtId="0" fontId="53" fillId="0" borderId="0" applyNumberFormat="0" applyFont="0" applyFill="0" applyBorder="0" applyAlignment="0" applyProtection="0">
      <alignment vertical="top"/>
    </xf>
    <xf numFmtId="0" fontId="4" fillId="0" borderId="0"/>
    <xf numFmtId="0" fontId="4" fillId="0" borderId="0"/>
    <xf numFmtId="0" fontId="53" fillId="0" borderId="0" applyNumberFormat="0" applyFont="0" applyFill="0" applyBorder="0" applyAlignment="0" applyProtection="0">
      <alignment vertical="top"/>
    </xf>
    <xf numFmtId="49" fontId="46" fillId="0" borderId="0"/>
    <xf numFmtId="0" fontId="60" fillId="0" borderId="0"/>
    <xf numFmtId="0" fontId="4" fillId="0" borderId="0"/>
    <xf numFmtId="49" fontId="4" fillId="0" borderId="0"/>
    <xf numFmtId="0" fontId="6" fillId="0" borderId="0"/>
    <xf numFmtId="0" fontId="39" fillId="0" borderId="0"/>
    <xf numFmtId="49" fontId="46" fillId="0" borderId="0"/>
    <xf numFmtId="0" fontId="6" fillId="0" borderId="0"/>
    <xf numFmtId="0" fontId="6" fillId="0" borderId="0"/>
    <xf numFmtId="0" fontId="39" fillId="0" borderId="0"/>
    <xf numFmtId="0" fontId="6" fillId="0" borderId="0"/>
    <xf numFmtId="0" fontId="6" fillId="0" borderId="0"/>
    <xf numFmtId="0" fontId="6" fillId="0" borderId="0"/>
    <xf numFmtId="0" fontId="39" fillId="0" borderId="0"/>
    <xf numFmtId="0" fontId="6" fillId="0" borderId="0"/>
    <xf numFmtId="0" fontId="39" fillId="0" borderId="0"/>
    <xf numFmtId="0" fontId="54" fillId="0" borderId="0"/>
    <xf numFmtId="0" fontId="7" fillId="0" borderId="0"/>
    <xf numFmtId="0" fontId="6" fillId="0" borderId="0"/>
    <xf numFmtId="1" fontId="27" fillId="0" borderId="0"/>
    <xf numFmtId="1" fontId="82" fillId="0" borderId="0"/>
    <xf numFmtId="1" fontId="82" fillId="0" borderId="0"/>
    <xf numFmtId="1" fontId="27" fillId="0" borderId="0"/>
    <xf numFmtId="1" fontId="27" fillId="0" borderId="0"/>
    <xf numFmtId="1" fontId="27" fillId="0" borderId="0"/>
    <xf numFmtId="0" fontId="6" fillId="0" borderId="0"/>
    <xf numFmtId="9" fontId="11" fillId="0" borderId="0" applyFont="0" applyFill="0" applyBorder="0" applyAlignment="0" applyProtection="0"/>
    <xf numFmtId="9" fontId="46" fillId="0" borderId="0" applyFont="0" applyFill="0" applyBorder="0" applyAlignment="0" applyProtection="0"/>
    <xf numFmtId="9" fontId="7" fillId="0" borderId="0" applyFont="0" applyFill="0" applyBorder="0" applyAlignment="0" applyProtection="0"/>
    <xf numFmtId="171" fontId="46" fillId="0" borderId="0" applyFill="0" applyBorder="0" applyAlignment="0" applyProtection="0"/>
    <xf numFmtId="9" fontId="36" fillId="0" borderId="0" applyFont="0" applyFill="0" applyBorder="0" applyAlignment="0" applyProtection="0"/>
    <xf numFmtId="9" fontId="7" fillId="0" borderId="0" applyFont="0" applyFill="0" applyBorder="0" applyAlignment="0" applyProtection="0"/>
    <xf numFmtId="9" fontId="11" fillId="0" borderId="0" applyFont="0" applyFill="0" applyBorder="0" applyAlignment="0" applyProtection="0"/>
    <xf numFmtId="9" fontId="46" fillId="0" borderId="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27" fillId="10" borderId="11" applyNumberFormat="0" applyFont="0" applyAlignment="0" applyProtection="0"/>
    <xf numFmtId="0" fontId="4" fillId="10" borderId="11" applyNumberFormat="0" applyFon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 fillId="10" borderId="11" applyNumberFormat="0" applyFont="0" applyAlignment="0" applyProtection="0"/>
    <xf numFmtId="0" fontId="60" fillId="11" borderId="11" applyNumberFormat="0" applyAlignment="0" applyProtection="0"/>
    <xf numFmtId="0" fontId="60" fillId="11" borderId="11" applyNumberFormat="0" applyAlignment="0" applyProtection="0"/>
    <xf numFmtId="0" fontId="60" fillId="11" borderId="11" applyNumberFormat="0" applyAlignment="0" applyProtection="0"/>
    <xf numFmtId="0" fontId="60"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0" fontId="46" fillId="11" borderId="11" applyNumberFormat="0" applyAlignment="0" applyProtection="0"/>
    <xf numFmtId="49" fontId="46" fillId="11" borderId="11"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 fillId="10" borderId="11" applyNumberFormat="0" applyFon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46"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60" fillId="12" borderId="11" applyNumberForma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27"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1" fillId="10" borderId="11" applyNumberFormat="0" applyFont="0" applyAlignment="0" applyProtection="0"/>
    <xf numFmtId="0" fontId="15" fillId="0" borderId="0" applyNumberFormat="0" applyFill="0" applyBorder="0" applyAlignment="0" applyProtection="0"/>
    <xf numFmtId="0" fontId="38"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38" fillId="0" borderId="0" applyNumberFormat="0" applyFill="0" applyBorder="0" applyAlignment="0" applyProtection="0"/>
    <xf numFmtId="0" fontId="57" fillId="0" borderId="0" applyNumberFormat="0" applyFill="0" applyBorder="0" applyAlignment="0" applyProtection="0"/>
    <xf numFmtId="0" fontId="83" fillId="0" borderId="0" applyNumberFormat="0" applyFill="0" applyBorder="0" applyAlignment="0" applyProtection="0"/>
    <xf numFmtId="49" fontId="15" fillId="0" borderId="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15" fillId="0" borderId="0" applyNumberFormat="0" applyFill="0" applyBorder="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89" fillId="42" borderId="1" applyNumberFormat="0" applyAlignment="0" applyProtection="0"/>
    <xf numFmtId="0" fontId="89" fillId="42" borderId="1" applyNumberFormat="0" applyAlignment="0" applyProtection="0"/>
    <xf numFmtId="0" fontId="89" fillId="42" borderId="1" applyNumberFormat="0" applyAlignment="0" applyProtection="0"/>
    <xf numFmtId="0" fontId="89" fillId="42" borderId="1" applyNumberFormat="0" applyAlignment="0" applyProtection="0"/>
    <xf numFmtId="0" fontId="14" fillId="42" borderId="1" applyNumberFormat="0" applyAlignment="0" applyProtection="0"/>
    <xf numFmtId="0" fontId="14" fillId="42" borderId="1" applyNumberFormat="0" applyAlignment="0" applyProtection="0"/>
    <xf numFmtId="0" fontId="14" fillId="42" borderId="1" applyNumberFormat="0" applyAlignment="0" applyProtection="0"/>
    <xf numFmtId="0" fontId="16"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68" fillId="0" borderId="0" applyNumberFormat="0" applyFill="0" applyBorder="0" applyAlignment="0" applyProtection="0"/>
    <xf numFmtId="49" fontId="16" fillId="0" borderId="0" applyFill="0" applyBorder="0" applyAlignment="0" applyProtection="0"/>
    <xf numFmtId="0" fontId="84"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6" fillId="0" borderId="0" applyNumberFormat="0" applyFill="0" applyBorder="0" applyAlignment="0" applyProtection="0"/>
    <xf numFmtId="0" fontId="12" fillId="44" borderId="0" applyNumberFormat="0" applyBorder="0" applyAlignment="0" applyProtection="0"/>
    <xf numFmtId="0" fontId="12" fillId="43" borderId="0" applyNumberFormat="0" applyBorder="0" applyAlignment="0" applyProtection="0"/>
    <xf numFmtId="0" fontId="74" fillId="45" borderId="0" applyNumberFormat="0" applyBorder="0" applyAlignment="0" applyProtection="0"/>
    <xf numFmtId="0" fontId="74" fillId="45" borderId="0" applyNumberFormat="0" applyBorder="0" applyAlignment="0" applyProtection="0"/>
    <xf numFmtId="0" fontId="12" fillId="43" borderId="0" applyNumberFormat="0" applyBorder="0" applyAlignment="0" applyProtection="0"/>
    <xf numFmtId="0" fontId="55" fillId="45" borderId="0" applyNumberFormat="0" applyBorder="0" applyAlignment="0" applyProtection="0"/>
    <xf numFmtId="0" fontId="74" fillId="45" borderId="0" applyNumberFormat="0" applyBorder="0" applyAlignment="0" applyProtection="0"/>
    <xf numFmtId="49" fontId="12" fillId="46" borderId="0" applyBorder="0" applyAlignment="0" applyProtection="0"/>
    <xf numFmtId="0" fontId="74" fillId="47" borderId="0" applyNumberFormat="0" applyBorder="0" applyAlignment="0" applyProtection="0"/>
    <xf numFmtId="0" fontId="74"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55" fillId="47" borderId="0" applyNumberFormat="0" applyBorder="0" applyAlignment="0" applyProtection="0"/>
    <xf numFmtId="0" fontId="12" fillId="43" borderId="0" applyNumberFormat="0" applyBorder="0" applyAlignment="0" applyProtection="0"/>
    <xf numFmtId="0" fontId="12" fillId="29" borderId="0" applyNumberFormat="0" applyBorder="0" applyAlignment="0" applyProtection="0"/>
    <xf numFmtId="0" fontId="12" fillId="48" borderId="0" applyNumberFormat="0" applyBorder="0" applyAlignment="0" applyProtection="0"/>
    <xf numFmtId="0" fontId="74" fillId="30" borderId="0" applyNumberFormat="0" applyBorder="0" applyAlignment="0" applyProtection="0"/>
    <xf numFmtId="0" fontId="74" fillId="30" borderId="0" applyNumberFormat="0" applyBorder="0" applyAlignment="0" applyProtection="0"/>
    <xf numFmtId="0" fontId="12" fillId="48" borderId="0" applyNumberFormat="0" applyBorder="0" applyAlignment="0" applyProtection="0"/>
    <xf numFmtId="0" fontId="55" fillId="30" borderId="0" applyNumberFormat="0" applyBorder="0" applyAlignment="0" applyProtection="0"/>
    <xf numFmtId="0" fontId="74" fillId="30" borderId="0" applyNumberFormat="0" applyBorder="0" applyAlignment="0" applyProtection="0"/>
    <xf numFmtId="49" fontId="12" fillId="31" borderId="0" applyBorder="0" applyAlignment="0" applyProtection="0"/>
    <xf numFmtId="0" fontId="74" fillId="32" borderId="0" applyNumberFormat="0" applyBorder="0" applyAlignment="0" applyProtection="0"/>
    <xf numFmtId="0" fontId="74"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55" fillId="32" borderId="0" applyNumberFormat="0" applyBorder="0" applyAlignment="0" applyProtection="0"/>
    <xf numFmtId="0" fontId="12" fillId="48" borderId="0" applyNumberFormat="0" applyBorder="0" applyAlignment="0" applyProtection="0"/>
    <xf numFmtId="0" fontId="12" fillId="27" borderId="0" applyNumberFormat="0" applyBorder="0" applyAlignment="0" applyProtection="0"/>
    <xf numFmtId="0" fontId="12" fillId="49" borderId="0" applyNumberFormat="0" applyBorder="0" applyAlignment="0" applyProtection="0"/>
    <xf numFmtId="0" fontId="74" fillId="33" borderId="0" applyNumberFormat="0" applyBorder="0" applyAlignment="0" applyProtection="0"/>
    <xf numFmtId="0" fontId="74" fillId="33" borderId="0" applyNumberFormat="0" applyBorder="0" applyAlignment="0" applyProtection="0"/>
    <xf numFmtId="0" fontId="12" fillId="49" borderId="0" applyNumberFormat="0" applyBorder="0" applyAlignment="0" applyProtection="0"/>
    <xf numFmtId="0" fontId="55" fillId="33" borderId="0" applyNumberFormat="0" applyBorder="0" applyAlignment="0" applyProtection="0"/>
    <xf numFmtId="0" fontId="74" fillId="33" borderId="0" applyNumberFormat="0" applyBorder="0" applyAlignment="0" applyProtection="0"/>
    <xf numFmtId="49" fontId="12" fillId="34" borderId="0" applyBorder="0" applyAlignment="0" applyProtection="0"/>
    <xf numFmtId="0" fontId="74" fillId="35" borderId="0" applyNumberFormat="0" applyBorder="0" applyAlignment="0" applyProtection="0"/>
    <xf numFmtId="0" fontId="74"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55" fillId="35"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36" borderId="0" applyNumberFormat="0" applyBorder="0" applyAlignment="0" applyProtection="0"/>
    <xf numFmtId="0" fontId="74" fillId="51" borderId="0" applyNumberFormat="0" applyBorder="0" applyAlignment="0" applyProtection="0"/>
    <xf numFmtId="0" fontId="74" fillId="51" borderId="0" applyNumberFormat="0" applyBorder="0" applyAlignment="0" applyProtection="0"/>
    <xf numFmtId="0" fontId="12" fillId="36" borderId="0" applyNumberFormat="0" applyBorder="0" applyAlignment="0" applyProtection="0"/>
    <xf numFmtId="0" fontId="55" fillId="51" borderId="0" applyNumberFormat="0" applyBorder="0" applyAlignment="0" applyProtection="0"/>
    <xf numFmtId="0" fontId="74" fillId="51" borderId="0" applyNumberFormat="0" applyBorder="0" applyAlignment="0" applyProtection="0"/>
    <xf numFmtId="49" fontId="12" fillId="51" borderId="0" applyBorder="0" applyAlignment="0" applyProtection="0"/>
    <xf numFmtId="0" fontId="55" fillId="51" borderId="0" applyNumberFormat="0" applyBorder="0" applyAlignment="0" applyProtection="0"/>
    <xf numFmtId="0" fontId="55" fillId="51" borderId="0" applyNumberFormat="0" applyBorder="0" applyAlignment="0" applyProtection="0"/>
    <xf numFmtId="0" fontId="55" fillId="51"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74" fillId="52" borderId="0" applyNumberFormat="0" applyBorder="0" applyAlignment="0" applyProtection="0"/>
    <xf numFmtId="0" fontId="74" fillId="52" borderId="0" applyNumberFormat="0" applyBorder="0" applyAlignment="0" applyProtection="0"/>
    <xf numFmtId="0" fontId="55" fillId="52" borderId="0" applyNumberFormat="0" applyBorder="0" applyAlignment="0" applyProtection="0"/>
    <xf numFmtId="49" fontId="12" fillId="53" borderId="0" applyBorder="0" applyAlignment="0" applyProtection="0"/>
    <xf numFmtId="0" fontId="74" fillId="52" borderId="0" applyNumberFormat="0" applyBorder="0" applyAlignment="0" applyProtection="0"/>
    <xf numFmtId="0" fontId="74" fillId="53" borderId="0" applyNumberFormat="0" applyBorder="0" applyAlignment="0" applyProtection="0"/>
    <xf numFmtId="0" fontId="74"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55" fillId="53" borderId="0" applyNumberFormat="0" applyBorder="0" applyAlignment="0" applyProtection="0"/>
    <xf numFmtId="0" fontId="12" fillId="37" borderId="0" applyNumberFormat="0" applyBorder="0" applyAlignment="0" applyProtection="0"/>
    <xf numFmtId="0" fontId="12" fillId="48" borderId="0" applyNumberFormat="0" applyBorder="0" applyAlignment="0" applyProtection="0"/>
    <xf numFmtId="0" fontId="12" fillId="29" borderId="0" applyNumberFormat="0" applyBorder="0" applyAlignment="0" applyProtection="0"/>
    <xf numFmtId="0" fontId="74" fillId="54" borderId="0" applyNumberFormat="0" applyBorder="0" applyAlignment="0" applyProtection="0"/>
    <xf numFmtId="0" fontId="74" fillId="54" borderId="0" applyNumberFormat="0" applyBorder="0" applyAlignment="0" applyProtection="0"/>
    <xf numFmtId="0" fontId="12" fillId="29" borderId="0" applyNumberFormat="0" applyBorder="0" applyAlignment="0" applyProtection="0"/>
    <xf numFmtId="0" fontId="55" fillId="54" borderId="0" applyNumberFormat="0" applyBorder="0" applyAlignment="0" applyProtection="0"/>
    <xf numFmtId="0" fontId="74" fillId="54" borderId="0" applyNumberFormat="0" applyBorder="0" applyAlignment="0" applyProtection="0"/>
    <xf numFmtId="49" fontId="12" fillId="54" borderId="0" applyBorder="0" applyAlignment="0" applyProtection="0"/>
    <xf numFmtId="0" fontId="55" fillId="54" borderId="0" applyNumberFormat="0" applyBorder="0" applyAlignment="0" applyProtection="0"/>
    <xf numFmtId="0" fontId="55" fillId="54" borderId="0" applyNumberFormat="0" applyBorder="0" applyAlignment="0" applyProtection="0"/>
    <xf numFmtId="0" fontId="55" fillId="54" borderId="0" applyNumberFormat="0" applyBorder="0" applyAlignment="0" applyProtection="0"/>
    <xf numFmtId="0" fontId="12" fillId="29" borderId="0" applyNumberFormat="0" applyBorder="0" applyAlignment="0" applyProtection="0"/>
    <xf numFmtId="0" fontId="15" fillId="0" borderId="13" applyNumberFormat="0" applyFill="0" applyAlignment="0" applyProtection="0"/>
    <xf numFmtId="0" fontId="34" fillId="0" borderId="12" applyNumberFormat="0" applyFill="0" applyAlignment="0" applyProtection="0"/>
    <xf numFmtId="0" fontId="83" fillId="0" borderId="13" applyNumberFormat="0" applyFill="0" applyAlignment="0" applyProtection="0"/>
    <xf numFmtId="0" fontId="83" fillId="0" borderId="13" applyNumberFormat="0" applyFill="0" applyAlignment="0" applyProtection="0"/>
    <xf numFmtId="0" fontId="34" fillId="0" borderId="12" applyNumberFormat="0" applyFill="0" applyAlignment="0" applyProtection="0"/>
    <xf numFmtId="0" fontId="57" fillId="0" borderId="13" applyNumberFormat="0" applyFill="0" applyAlignment="0" applyProtection="0"/>
    <xf numFmtId="0" fontId="83" fillId="0" borderId="13" applyNumberFormat="0" applyFill="0" applyAlignment="0" applyProtection="0"/>
    <xf numFmtId="49" fontId="15" fillId="0" borderId="13" applyFill="0" applyAlignment="0" applyProtection="0"/>
    <xf numFmtId="0" fontId="57" fillId="0" borderId="13" applyNumberFormat="0" applyFill="0" applyAlignment="0" applyProtection="0"/>
    <xf numFmtId="0" fontId="57" fillId="0" borderId="13" applyNumberFormat="0" applyFill="0" applyAlignment="0" applyProtection="0"/>
    <xf numFmtId="0" fontId="57" fillId="0" borderId="13" applyNumberFormat="0" applyFill="0" applyAlignment="0" applyProtection="0"/>
    <xf numFmtId="0" fontId="34" fillId="0" borderId="12" applyNumberFormat="0" applyFill="0" applyAlignment="0" applyProtection="0"/>
    <xf numFmtId="0" fontId="17" fillId="55" borderId="14" applyNumberFormat="0" applyAlignment="0" applyProtection="0"/>
    <xf numFmtId="0" fontId="85" fillId="56" borderId="14" applyNumberFormat="0" applyAlignment="0" applyProtection="0"/>
    <xf numFmtId="0" fontId="85" fillId="56" borderId="14" applyNumberFormat="0" applyAlignment="0" applyProtection="0"/>
    <xf numFmtId="0" fontId="85" fillId="56" borderId="14" applyNumberFormat="0" applyAlignment="0" applyProtection="0"/>
    <xf numFmtId="0" fontId="69" fillId="56" borderId="14" applyNumberFormat="0" applyAlignment="0" applyProtection="0"/>
    <xf numFmtId="0" fontId="69" fillId="56" borderId="14" applyNumberFormat="0" applyAlignment="0" applyProtection="0"/>
    <xf numFmtId="49" fontId="17" fillId="56" borderId="14" applyAlignment="0" applyProtection="0"/>
    <xf numFmtId="0" fontId="85" fillId="56" borderId="14" applyNumberFormat="0" applyAlignment="0" applyProtection="0"/>
    <xf numFmtId="0" fontId="85"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69" fillId="56" borderId="14" applyNumberFormat="0" applyAlignment="0" applyProtection="0"/>
    <xf numFmtId="0" fontId="17" fillId="55" borderId="14" applyNumberFormat="0" applyAlignment="0" applyProtection="0"/>
    <xf numFmtId="0" fontId="17" fillId="55" borderId="14" applyNumberFormat="0" applyAlignment="0" applyProtection="0"/>
    <xf numFmtId="0" fontId="17" fillId="55" borderId="14" applyNumberFormat="0" applyAlignment="0" applyProtection="0"/>
    <xf numFmtId="0" fontId="28" fillId="40" borderId="15" applyNumberFormat="0" applyAlignment="0" applyProtection="0"/>
    <xf numFmtId="0" fontId="35" fillId="39"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35" fillId="39"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0" fontId="86" fillId="41" borderId="15" applyNumberFormat="0" applyAlignment="0" applyProtection="0"/>
    <xf numFmtId="49" fontId="28" fillId="41" borderId="15"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70" fillId="41"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28" fillId="40"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35" fillId="39" borderId="15" applyNumberFormat="0" applyAlignment="0" applyProtection="0"/>
    <xf numFmtId="0" fontId="18" fillId="13" borderId="0" applyNumberFormat="0" applyBorder="0" applyAlignment="0" applyProtection="0"/>
    <xf numFmtId="0" fontId="18" fillId="6" borderId="0" applyNumberFormat="0" applyBorder="0" applyAlignment="0" applyProtection="0"/>
    <xf numFmtId="0" fontId="87" fillId="57" borderId="0" applyNumberFormat="0" applyBorder="0" applyAlignment="0" applyProtection="0"/>
    <xf numFmtId="0" fontId="87" fillId="57" borderId="0" applyNumberFormat="0" applyBorder="0" applyAlignment="0" applyProtection="0"/>
    <xf numFmtId="0" fontId="18" fillId="6" borderId="0" applyNumberFormat="0" applyBorder="0" applyAlignment="0" applyProtection="0"/>
    <xf numFmtId="0" fontId="71" fillId="57" borderId="0" applyNumberFormat="0" applyBorder="0" applyAlignment="0" applyProtection="0"/>
    <xf numFmtId="0" fontId="87" fillId="57" borderId="0" applyNumberFormat="0" applyBorder="0" applyAlignment="0" applyProtection="0"/>
    <xf numFmtId="49" fontId="18" fillId="57" borderId="0" applyBorder="0" applyAlignment="0" applyProtection="0"/>
    <xf numFmtId="0" fontId="87" fillId="58" borderId="0" applyNumberFormat="0" applyBorder="0" applyAlignment="0" applyProtection="0"/>
    <xf numFmtId="0" fontId="87"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18" fillId="6" borderId="0" applyNumberFormat="0" applyBorder="0" applyAlignment="0" applyProtection="0"/>
    <xf numFmtId="0" fontId="41" fillId="0" borderId="0"/>
    <xf numFmtId="0" fontId="41" fillId="0" borderId="0"/>
    <xf numFmtId="0" fontId="43" fillId="0" borderId="0"/>
    <xf numFmtId="0" fontId="39" fillId="0" borderId="0"/>
    <xf numFmtId="0" fontId="43" fillId="0" borderId="0"/>
    <xf numFmtId="0" fontId="46" fillId="0" borderId="0"/>
    <xf numFmtId="0" fontId="6" fillId="0" borderId="0"/>
    <xf numFmtId="0" fontId="39" fillId="0" borderId="0"/>
    <xf numFmtId="0" fontId="6" fillId="0" borderId="0"/>
    <xf numFmtId="0" fontId="39" fillId="0" borderId="0"/>
    <xf numFmtId="0" fontId="6" fillId="0" borderId="0"/>
    <xf numFmtId="0" fontId="6" fillId="0" borderId="0"/>
    <xf numFmtId="0" fontId="39" fillId="0" borderId="0"/>
    <xf numFmtId="0" fontId="6" fillId="0" borderId="0"/>
    <xf numFmtId="0" fontId="39" fillId="0" borderId="0"/>
    <xf numFmtId="0" fontId="6" fillId="0" borderId="0"/>
    <xf numFmtId="0" fontId="46"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5" fontId="4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9" fontId="4" fillId="0" borderId="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9" fontId="4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7"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72" fontId="46" fillId="0" borderId="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5"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6" fillId="0" borderId="0" applyFont="0" applyFill="0" applyBorder="0" applyAlignment="0" applyProtection="0"/>
    <xf numFmtId="39" fontId="72" fillId="0" borderId="0" applyFill="0" applyBorder="0" applyAlignment="0" applyProtection="0"/>
    <xf numFmtId="39" fontId="72" fillId="0" borderId="0" applyFill="0" applyBorder="0" applyAlignment="0" applyProtection="0"/>
    <xf numFmtId="166" fontId="11" fillId="0" borderId="0" applyFont="0" applyFill="0" applyBorder="0" applyAlignment="0" applyProtection="0"/>
    <xf numFmtId="174" fontId="46"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54"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39" fontId="72" fillId="0" borderId="0" applyFill="0" applyBorder="0" applyAlignment="0" applyProtection="0"/>
    <xf numFmtId="39" fontId="72" fillId="0" borderId="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6" fontId="93" fillId="0" borderId="0" applyFont="0" applyFill="0" applyBorder="0" applyAlignment="0" applyProtection="0"/>
    <xf numFmtId="166" fontId="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39" fontId="5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9" fillId="23" borderId="15" applyNumberFormat="0" applyAlignment="0" applyProtection="0"/>
    <xf numFmtId="0" fontId="19" fillId="1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19" fillId="1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0" fontId="81" fillId="24" borderId="15" applyNumberFormat="0" applyAlignment="0" applyProtection="0"/>
    <xf numFmtId="49" fontId="19" fillId="24" borderId="15"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67" fillId="24"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23"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19" fillId="14" borderId="15" applyNumberFormat="0" applyAlignment="0" applyProtection="0"/>
    <xf numFmtId="0" fontId="20" fillId="0" borderId="17" applyNumberFormat="0" applyFill="0" applyAlignment="0" applyProtection="0"/>
    <xf numFmtId="0" fontId="20" fillId="0" borderId="16"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20" fillId="0" borderId="16"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0" fontId="88" fillId="0" borderId="18" applyNumberFormat="0" applyFill="0" applyAlignment="0" applyProtection="0"/>
    <xf numFmtId="49" fontId="20" fillId="0" borderId="17"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58" fillId="0" borderId="18"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7"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0" fontId="20" fillId="0" borderId="16" applyNumberFormat="0" applyFill="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pplyNumberForma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44"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39"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44" fontId="6"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18" fillId="0" borderId="0"/>
  </cellStyleXfs>
  <cellXfs count="178">
    <xf numFmtId="49" fontId="0" fillId="0" borderId="0" xfId="0"/>
    <xf numFmtId="49" fontId="104" fillId="0" borderId="0" xfId="0" applyFont="1"/>
    <xf numFmtId="49" fontId="103" fillId="0" borderId="0" xfId="0" applyFont="1"/>
    <xf numFmtId="49" fontId="103" fillId="0" borderId="0" xfId="0" applyFont="1" applyAlignment="1">
      <alignment horizontal="right"/>
    </xf>
    <xf numFmtId="168" fontId="103" fillId="0" borderId="0" xfId="0" applyNumberFormat="1" applyFont="1"/>
    <xf numFmtId="49" fontId="103" fillId="0" borderId="19" xfId="0" applyFont="1" applyBorder="1" applyAlignment="1">
      <alignment horizontal="right"/>
    </xf>
    <xf numFmtId="168" fontId="103" fillId="0" borderId="19" xfId="0" applyNumberFormat="1" applyFont="1" applyBorder="1"/>
    <xf numFmtId="49" fontId="0" fillId="0" borderId="0" xfId="0" applyAlignment="1">
      <alignment horizontal="center"/>
    </xf>
    <xf numFmtId="49" fontId="102" fillId="0" borderId="0" xfId="0" applyFont="1"/>
    <xf numFmtId="49" fontId="104" fillId="0" borderId="19" xfId="0" applyFont="1" applyBorder="1"/>
    <xf numFmtId="49" fontId="102" fillId="0" borderId="0" xfId="0" applyFont="1" applyAlignment="1">
      <alignment horizontal="center"/>
    </xf>
    <xf numFmtId="49" fontId="102" fillId="0" borderId="0" xfId="0" applyFont="1" applyAlignment="1">
      <alignment wrapText="1"/>
    </xf>
    <xf numFmtId="49" fontId="102" fillId="0" borderId="0" xfId="0" applyFont="1" applyAlignment="1">
      <alignment horizontal="center" vertical="top"/>
    </xf>
    <xf numFmtId="49" fontId="102" fillId="0" borderId="0" xfId="0" applyFont="1" applyAlignment="1">
      <alignment vertical="top" wrapText="1"/>
    </xf>
    <xf numFmtId="49" fontId="102" fillId="0" borderId="0" xfId="0" applyFont="1" applyAlignment="1">
      <alignment vertical="top"/>
    </xf>
    <xf numFmtId="4" fontId="104" fillId="0" borderId="0" xfId="0" applyNumberFormat="1" applyFont="1" applyAlignment="1">
      <alignment horizontal="right"/>
    </xf>
    <xf numFmtId="4" fontId="104" fillId="0" borderId="19" xfId="0" applyNumberFormat="1" applyFont="1" applyBorder="1" applyAlignment="1">
      <alignment horizontal="right"/>
    </xf>
    <xf numFmtId="4" fontId="102" fillId="0" borderId="0" xfId="0" applyNumberFormat="1" applyFont="1" applyAlignment="1">
      <alignment horizontal="right"/>
    </xf>
    <xf numFmtId="4" fontId="0" fillId="0" borderId="0" xfId="0" applyNumberFormat="1" applyAlignment="1">
      <alignment horizontal="right"/>
    </xf>
    <xf numFmtId="2" fontId="102" fillId="0" borderId="0" xfId="0" applyNumberFormat="1" applyFont="1" applyAlignment="1">
      <alignment horizontal="center"/>
    </xf>
    <xf numFmtId="49" fontId="104" fillId="0" borderId="0" xfId="0" applyFont="1" applyAlignment="1">
      <alignment horizontal="center"/>
    </xf>
    <xf numFmtId="4" fontId="102" fillId="0" borderId="0" xfId="0" applyNumberFormat="1" applyFont="1" applyAlignment="1">
      <alignment horizontal="center"/>
    </xf>
    <xf numFmtId="49" fontId="104" fillId="0" borderId="19" xfId="0" applyFont="1" applyBorder="1" applyAlignment="1">
      <alignment horizontal="center"/>
    </xf>
    <xf numFmtId="2" fontId="102" fillId="0" borderId="0" xfId="0" applyNumberFormat="1" applyFont="1"/>
    <xf numFmtId="2" fontId="106" fillId="0" borderId="0" xfId="0" applyNumberFormat="1" applyFont="1" applyAlignment="1">
      <alignment horizontal="center"/>
    </xf>
    <xf numFmtId="2" fontId="0" fillId="0" borderId="0" xfId="0" applyNumberFormat="1"/>
    <xf numFmtId="49" fontId="102" fillId="0" borderId="0" xfId="19384" applyNumberFormat="1" applyFont="1" applyAlignment="1">
      <alignment vertical="top" wrapText="1"/>
    </xf>
    <xf numFmtId="49" fontId="103" fillId="0" borderId="20" xfId="0" applyFont="1" applyBorder="1" applyAlignment="1">
      <alignment horizontal="right"/>
    </xf>
    <xf numFmtId="168" fontId="103" fillId="0" borderId="20" xfId="0" applyNumberFormat="1" applyFont="1" applyBorder="1"/>
    <xf numFmtId="4" fontId="106" fillId="0" borderId="0" xfId="0" applyNumberFormat="1" applyFont="1" applyAlignment="1">
      <alignment horizontal="center"/>
    </xf>
    <xf numFmtId="4" fontId="102" fillId="0" borderId="0" xfId="0" applyNumberFormat="1" applyFont="1"/>
    <xf numFmtId="49" fontId="102" fillId="0" borderId="0" xfId="0" applyFont="1" applyAlignment="1">
      <alignment vertical="center" wrapText="1"/>
    </xf>
    <xf numFmtId="49" fontId="107" fillId="0" borderId="0" xfId="0" applyFont="1" applyAlignment="1">
      <alignment horizontal="center" vertical="top"/>
    </xf>
    <xf numFmtId="0" fontId="107" fillId="0" borderId="0" xfId="0" applyNumberFormat="1" applyFont="1" applyAlignment="1">
      <alignment vertical="top" wrapText="1"/>
    </xf>
    <xf numFmtId="49" fontId="107" fillId="0" borderId="0" xfId="0" applyFont="1" applyAlignment="1">
      <alignment horizontal="center"/>
    </xf>
    <xf numFmtId="4" fontId="107" fillId="0" borderId="0" xfId="0" applyNumberFormat="1" applyFont="1" applyAlignment="1">
      <alignment horizontal="center"/>
    </xf>
    <xf numFmtId="44" fontId="106" fillId="0" borderId="0" xfId="3057" applyFont="1" applyAlignment="1">
      <alignment horizontal="center"/>
    </xf>
    <xf numFmtId="49" fontId="108" fillId="0" borderId="0" xfId="0" applyFont="1"/>
    <xf numFmtId="49" fontId="107" fillId="0" borderId="0" xfId="0" applyFont="1" applyAlignment="1">
      <alignment vertical="top"/>
    </xf>
    <xf numFmtId="2" fontId="107" fillId="0" borderId="0" xfId="0" applyNumberFormat="1" applyFont="1" applyAlignment="1">
      <alignment horizontal="center"/>
    </xf>
    <xf numFmtId="49" fontId="107" fillId="0" borderId="0" xfId="0" applyFont="1" applyAlignment="1">
      <alignment vertical="top" wrapText="1"/>
    </xf>
    <xf numFmtId="49" fontId="104" fillId="0" borderId="0" xfId="19384" applyNumberFormat="1" applyFont="1" applyAlignment="1">
      <alignment wrapText="1"/>
    </xf>
    <xf numFmtId="0" fontId="102" fillId="0" borderId="0" xfId="19384" applyFont="1"/>
    <xf numFmtId="176" fontId="106" fillId="0" borderId="0" xfId="19384" applyNumberFormat="1" applyFont="1" applyAlignment="1">
      <alignment horizontal="right"/>
    </xf>
    <xf numFmtId="0" fontId="102" fillId="0" borderId="0" xfId="19384" applyFont="1" applyAlignment="1">
      <alignment horizontal="center" vertical="top"/>
    </xf>
    <xf numFmtId="4" fontId="102" fillId="0" borderId="0" xfId="19384" applyNumberFormat="1" applyFont="1"/>
    <xf numFmtId="176" fontId="104" fillId="0" borderId="0" xfId="19384" applyNumberFormat="1" applyFont="1"/>
    <xf numFmtId="49" fontId="109" fillId="0" borderId="0" xfId="0" applyFont="1"/>
    <xf numFmtId="44" fontId="104" fillId="0" borderId="0" xfId="36649" applyFont="1" applyAlignment="1">
      <alignment horizontal="right"/>
    </xf>
    <xf numFmtId="49" fontId="104" fillId="0" borderId="22" xfId="0" applyFont="1" applyBorder="1"/>
    <xf numFmtId="44" fontId="104" fillId="0" borderId="22" xfId="36649" applyFont="1" applyBorder="1" applyAlignment="1">
      <alignment horizontal="right"/>
    </xf>
    <xf numFmtId="44" fontId="102" fillId="0" borderId="0" xfId="36649" applyFont="1" applyAlignment="1">
      <alignment horizontal="right"/>
    </xf>
    <xf numFmtId="44" fontId="102" fillId="0" borderId="0" xfId="36649" applyFont="1" applyAlignment="1">
      <alignment horizontal="center"/>
    </xf>
    <xf numFmtId="44" fontId="106" fillId="0" borderId="0" xfId="36649" applyFont="1" applyAlignment="1">
      <alignment horizontal="center"/>
    </xf>
    <xf numFmtId="49" fontId="104" fillId="0" borderId="22" xfId="0" applyFont="1" applyBorder="1" applyAlignment="1">
      <alignment horizontal="center"/>
    </xf>
    <xf numFmtId="44" fontId="104" fillId="0" borderId="22" xfId="36649" applyFont="1" applyBorder="1" applyAlignment="1">
      <alignment horizontal="center"/>
    </xf>
    <xf numFmtId="49" fontId="104" fillId="0" borderId="0" xfId="0" applyFont="1" applyAlignment="1">
      <alignment horizontal="right"/>
    </xf>
    <xf numFmtId="1" fontId="110" fillId="0" borderId="0" xfId="0" applyNumberFormat="1" applyFont="1" applyAlignment="1">
      <alignment horizontal="right" vertical="top"/>
    </xf>
    <xf numFmtId="49" fontId="110" fillId="0" borderId="0" xfId="0" applyFont="1" applyAlignment="1">
      <alignment vertical="top" wrapText="1"/>
    </xf>
    <xf numFmtId="49" fontId="110" fillId="0" borderId="0" xfId="0" applyFont="1"/>
    <xf numFmtId="4" fontId="110" fillId="0" borderId="0" xfId="0" applyNumberFormat="1" applyFont="1" applyAlignment="1">
      <alignment horizontal="right"/>
    </xf>
    <xf numFmtId="4" fontId="111" fillId="0" borderId="0" xfId="0" applyNumberFormat="1" applyFont="1" applyAlignment="1">
      <alignment horizontal="right"/>
    </xf>
    <xf numFmtId="44" fontId="102" fillId="0" borderId="0" xfId="3057" applyFont="1" applyAlignment="1">
      <alignment horizontal="right"/>
    </xf>
    <xf numFmtId="44" fontId="106" fillId="0" borderId="0" xfId="36649" applyFont="1" applyAlignment="1">
      <alignment horizontal="right"/>
    </xf>
    <xf numFmtId="49" fontId="109" fillId="0" borderId="0" xfId="0" applyFont="1" applyAlignment="1">
      <alignment horizontal="center"/>
    </xf>
    <xf numFmtId="44" fontId="109" fillId="0" borderId="0" xfId="36649" applyFont="1" applyAlignment="1">
      <alignment horizontal="center"/>
    </xf>
    <xf numFmtId="44" fontId="109" fillId="0" borderId="0" xfId="36649" applyFont="1" applyAlignment="1">
      <alignment horizontal="right"/>
    </xf>
    <xf numFmtId="0" fontId="114" fillId="0" borderId="0" xfId="19384" applyFont="1" applyAlignment="1">
      <alignment horizontal="right" vertical="top"/>
    </xf>
    <xf numFmtId="0" fontId="103" fillId="0" borderId="0" xfId="19384" applyFont="1"/>
    <xf numFmtId="0" fontId="114" fillId="0" borderId="0" xfId="19384" applyFont="1"/>
    <xf numFmtId="49" fontId="103" fillId="0" borderId="0" xfId="19384" applyNumberFormat="1" applyFont="1" applyAlignment="1">
      <alignment horizontal="center" wrapText="1"/>
    </xf>
    <xf numFmtId="44" fontId="114" fillId="0" borderId="0" xfId="36649" applyFont="1"/>
    <xf numFmtId="49" fontId="103" fillId="0" borderId="0" xfId="19384" applyNumberFormat="1" applyFont="1" applyAlignment="1">
      <alignment wrapText="1"/>
    </xf>
    <xf numFmtId="44" fontId="103" fillId="0" borderId="0" xfId="36649" applyFont="1" applyAlignment="1"/>
    <xf numFmtId="0" fontId="116" fillId="0" borderId="0" xfId="19384" applyFont="1"/>
    <xf numFmtId="0" fontId="117" fillId="0" borderId="0" xfId="19384" applyFont="1"/>
    <xf numFmtId="49" fontId="103" fillId="0" borderId="0" xfId="19384" applyNumberFormat="1" applyFont="1"/>
    <xf numFmtId="49" fontId="103" fillId="0" borderId="23" xfId="19384" applyNumberFormat="1" applyFont="1" applyBorder="1" applyAlignment="1">
      <alignment wrapText="1"/>
    </xf>
    <xf numFmtId="0" fontId="103" fillId="0" borderId="23" xfId="19384" applyFont="1" applyBorder="1"/>
    <xf numFmtId="44" fontId="103" fillId="0" borderId="23" xfId="36649" applyFont="1" applyBorder="1" applyAlignment="1"/>
    <xf numFmtId="0" fontId="117" fillId="0" borderId="0" xfId="19384" applyFont="1" applyAlignment="1">
      <alignment horizontal="right" vertical="top"/>
    </xf>
    <xf numFmtId="4" fontId="103" fillId="0" borderId="0" xfId="19384" applyNumberFormat="1" applyFont="1" applyAlignment="1">
      <alignment horizontal="center"/>
    </xf>
    <xf numFmtId="0" fontId="103" fillId="0" borderId="0" xfId="19384" applyFont="1" applyAlignment="1">
      <alignment horizontal="center"/>
    </xf>
    <xf numFmtId="44" fontId="103" fillId="0" borderId="0" xfId="36649" applyFont="1" applyAlignment="1">
      <alignment horizontal="center"/>
    </xf>
    <xf numFmtId="44" fontId="117" fillId="0" borderId="0" xfId="36649" applyFont="1"/>
    <xf numFmtId="0" fontId="103" fillId="0" borderId="0" xfId="19384" applyFont="1" applyAlignment="1">
      <alignment horizontal="right" vertical="top"/>
    </xf>
    <xf numFmtId="49" fontId="103" fillId="0" borderId="0" xfId="19384" applyNumberFormat="1" applyFont="1" applyAlignment="1">
      <alignment vertical="top" wrapText="1"/>
    </xf>
    <xf numFmtId="44" fontId="102" fillId="0" borderId="0" xfId="36649" applyFont="1"/>
    <xf numFmtId="0" fontId="104" fillId="0" borderId="0" xfId="19384" applyFont="1"/>
    <xf numFmtId="0" fontId="104" fillId="0" borderId="0" xfId="19384" applyFont="1" applyAlignment="1">
      <alignment horizontal="right" vertical="top"/>
    </xf>
    <xf numFmtId="0" fontId="102" fillId="0" borderId="0" xfId="19384" applyFont="1" applyAlignment="1">
      <alignment horizontal="right" vertical="top"/>
    </xf>
    <xf numFmtId="49" fontId="102" fillId="0" borderId="0" xfId="19384" applyNumberFormat="1" applyFont="1" applyAlignment="1">
      <alignment horizontal="left" vertical="top" wrapText="1"/>
    </xf>
    <xf numFmtId="44" fontId="106" fillId="0" borderId="0" xfId="36649" applyFont="1"/>
    <xf numFmtId="49" fontId="102" fillId="0" borderId="23" xfId="19384" applyNumberFormat="1" applyFont="1" applyBorder="1" applyAlignment="1">
      <alignment horizontal="left" vertical="top" wrapText="1" readingOrder="1"/>
    </xf>
    <xf numFmtId="0" fontId="102" fillId="0" borderId="23" xfId="19384" applyFont="1" applyBorder="1"/>
    <xf numFmtId="4" fontId="102" fillId="0" borderId="23" xfId="19384" applyNumberFormat="1" applyFont="1" applyBorder="1"/>
    <xf numFmtId="44" fontId="102" fillId="0" borderId="23" xfId="36649" applyFont="1" applyBorder="1"/>
    <xf numFmtId="4" fontId="114" fillId="0" borderId="0" xfId="19384" applyNumberFormat="1" applyFont="1"/>
    <xf numFmtId="44" fontId="103" fillId="0" borderId="0" xfId="36649" applyFont="1"/>
    <xf numFmtId="44" fontId="104" fillId="0" borderId="0" xfId="36649" applyFont="1"/>
    <xf numFmtId="49" fontId="102" fillId="0" borderId="0" xfId="19384" applyNumberFormat="1" applyFont="1" applyAlignment="1">
      <alignment horizontal="left" vertical="top" wrapText="1" readingOrder="1"/>
    </xf>
    <xf numFmtId="49" fontId="102" fillId="0" borderId="0" xfId="19384" applyNumberFormat="1" applyFont="1" applyAlignment="1">
      <alignment wrapText="1"/>
    </xf>
    <xf numFmtId="49" fontId="104" fillId="0" borderId="0" xfId="19384" applyNumberFormat="1" applyFont="1" applyAlignment="1">
      <alignment horizontal="left" vertical="top" wrapText="1"/>
    </xf>
    <xf numFmtId="44" fontId="106" fillId="0" borderId="23" xfId="36649" applyFont="1" applyBorder="1"/>
    <xf numFmtId="49" fontId="117" fillId="0" borderId="0" xfId="19384" applyNumberFormat="1" applyFont="1" applyAlignment="1">
      <alignment wrapText="1"/>
    </xf>
    <xf numFmtId="4" fontId="117" fillId="0" borderId="0" xfId="19384" applyNumberFormat="1" applyFont="1"/>
    <xf numFmtId="43" fontId="102" fillId="0" borderId="23" xfId="36648" applyFont="1" applyBorder="1"/>
    <xf numFmtId="0" fontId="114" fillId="0" borderId="0" xfId="36650" applyFont="1" applyAlignment="1">
      <alignment horizontal="right" vertical="top"/>
    </xf>
    <xf numFmtId="176" fontId="114" fillId="0" borderId="0" xfId="6865" applyNumberFormat="1" applyFont="1"/>
    <xf numFmtId="0" fontId="118" fillId="0" borderId="0" xfId="36650"/>
    <xf numFmtId="49" fontId="103" fillId="0" borderId="0" xfId="36650" applyNumberFormat="1" applyFont="1" applyAlignment="1">
      <alignment horizontal="center" wrapText="1"/>
    </xf>
    <xf numFmtId="0" fontId="103" fillId="0" borderId="0" xfId="36650" applyFont="1" applyAlignment="1">
      <alignment horizontal="center" wrapText="1"/>
    </xf>
    <xf numFmtId="176" fontId="103" fillId="0" borderId="0" xfId="36650" applyNumberFormat="1" applyFont="1" applyAlignment="1">
      <alignment horizontal="center" wrapText="1"/>
    </xf>
    <xf numFmtId="49" fontId="104" fillId="0" borderId="0" xfId="36650" applyNumberFormat="1" applyFont="1" applyAlignment="1">
      <alignment horizontal="center" wrapText="1"/>
    </xf>
    <xf numFmtId="49" fontId="104" fillId="0" borderId="0" xfId="36650" applyNumberFormat="1" applyFont="1" applyAlignment="1">
      <alignment wrapText="1"/>
    </xf>
    <xf numFmtId="4" fontId="104" fillId="0" borderId="0" xfId="36650" applyNumberFormat="1" applyFont="1" applyAlignment="1">
      <alignment horizontal="center"/>
    </xf>
    <xf numFmtId="176" fontId="104" fillId="0" borderId="0" xfId="6865" applyNumberFormat="1" applyFont="1" applyAlignment="1">
      <alignment horizontal="center"/>
    </xf>
    <xf numFmtId="176" fontId="104" fillId="0" borderId="0" xfId="6865" applyNumberFormat="1" applyFont="1"/>
    <xf numFmtId="0" fontId="119" fillId="0" borderId="0" xfId="36650" applyFont="1" applyAlignment="1">
      <alignment horizontal="right" vertical="top"/>
    </xf>
    <xf numFmtId="49" fontId="104" fillId="0" borderId="22" xfId="36650" applyNumberFormat="1" applyFont="1" applyBorder="1" applyAlignment="1">
      <alignment wrapText="1"/>
    </xf>
    <xf numFmtId="176" fontId="104" fillId="0" borderId="22" xfId="6865" applyNumberFormat="1" applyFont="1" applyBorder="1"/>
    <xf numFmtId="0" fontId="104" fillId="0" borderId="0" xfId="36650" applyFont="1" applyAlignment="1">
      <alignment horizontal="center"/>
    </xf>
    <xf numFmtId="176" fontId="106" fillId="0" borderId="0" xfId="6865" applyNumberFormat="1" applyFont="1" applyAlignment="1">
      <alignment horizontal="right"/>
    </xf>
    <xf numFmtId="0" fontId="102" fillId="0" borderId="0" xfId="36650" applyFont="1" applyAlignment="1">
      <alignment horizontal="center" vertical="top"/>
    </xf>
    <xf numFmtId="0" fontId="102" fillId="0" borderId="0" xfId="36650" applyFont="1"/>
    <xf numFmtId="4" fontId="102" fillId="0" borderId="0" xfId="36650" applyNumberFormat="1" applyFont="1"/>
    <xf numFmtId="49" fontId="102" fillId="0" borderId="0" xfId="36650" applyNumberFormat="1" applyFont="1" applyAlignment="1">
      <alignment horizontal="center" vertical="top" wrapText="1"/>
    </xf>
    <xf numFmtId="49" fontId="102" fillId="0" borderId="0" xfId="36650" applyNumberFormat="1" applyFont="1" applyAlignment="1">
      <alignment vertical="top" wrapText="1"/>
    </xf>
    <xf numFmtId="49" fontId="102" fillId="0" borderId="0" xfId="36650" applyNumberFormat="1" applyFont="1" applyAlignment="1">
      <alignment horizontal="right" wrapText="1"/>
    </xf>
    <xf numFmtId="176" fontId="106" fillId="0" borderId="0" xfId="6865" applyNumberFormat="1" applyFont="1" applyAlignment="1">
      <alignment horizontal="right" wrapText="1"/>
    </xf>
    <xf numFmtId="176" fontId="102" fillId="0" borderId="0" xfId="6865" applyNumberFormat="1" applyFont="1"/>
    <xf numFmtId="0" fontId="104" fillId="0" borderId="0" xfId="36650" applyFont="1" applyAlignment="1">
      <alignment horizontal="center" vertical="top"/>
    </xf>
    <xf numFmtId="0" fontId="102" fillId="0" borderId="22" xfId="36650" applyFont="1" applyBorder="1" applyAlignment="1">
      <alignment horizontal="right"/>
    </xf>
    <xf numFmtId="4" fontId="102" fillId="0" borderId="22" xfId="36650" applyNumberFormat="1" applyFont="1" applyBorder="1"/>
    <xf numFmtId="176" fontId="106" fillId="0" borderId="22" xfId="6865" applyNumberFormat="1" applyFont="1" applyBorder="1" applyAlignment="1">
      <alignment horizontal="right"/>
    </xf>
    <xf numFmtId="176" fontId="118" fillId="0" borderId="0" xfId="6865" applyNumberFormat="1" applyFont="1"/>
    <xf numFmtId="49" fontId="102" fillId="0" borderId="0" xfId="0" applyFont="1" applyAlignment="1">
      <alignment horizontal="center" vertical="top" wrapText="1"/>
    </xf>
    <xf numFmtId="43" fontId="107" fillId="0" borderId="0" xfId="36648" applyFont="1" applyAlignment="1">
      <alignment horizontal="center"/>
    </xf>
    <xf numFmtId="44" fontId="107" fillId="0" borderId="0" xfId="36649" applyFont="1" applyAlignment="1">
      <alignment horizontal="right"/>
    </xf>
    <xf numFmtId="44" fontId="107" fillId="0" borderId="0" xfId="36649" applyFont="1"/>
    <xf numFmtId="49" fontId="102" fillId="0" borderId="0" xfId="0" quotePrefix="1" applyFont="1" applyAlignment="1">
      <alignment wrapText="1"/>
    </xf>
    <xf numFmtId="44" fontId="104" fillId="0" borderId="19" xfId="36649" applyFont="1" applyBorder="1" applyAlignment="1">
      <alignment horizontal="right"/>
    </xf>
    <xf numFmtId="44" fontId="104" fillId="0" borderId="19" xfId="36649" applyFont="1" applyBorder="1" applyAlignment="1">
      <alignment horizontal="center"/>
    </xf>
    <xf numFmtId="44" fontId="0" fillId="0" borderId="0" xfId="36649" applyFont="1"/>
    <xf numFmtId="44" fontId="104" fillId="0" borderId="0" xfId="36649" applyFont="1" applyAlignment="1">
      <alignment horizontal="center"/>
    </xf>
    <xf numFmtId="44" fontId="0" fillId="0" borderId="0" xfId="36649" applyFont="1" applyAlignment="1">
      <alignment horizontal="center"/>
    </xf>
    <xf numFmtId="44" fontId="0" fillId="0" borderId="0" xfId="36649" applyFont="1" applyAlignment="1">
      <alignment horizontal="right"/>
    </xf>
    <xf numFmtId="2" fontId="102" fillId="61" borderId="0" xfId="0" applyNumberFormat="1" applyFont="1" applyFill="1" applyAlignment="1">
      <alignment horizontal="center"/>
    </xf>
    <xf numFmtId="0" fontId="102" fillId="0" borderId="0" xfId="19384" applyFont="1" applyAlignment="1">
      <alignment horizontal="right"/>
    </xf>
    <xf numFmtId="176" fontId="102" fillId="0" borderId="0" xfId="19384" applyNumberFormat="1" applyFont="1" applyProtection="1">
      <protection locked="0"/>
    </xf>
    <xf numFmtId="176" fontId="102" fillId="0" borderId="0" xfId="19384" applyNumberFormat="1" applyFont="1"/>
    <xf numFmtId="4" fontId="102" fillId="0" borderId="0" xfId="19384" applyNumberFormat="1" applyFont="1" applyAlignment="1">
      <alignment horizontal="center"/>
    </xf>
    <xf numFmtId="49" fontId="121" fillId="0" borderId="0" xfId="0" applyFont="1" applyAlignment="1">
      <alignment vertical="top" wrapText="1"/>
    </xf>
    <xf numFmtId="49" fontId="121" fillId="0" borderId="0" xfId="0" quotePrefix="1" applyFont="1" applyAlignment="1">
      <alignment vertical="top" wrapText="1"/>
    </xf>
    <xf numFmtId="43" fontId="107" fillId="0" borderId="0" xfId="36648" applyFont="1" applyFill="1" applyAlignment="1">
      <alignment horizontal="center"/>
    </xf>
    <xf numFmtId="49" fontId="107" fillId="0" borderId="0" xfId="0" applyFont="1"/>
    <xf numFmtId="1" fontId="107" fillId="0" borderId="0" xfId="0" applyNumberFormat="1" applyFont="1" applyAlignment="1">
      <alignment horizontal="center" vertical="top"/>
    </xf>
    <xf numFmtId="44" fontId="106" fillId="0" borderId="0" xfId="36649" applyFont="1" applyFill="1" applyAlignment="1">
      <alignment horizontal="center"/>
    </xf>
    <xf numFmtId="44" fontId="107" fillId="0" borderId="0" xfId="36649" applyFont="1" applyFill="1" applyAlignment="1">
      <alignment horizontal="right"/>
    </xf>
    <xf numFmtId="49" fontId="107" fillId="0" borderId="0" xfId="0" quotePrefix="1" applyFont="1" applyAlignment="1">
      <alignment vertical="top" wrapText="1"/>
    </xf>
    <xf numFmtId="43" fontId="107" fillId="0" borderId="0" xfId="36648" applyFont="1" applyFill="1" applyBorder="1" applyAlignment="1">
      <alignment horizontal="center"/>
    </xf>
    <xf numFmtId="49" fontId="109" fillId="0" borderId="0" xfId="0" applyFont="1" applyAlignment="1">
      <alignment vertical="top"/>
    </xf>
    <xf numFmtId="49" fontId="104" fillId="0" borderId="0" xfId="0" applyFont="1" applyAlignment="1">
      <alignment horizontal="right" vertical="top"/>
    </xf>
    <xf numFmtId="49" fontId="103" fillId="0" borderId="0" xfId="0" applyFont="1" applyAlignment="1">
      <alignment horizontal="center" vertical="center"/>
    </xf>
    <xf numFmtId="49" fontId="103" fillId="0" borderId="0" xfId="0" applyFont="1" applyAlignment="1">
      <alignment horizontal="center"/>
    </xf>
    <xf numFmtId="49" fontId="0" fillId="0" borderId="0" xfId="0" applyAlignment="1">
      <alignment horizontal="center"/>
    </xf>
    <xf numFmtId="49" fontId="104" fillId="0" borderId="19" xfId="0" applyFont="1" applyBorder="1"/>
    <xf numFmtId="49" fontId="102" fillId="0" borderId="0" xfId="0" applyFont="1" applyAlignment="1">
      <alignment horizontal="center"/>
    </xf>
    <xf numFmtId="49" fontId="104" fillId="0" borderId="0" xfId="0" applyFont="1" applyAlignment="1">
      <alignment horizontal="center" vertical="center"/>
    </xf>
    <xf numFmtId="49" fontId="104" fillId="60" borderId="0" xfId="0" applyFont="1" applyFill="1" applyAlignment="1">
      <alignment horizontal="center"/>
    </xf>
    <xf numFmtId="49" fontId="104" fillId="0" borderId="0" xfId="0" applyFont="1" applyAlignment="1">
      <alignment horizontal="center"/>
    </xf>
    <xf numFmtId="49" fontId="104" fillId="0" borderId="0" xfId="0" applyFont="1"/>
    <xf numFmtId="49" fontId="104" fillId="0" borderId="21" xfId="0" applyFont="1" applyBorder="1" applyAlignment="1">
      <alignment horizontal="center"/>
    </xf>
    <xf numFmtId="49" fontId="103" fillId="0" borderId="0" xfId="19384" applyNumberFormat="1" applyFont="1" applyAlignment="1">
      <alignment horizontal="center" wrapText="1"/>
    </xf>
    <xf numFmtId="49" fontId="115" fillId="60" borderId="0" xfId="0" applyFont="1" applyFill="1" applyAlignment="1">
      <alignment horizontal="center" wrapText="1"/>
    </xf>
    <xf numFmtId="49" fontId="104" fillId="0" borderId="22" xfId="0" applyFont="1" applyBorder="1"/>
    <xf numFmtId="49" fontId="103" fillId="60" borderId="0" xfId="36650" applyNumberFormat="1" applyFont="1" applyFill="1" applyAlignment="1">
      <alignment horizontal="center" wrapText="1"/>
    </xf>
    <xf numFmtId="2" fontId="104" fillId="0" borderId="22" xfId="36650" applyNumberFormat="1" applyFont="1" applyBorder="1" applyAlignment="1">
      <alignment horizontal="center"/>
    </xf>
  </cellXfs>
  <cellStyles count="36651">
    <cellStyle name="_TEHNIČNO VAROVANJE" xfId="1" xr:uid="{00000000-0005-0000-0000-000000000000}"/>
    <cellStyle name="20 % – Poudarek1 2" xfId="2" xr:uid="{00000000-0005-0000-0000-000001000000}"/>
    <cellStyle name="20 % – Poudarek1 2 2" xfId="3" xr:uid="{00000000-0005-0000-0000-000002000000}"/>
    <cellStyle name="20 % – Poudarek1 2 2 2" xfId="4" xr:uid="{00000000-0005-0000-0000-000003000000}"/>
    <cellStyle name="20 % – Poudarek1 2 2 2 2" xfId="5" xr:uid="{00000000-0005-0000-0000-000004000000}"/>
    <cellStyle name="20 % – Poudarek1 2 2 2 3" xfId="6" xr:uid="{00000000-0005-0000-0000-000005000000}"/>
    <cellStyle name="20 % – Poudarek1 2 2 3" xfId="7" xr:uid="{00000000-0005-0000-0000-000006000000}"/>
    <cellStyle name="20 % – Poudarek1 2 2 4" xfId="8" xr:uid="{00000000-0005-0000-0000-000007000000}"/>
    <cellStyle name="20 % – Poudarek1 2 2 5" xfId="9" xr:uid="{00000000-0005-0000-0000-000008000000}"/>
    <cellStyle name="20 % – Poudarek1 2 3" xfId="10" xr:uid="{00000000-0005-0000-0000-000009000000}"/>
    <cellStyle name="20 % – Poudarek1 2 3 2" xfId="11" xr:uid="{00000000-0005-0000-0000-00000A000000}"/>
    <cellStyle name="20 % – Poudarek1 2 3 3" xfId="12" xr:uid="{00000000-0005-0000-0000-00000B000000}"/>
    <cellStyle name="20 % – Poudarek1 2 4" xfId="13" xr:uid="{00000000-0005-0000-0000-00000C000000}"/>
    <cellStyle name="20 % – Poudarek1 2 5" xfId="14" xr:uid="{00000000-0005-0000-0000-00000D000000}"/>
    <cellStyle name="20 % – Poudarek1 2 6" xfId="15" xr:uid="{00000000-0005-0000-0000-00000E000000}"/>
    <cellStyle name="20 % – Poudarek1 3" xfId="16" xr:uid="{00000000-0005-0000-0000-00000F000000}"/>
    <cellStyle name="20 % – Poudarek2 2" xfId="17" xr:uid="{00000000-0005-0000-0000-000010000000}"/>
    <cellStyle name="20 % – Poudarek2 2 2" xfId="18" xr:uid="{00000000-0005-0000-0000-000011000000}"/>
    <cellStyle name="20 % – Poudarek2 2 2 2" xfId="19" xr:uid="{00000000-0005-0000-0000-000012000000}"/>
    <cellStyle name="20 % – Poudarek2 2 2 2 2" xfId="20" xr:uid="{00000000-0005-0000-0000-000013000000}"/>
    <cellStyle name="20 % – Poudarek2 2 2 2 3" xfId="21" xr:uid="{00000000-0005-0000-0000-000014000000}"/>
    <cellStyle name="20 % – Poudarek2 2 2 3" xfId="22" xr:uid="{00000000-0005-0000-0000-000015000000}"/>
    <cellStyle name="20 % – Poudarek2 2 2 4" xfId="23" xr:uid="{00000000-0005-0000-0000-000016000000}"/>
    <cellStyle name="20 % – Poudarek2 2 2 5" xfId="24" xr:uid="{00000000-0005-0000-0000-000017000000}"/>
    <cellStyle name="20 % – Poudarek2 2 3" xfId="25" xr:uid="{00000000-0005-0000-0000-000018000000}"/>
    <cellStyle name="20 % – Poudarek2 2 4" xfId="26" xr:uid="{00000000-0005-0000-0000-000019000000}"/>
    <cellStyle name="20 % – Poudarek2 2 5" xfId="27" xr:uid="{00000000-0005-0000-0000-00001A000000}"/>
    <cellStyle name="20 % – Poudarek2 3" xfId="28" xr:uid="{00000000-0005-0000-0000-00001B000000}"/>
    <cellStyle name="20 % – Poudarek3 2" xfId="29" xr:uid="{00000000-0005-0000-0000-00001C000000}"/>
    <cellStyle name="20 % – Poudarek3 2 2" xfId="30" xr:uid="{00000000-0005-0000-0000-00001D000000}"/>
    <cellStyle name="20 % – Poudarek3 2 2 2" xfId="31" xr:uid="{00000000-0005-0000-0000-00001E000000}"/>
    <cellStyle name="20 % – Poudarek3 2 2 2 2" xfId="32" xr:uid="{00000000-0005-0000-0000-00001F000000}"/>
    <cellStyle name="20 % – Poudarek3 2 2 2 3" xfId="33" xr:uid="{00000000-0005-0000-0000-000020000000}"/>
    <cellStyle name="20 % – Poudarek3 2 2 3" xfId="34" xr:uid="{00000000-0005-0000-0000-000021000000}"/>
    <cellStyle name="20 % – Poudarek3 2 2 4" xfId="35" xr:uid="{00000000-0005-0000-0000-000022000000}"/>
    <cellStyle name="20 % – Poudarek3 2 2 5" xfId="36" xr:uid="{00000000-0005-0000-0000-000023000000}"/>
    <cellStyle name="20 % – Poudarek3 2 3" xfId="37" xr:uid="{00000000-0005-0000-0000-000024000000}"/>
    <cellStyle name="20 % – Poudarek3 2 3 2" xfId="38" xr:uid="{00000000-0005-0000-0000-000025000000}"/>
    <cellStyle name="20 % – Poudarek3 2 3 3" xfId="39" xr:uid="{00000000-0005-0000-0000-000026000000}"/>
    <cellStyle name="20 % – Poudarek3 2 4" xfId="40" xr:uid="{00000000-0005-0000-0000-000027000000}"/>
    <cellStyle name="20 % – Poudarek3 2 5" xfId="41" xr:uid="{00000000-0005-0000-0000-000028000000}"/>
    <cellStyle name="20 % – Poudarek3 2 6" xfId="42" xr:uid="{00000000-0005-0000-0000-000029000000}"/>
    <cellStyle name="20 % – Poudarek3 3" xfId="43" xr:uid="{00000000-0005-0000-0000-00002A000000}"/>
    <cellStyle name="20 % – Poudarek4 2" xfId="44" xr:uid="{00000000-0005-0000-0000-00002B000000}"/>
    <cellStyle name="20 % – Poudarek4 2 2" xfId="45" xr:uid="{00000000-0005-0000-0000-00002C000000}"/>
    <cellStyle name="20 % – Poudarek4 2 2 2" xfId="46" xr:uid="{00000000-0005-0000-0000-00002D000000}"/>
    <cellStyle name="20 % – Poudarek4 2 2 2 2" xfId="47" xr:uid="{00000000-0005-0000-0000-00002E000000}"/>
    <cellStyle name="20 % – Poudarek4 2 2 2 3" xfId="48" xr:uid="{00000000-0005-0000-0000-00002F000000}"/>
    <cellStyle name="20 % – Poudarek4 2 2 3" xfId="49" xr:uid="{00000000-0005-0000-0000-000030000000}"/>
    <cellStyle name="20 % – Poudarek4 2 2 4" xfId="50" xr:uid="{00000000-0005-0000-0000-000031000000}"/>
    <cellStyle name="20 % – Poudarek4 2 2 5" xfId="51" xr:uid="{00000000-0005-0000-0000-000032000000}"/>
    <cellStyle name="20 % – Poudarek4 2 3" xfId="52" xr:uid="{00000000-0005-0000-0000-000033000000}"/>
    <cellStyle name="20 % – Poudarek4 2 3 2" xfId="53" xr:uid="{00000000-0005-0000-0000-000034000000}"/>
    <cellStyle name="20 % – Poudarek4 2 3 3" xfId="54" xr:uid="{00000000-0005-0000-0000-000035000000}"/>
    <cellStyle name="20 % – Poudarek4 2 4" xfId="55" xr:uid="{00000000-0005-0000-0000-000036000000}"/>
    <cellStyle name="20 % – Poudarek4 2 5" xfId="56" xr:uid="{00000000-0005-0000-0000-000037000000}"/>
    <cellStyle name="20 % – Poudarek4 2 6" xfId="57" xr:uid="{00000000-0005-0000-0000-000038000000}"/>
    <cellStyle name="20 % – Poudarek4 3" xfId="58" xr:uid="{00000000-0005-0000-0000-000039000000}"/>
    <cellStyle name="20 % – Poudarek5 2" xfId="59" xr:uid="{00000000-0005-0000-0000-00003A000000}"/>
    <cellStyle name="20 % – Poudarek5 2 2" xfId="60" xr:uid="{00000000-0005-0000-0000-00003B000000}"/>
    <cellStyle name="20 % – Poudarek5 2 2 2" xfId="61" xr:uid="{00000000-0005-0000-0000-00003C000000}"/>
    <cellStyle name="20 % – Poudarek5 2 2 2 2" xfId="62" xr:uid="{00000000-0005-0000-0000-00003D000000}"/>
    <cellStyle name="20 % – Poudarek5 2 2 2 3" xfId="63" xr:uid="{00000000-0005-0000-0000-00003E000000}"/>
    <cellStyle name="20 % – Poudarek5 2 2 3" xfId="64" xr:uid="{00000000-0005-0000-0000-00003F000000}"/>
    <cellStyle name="20 % – Poudarek5 2 2 4" xfId="65" xr:uid="{00000000-0005-0000-0000-000040000000}"/>
    <cellStyle name="20 % – Poudarek5 2 2 5" xfId="66" xr:uid="{00000000-0005-0000-0000-000041000000}"/>
    <cellStyle name="20 % – Poudarek5 2 3" xfId="67" xr:uid="{00000000-0005-0000-0000-000042000000}"/>
    <cellStyle name="20 % – Poudarek5 2 3 2" xfId="68" xr:uid="{00000000-0005-0000-0000-000043000000}"/>
    <cellStyle name="20 % – Poudarek5 2 3 3" xfId="69" xr:uid="{00000000-0005-0000-0000-000044000000}"/>
    <cellStyle name="20 % – Poudarek5 2 4" xfId="70" xr:uid="{00000000-0005-0000-0000-000045000000}"/>
    <cellStyle name="20 % – Poudarek5 2 5" xfId="71" xr:uid="{00000000-0005-0000-0000-000046000000}"/>
    <cellStyle name="20 % – Poudarek5 2 6" xfId="72" xr:uid="{00000000-0005-0000-0000-000047000000}"/>
    <cellStyle name="20 % – Poudarek5 3" xfId="73" xr:uid="{00000000-0005-0000-0000-000048000000}"/>
    <cellStyle name="20 % – Poudarek6 2" xfId="74" xr:uid="{00000000-0005-0000-0000-000049000000}"/>
    <cellStyle name="20 % – Poudarek6 2 2" xfId="75" xr:uid="{00000000-0005-0000-0000-00004A000000}"/>
    <cellStyle name="20 % – Poudarek6 2 2 2" xfId="76" xr:uid="{00000000-0005-0000-0000-00004B000000}"/>
    <cellStyle name="20 % – Poudarek6 2 2 2 2" xfId="77" xr:uid="{00000000-0005-0000-0000-00004C000000}"/>
    <cellStyle name="20 % – Poudarek6 2 2 2 3" xfId="78" xr:uid="{00000000-0005-0000-0000-00004D000000}"/>
    <cellStyle name="20 % – Poudarek6 2 2 3" xfId="79" xr:uid="{00000000-0005-0000-0000-00004E000000}"/>
    <cellStyle name="20 % – Poudarek6 2 2 4" xfId="80" xr:uid="{00000000-0005-0000-0000-00004F000000}"/>
    <cellStyle name="20 % – Poudarek6 2 2 5" xfId="81" xr:uid="{00000000-0005-0000-0000-000050000000}"/>
    <cellStyle name="20 % – Poudarek6 2 3" xfId="82" xr:uid="{00000000-0005-0000-0000-000051000000}"/>
    <cellStyle name="20 % – Poudarek6 2 3 2" xfId="83" xr:uid="{00000000-0005-0000-0000-000052000000}"/>
    <cellStyle name="20 % – Poudarek6 2 3 3" xfId="84" xr:uid="{00000000-0005-0000-0000-000053000000}"/>
    <cellStyle name="20 % – Poudarek6 2 4" xfId="85" xr:uid="{00000000-0005-0000-0000-000054000000}"/>
    <cellStyle name="20 % – Poudarek6 2 5" xfId="86" xr:uid="{00000000-0005-0000-0000-000055000000}"/>
    <cellStyle name="20 % – Poudarek6 2 6" xfId="87" xr:uid="{00000000-0005-0000-0000-000056000000}"/>
    <cellStyle name="20 % – Poudarek6 3" xfId="88" xr:uid="{00000000-0005-0000-0000-000057000000}"/>
    <cellStyle name="40 % – Poudarek1 2" xfId="89" xr:uid="{00000000-0005-0000-0000-000058000000}"/>
    <cellStyle name="40 % – Poudarek1 2 2" xfId="90" xr:uid="{00000000-0005-0000-0000-000059000000}"/>
    <cellStyle name="40 % – Poudarek1 2 2 2" xfId="91" xr:uid="{00000000-0005-0000-0000-00005A000000}"/>
    <cellStyle name="40 % – Poudarek1 2 2 2 2" xfId="92" xr:uid="{00000000-0005-0000-0000-00005B000000}"/>
    <cellStyle name="40 % – Poudarek1 2 2 2 3" xfId="93" xr:uid="{00000000-0005-0000-0000-00005C000000}"/>
    <cellStyle name="40 % – Poudarek1 2 2 3" xfId="94" xr:uid="{00000000-0005-0000-0000-00005D000000}"/>
    <cellStyle name="40 % – Poudarek1 2 2 4" xfId="95" xr:uid="{00000000-0005-0000-0000-00005E000000}"/>
    <cellStyle name="40 % – Poudarek1 2 2 5" xfId="96" xr:uid="{00000000-0005-0000-0000-00005F000000}"/>
    <cellStyle name="40 % – Poudarek1 2 3" xfId="97" xr:uid="{00000000-0005-0000-0000-000060000000}"/>
    <cellStyle name="40 % – Poudarek1 2 3 2" xfId="98" xr:uid="{00000000-0005-0000-0000-000061000000}"/>
    <cellStyle name="40 % – Poudarek1 2 3 3" xfId="99" xr:uid="{00000000-0005-0000-0000-000062000000}"/>
    <cellStyle name="40 % – Poudarek1 2 4" xfId="100" xr:uid="{00000000-0005-0000-0000-000063000000}"/>
    <cellStyle name="40 % – Poudarek1 2 5" xfId="101" xr:uid="{00000000-0005-0000-0000-000064000000}"/>
    <cellStyle name="40 % – Poudarek1 2 6" xfId="102" xr:uid="{00000000-0005-0000-0000-000065000000}"/>
    <cellStyle name="40 % – Poudarek1 3" xfId="103" xr:uid="{00000000-0005-0000-0000-000066000000}"/>
    <cellStyle name="40 % – Poudarek2 2" xfId="104" xr:uid="{00000000-0005-0000-0000-000067000000}"/>
    <cellStyle name="40 % – Poudarek2 2 2" xfId="105" xr:uid="{00000000-0005-0000-0000-000068000000}"/>
    <cellStyle name="40 % – Poudarek2 2 2 2" xfId="106" xr:uid="{00000000-0005-0000-0000-000069000000}"/>
    <cellStyle name="40 % – Poudarek2 2 2 2 2" xfId="107" xr:uid="{00000000-0005-0000-0000-00006A000000}"/>
    <cellStyle name="40 % – Poudarek2 2 2 2 3" xfId="108" xr:uid="{00000000-0005-0000-0000-00006B000000}"/>
    <cellStyle name="40 % – Poudarek2 2 2 3" xfId="109" xr:uid="{00000000-0005-0000-0000-00006C000000}"/>
    <cellStyle name="40 % – Poudarek2 2 2 4" xfId="110" xr:uid="{00000000-0005-0000-0000-00006D000000}"/>
    <cellStyle name="40 % – Poudarek2 2 2 5" xfId="111" xr:uid="{00000000-0005-0000-0000-00006E000000}"/>
    <cellStyle name="40 % – Poudarek2 2 3" xfId="112" xr:uid="{00000000-0005-0000-0000-00006F000000}"/>
    <cellStyle name="40 % – Poudarek2 2 4" xfId="113" xr:uid="{00000000-0005-0000-0000-000070000000}"/>
    <cellStyle name="40 % – Poudarek2 2 5" xfId="114" xr:uid="{00000000-0005-0000-0000-000071000000}"/>
    <cellStyle name="40 % – Poudarek2 3" xfId="115" xr:uid="{00000000-0005-0000-0000-000072000000}"/>
    <cellStyle name="40 % – Poudarek3 2" xfId="116" xr:uid="{00000000-0005-0000-0000-000073000000}"/>
    <cellStyle name="40 % – Poudarek3 2 2" xfId="117" xr:uid="{00000000-0005-0000-0000-000074000000}"/>
    <cellStyle name="40 % – Poudarek3 2 2 2" xfId="118" xr:uid="{00000000-0005-0000-0000-000075000000}"/>
    <cellStyle name="40 % – Poudarek3 2 2 2 2" xfId="119" xr:uid="{00000000-0005-0000-0000-000076000000}"/>
    <cellStyle name="40 % – Poudarek3 2 2 2 3" xfId="120" xr:uid="{00000000-0005-0000-0000-000077000000}"/>
    <cellStyle name="40 % – Poudarek3 2 2 3" xfId="121" xr:uid="{00000000-0005-0000-0000-000078000000}"/>
    <cellStyle name="40 % – Poudarek3 2 2 4" xfId="122" xr:uid="{00000000-0005-0000-0000-000079000000}"/>
    <cellStyle name="40 % – Poudarek3 2 2 5" xfId="123" xr:uid="{00000000-0005-0000-0000-00007A000000}"/>
    <cellStyle name="40 % – Poudarek3 2 3" xfId="124" xr:uid="{00000000-0005-0000-0000-00007B000000}"/>
    <cellStyle name="40 % – Poudarek3 2 4" xfId="125" xr:uid="{00000000-0005-0000-0000-00007C000000}"/>
    <cellStyle name="40 % – Poudarek3 2 5" xfId="126" xr:uid="{00000000-0005-0000-0000-00007D000000}"/>
    <cellStyle name="40 % – Poudarek3 3" xfId="127" xr:uid="{00000000-0005-0000-0000-00007E000000}"/>
    <cellStyle name="40 % – Poudarek4 2" xfId="128" xr:uid="{00000000-0005-0000-0000-00007F000000}"/>
    <cellStyle name="40 % – Poudarek4 2 2" xfId="129" xr:uid="{00000000-0005-0000-0000-000080000000}"/>
    <cellStyle name="40 % – Poudarek4 2 2 2" xfId="130" xr:uid="{00000000-0005-0000-0000-000081000000}"/>
    <cellStyle name="40 % – Poudarek4 2 2 2 2" xfId="131" xr:uid="{00000000-0005-0000-0000-000082000000}"/>
    <cellStyle name="40 % – Poudarek4 2 2 2 3" xfId="132" xr:uid="{00000000-0005-0000-0000-000083000000}"/>
    <cellStyle name="40 % – Poudarek4 2 2 3" xfId="133" xr:uid="{00000000-0005-0000-0000-000084000000}"/>
    <cellStyle name="40 % – Poudarek4 2 2 4" xfId="134" xr:uid="{00000000-0005-0000-0000-000085000000}"/>
    <cellStyle name="40 % – Poudarek4 2 2 5" xfId="135" xr:uid="{00000000-0005-0000-0000-000086000000}"/>
    <cellStyle name="40 % – Poudarek4 2 3" xfId="136" xr:uid="{00000000-0005-0000-0000-000087000000}"/>
    <cellStyle name="40 % – Poudarek4 2 3 2" xfId="137" xr:uid="{00000000-0005-0000-0000-000088000000}"/>
    <cellStyle name="40 % – Poudarek4 2 3 3" xfId="138" xr:uid="{00000000-0005-0000-0000-000089000000}"/>
    <cellStyle name="40 % – Poudarek4 2 4" xfId="139" xr:uid="{00000000-0005-0000-0000-00008A000000}"/>
    <cellStyle name="40 % – Poudarek4 2 5" xfId="140" xr:uid="{00000000-0005-0000-0000-00008B000000}"/>
    <cellStyle name="40 % – Poudarek4 2 6" xfId="141" xr:uid="{00000000-0005-0000-0000-00008C000000}"/>
    <cellStyle name="40 % – Poudarek4 3" xfId="142" xr:uid="{00000000-0005-0000-0000-00008D000000}"/>
    <cellStyle name="40 % – Poudarek5 2" xfId="143" xr:uid="{00000000-0005-0000-0000-00008E000000}"/>
    <cellStyle name="40 % – Poudarek5 2 2" xfId="144" xr:uid="{00000000-0005-0000-0000-00008F000000}"/>
    <cellStyle name="40 % – Poudarek5 2 2 2" xfId="145" xr:uid="{00000000-0005-0000-0000-000090000000}"/>
    <cellStyle name="40 % – Poudarek5 2 2 2 2" xfId="146" xr:uid="{00000000-0005-0000-0000-000091000000}"/>
    <cellStyle name="40 % – Poudarek5 2 2 2 3" xfId="147" xr:uid="{00000000-0005-0000-0000-000092000000}"/>
    <cellStyle name="40 % – Poudarek5 2 2 3" xfId="148" xr:uid="{00000000-0005-0000-0000-000093000000}"/>
    <cellStyle name="40 % – Poudarek5 2 2 4" xfId="149" xr:uid="{00000000-0005-0000-0000-000094000000}"/>
    <cellStyle name="40 % – Poudarek5 2 2 5" xfId="150" xr:uid="{00000000-0005-0000-0000-000095000000}"/>
    <cellStyle name="40 % – Poudarek5 2 3" xfId="151" xr:uid="{00000000-0005-0000-0000-000096000000}"/>
    <cellStyle name="40 % – Poudarek5 2 3 2" xfId="152" xr:uid="{00000000-0005-0000-0000-000097000000}"/>
    <cellStyle name="40 % – Poudarek5 2 3 3" xfId="153" xr:uid="{00000000-0005-0000-0000-000098000000}"/>
    <cellStyle name="40 % – Poudarek5 2 4" xfId="154" xr:uid="{00000000-0005-0000-0000-000099000000}"/>
    <cellStyle name="40 % – Poudarek5 2 5" xfId="155" xr:uid="{00000000-0005-0000-0000-00009A000000}"/>
    <cellStyle name="40 % – Poudarek5 2 6" xfId="156" xr:uid="{00000000-0005-0000-0000-00009B000000}"/>
    <cellStyle name="40 % – Poudarek5 3" xfId="157" xr:uid="{00000000-0005-0000-0000-00009C000000}"/>
    <cellStyle name="40 % – Poudarek6 2" xfId="158" xr:uid="{00000000-0005-0000-0000-00009D000000}"/>
    <cellStyle name="40 % – Poudarek6 2 2" xfId="159" xr:uid="{00000000-0005-0000-0000-00009E000000}"/>
    <cellStyle name="40 % – Poudarek6 2 2 2" xfId="160" xr:uid="{00000000-0005-0000-0000-00009F000000}"/>
    <cellStyle name="40 % – Poudarek6 2 2 2 2" xfId="161" xr:uid="{00000000-0005-0000-0000-0000A0000000}"/>
    <cellStyle name="40 % – Poudarek6 2 2 2 3" xfId="162" xr:uid="{00000000-0005-0000-0000-0000A1000000}"/>
    <cellStyle name="40 % – Poudarek6 2 2 3" xfId="163" xr:uid="{00000000-0005-0000-0000-0000A2000000}"/>
    <cellStyle name="40 % – Poudarek6 2 2 4" xfId="164" xr:uid="{00000000-0005-0000-0000-0000A3000000}"/>
    <cellStyle name="40 % – Poudarek6 2 2 5" xfId="165" xr:uid="{00000000-0005-0000-0000-0000A4000000}"/>
    <cellStyle name="40 % – Poudarek6 2 3" xfId="166" xr:uid="{00000000-0005-0000-0000-0000A5000000}"/>
    <cellStyle name="40 % – Poudarek6 2 3 2" xfId="167" xr:uid="{00000000-0005-0000-0000-0000A6000000}"/>
    <cellStyle name="40 % – Poudarek6 2 3 3" xfId="168" xr:uid="{00000000-0005-0000-0000-0000A7000000}"/>
    <cellStyle name="40 % – Poudarek6 2 4" xfId="169" xr:uid="{00000000-0005-0000-0000-0000A8000000}"/>
    <cellStyle name="40 % – Poudarek6 2 5" xfId="170" xr:uid="{00000000-0005-0000-0000-0000A9000000}"/>
    <cellStyle name="40 % – Poudarek6 2 6" xfId="171" xr:uid="{00000000-0005-0000-0000-0000AA000000}"/>
    <cellStyle name="40 % – Poudarek6 3" xfId="172" xr:uid="{00000000-0005-0000-0000-0000AB000000}"/>
    <cellStyle name="60 % – Poudarek1 2" xfId="173" xr:uid="{00000000-0005-0000-0000-0000AC000000}"/>
    <cellStyle name="60 % – Poudarek1 2 2" xfId="174" xr:uid="{00000000-0005-0000-0000-0000AD000000}"/>
    <cellStyle name="60 % – Poudarek1 2 2 2" xfId="175" xr:uid="{00000000-0005-0000-0000-0000AE000000}"/>
    <cellStyle name="60 % – Poudarek1 2 2 2 2" xfId="176" xr:uid="{00000000-0005-0000-0000-0000AF000000}"/>
    <cellStyle name="60 % – Poudarek1 2 2 2 3" xfId="177" xr:uid="{00000000-0005-0000-0000-0000B0000000}"/>
    <cellStyle name="60 % – Poudarek1 2 2 3" xfId="178" xr:uid="{00000000-0005-0000-0000-0000B1000000}"/>
    <cellStyle name="60 % – Poudarek1 2 2 4" xfId="179" xr:uid="{00000000-0005-0000-0000-0000B2000000}"/>
    <cellStyle name="60 % – Poudarek1 2 2 5" xfId="180" xr:uid="{00000000-0005-0000-0000-0000B3000000}"/>
    <cellStyle name="60 % – Poudarek1 2 3" xfId="181" xr:uid="{00000000-0005-0000-0000-0000B4000000}"/>
    <cellStyle name="60 % – Poudarek1 2 3 2" xfId="182" xr:uid="{00000000-0005-0000-0000-0000B5000000}"/>
    <cellStyle name="60 % – Poudarek1 2 3 3" xfId="183" xr:uid="{00000000-0005-0000-0000-0000B6000000}"/>
    <cellStyle name="60 % – Poudarek1 2 4" xfId="184" xr:uid="{00000000-0005-0000-0000-0000B7000000}"/>
    <cellStyle name="60 % – Poudarek1 2 5" xfId="185" xr:uid="{00000000-0005-0000-0000-0000B8000000}"/>
    <cellStyle name="60 % – Poudarek1 2 6" xfId="186" xr:uid="{00000000-0005-0000-0000-0000B9000000}"/>
    <cellStyle name="60 % – Poudarek1 3" xfId="187" xr:uid="{00000000-0005-0000-0000-0000BA000000}"/>
    <cellStyle name="60 % – Poudarek2 2" xfId="188" xr:uid="{00000000-0005-0000-0000-0000BB000000}"/>
    <cellStyle name="60 % – Poudarek2 2 2" xfId="189" xr:uid="{00000000-0005-0000-0000-0000BC000000}"/>
    <cellStyle name="60 % – Poudarek2 2 2 2" xfId="190" xr:uid="{00000000-0005-0000-0000-0000BD000000}"/>
    <cellStyle name="60 % – Poudarek2 2 2 2 2" xfId="191" xr:uid="{00000000-0005-0000-0000-0000BE000000}"/>
    <cellStyle name="60 % – Poudarek2 2 2 2 3" xfId="192" xr:uid="{00000000-0005-0000-0000-0000BF000000}"/>
    <cellStyle name="60 % – Poudarek2 2 2 3" xfId="193" xr:uid="{00000000-0005-0000-0000-0000C0000000}"/>
    <cellStyle name="60 % – Poudarek2 2 2 4" xfId="194" xr:uid="{00000000-0005-0000-0000-0000C1000000}"/>
    <cellStyle name="60 % – Poudarek2 2 2 5" xfId="195" xr:uid="{00000000-0005-0000-0000-0000C2000000}"/>
    <cellStyle name="60 % – Poudarek2 2 3" xfId="196" xr:uid="{00000000-0005-0000-0000-0000C3000000}"/>
    <cellStyle name="60 % – Poudarek2 2 3 2" xfId="197" xr:uid="{00000000-0005-0000-0000-0000C4000000}"/>
    <cellStyle name="60 % – Poudarek2 2 3 3" xfId="198" xr:uid="{00000000-0005-0000-0000-0000C5000000}"/>
    <cellStyle name="60 % – Poudarek2 2 4" xfId="199" xr:uid="{00000000-0005-0000-0000-0000C6000000}"/>
    <cellStyle name="60 % – Poudarek2 2 5" xfId="200" xr:uid="{00000000-0005-0000-0000-0000C7000000}"/>
    <cellStyle name="60 % – Poudarek2 2 6" xfId="201" xr:uid="{00000000-0005-0000-0000-0000C8000000}"/>
    <cellStyle name="60 % – Poudarek2 3" xfId="202" xr:uid="{00000000-0005-0000-0000-0000C9000000}"/>
    <cellStyle name="60 % – Poudarek3 2" xfId="203" xr:uid="{00000000-0005-0000-0000-0000CA000000}"/>
    <cellStyle name="60 % – Poudarek3 2 2" xfId="204" xr:uid="{00000000-0005-0000-0000-0000CB000000}"/>
    <cellStyle name="60 % – Poudarek3 2 2 2" xfId="205" xr:uid="{00000000-0005-0000-0000-0000CC000000}"/>
    <cellStyle name="60 % – Poudarek3 2 2 2 2" xfId="206" xr:uid="{00000000-0005-0000-0000-0000CD000000}"/>
    <cellStyle name="60 % – Poudarek3 2 2 2 3" xfId="207" xr:uid="{00000000-0005-0000-0000-0000CE000000}"/>
    <cellStyle name="60 % – Poudarek3 2 2 3" xfId="208" xr:uid="{00000000-0005-0000-0000-0000CF000000}"/>
    <cellStyle name="60 % – Poudarek3 2 2 4" xfId="209" xr:uid="{00000000-0005-0000-0000-0000D0000000}"/>
    <cellStyle name="60 % – Poudarek3 2 2 5" xfId="210" xr:uid="{00000000-0005-0000-0000-0000D1000000}"/>
    <cellStyle name="60 % – Poudarek3 2 3" xfId="211" xr:uid="{00000000-0005-0000-0000-0000D2000000}"/>
    <cellStyle name="60 % – Poudarek3 2 3 2" xfId="212" xr:uid="{00000000-0005-0000-0000-0000D3000000}"/>
    <cellStyle name="60 % – Poudarek3 2 3 3" xfId="213" xr:uid="{00000000-0005-0000-0000-0000D4000000}"/>
    <cellStyle name="60 % – Poudarek3 2 4" xfId="214" xr:uid="{00000000-0005-0000-0000-0000D5000000}"/>
    <cellStyle name="60 % – Poudarek3 2 5" xfId="215" xr:uid="{00000000-0005-0000-0000-0000D6000000}"/>
    <cellStyle name="60 % – Poudarek3 2 6" xfId="216" xr:uid="{00000000-0005-0000-0000-0000D7000000}"/>
    <cellStyle name="60 % – Poudarek3 3" xfId="217" xr:uid="{00000000-0005-0000-0000-0000D8000000}"/>
    <cellStyle name="60 % – Poudarek4 2" xfId="218" xr:uid="{00000000-0005-0000-0000-0000D9000000}"/>
    <cellStyle name="60 % – Poudarek4 2 2" xfId="219" xr:uid="{00000000-0005-0000-0000-0000DA000000}"/>
    <cellStyle name="60 % – Poudarek4 2 2 2" xfId="220" xr:uid="{00000000-0005-0000-0000-0000DB000000}"/>
    <cellStyle name="60 % – Poudarek4 2 2 2 2" xfId="221" xr:uid="{00000000-0005-0000-0000-0000DC000000}"/>
    <cellStyle name="60 % – Poudarek4 2 2 2 3" xfId="222" xr:uid="{00000000-0005-0000-0000-0000DD000000}"/>
    <cellStyle name="60 % – Poudarek4 2 2 3" xfId="223" xr:uid="{00000000-0005-0000-0000-0000DE000000}"/>
    <cellStyle name="60 % – Poudarek4 2 2 4" xfId="224" xr:uid="{00000000-0005-0000-0000-0000DF000000}"/>
    <cellStyle name="60 % – Poudarek4 2 2 5" xfId="225" xr:uid="{00000000-0005-0000-0000-0000E0000000}"/>
    <cellStyle name="60 % – Poudarek4 2 3" xfId="226" xr:uid="{00000000-0005-0000-0000-0000E1000000}"/>
    <cellStyle name="60 % – Poudarek4 2 3 2" xfId="227" xr:uid="{00000000-0005-0000-0000-0000E2000000}"/>
    <cellStyle name="60 % – Poudarek4 2 3 3" xfId="228" xr:uid="{00000000-0005-0000-0000-0000E3000000}"/>
    <cellStyle name="60 % – Poudarek4 2 4" xfId="229" xr:uid="{00000000-0005-0000-0000-0000E4000000}"/>
    <cellStyle name="60 % – Poudarek4 2 5" xfId="230" xr:uid="{00000000-0005-0000-0000-0000E5000000}"/>
    <cellStyle name="60 % – Poudarek4 2 6" xfId="231" xr:uid="{00000000-0005-0000-0000-0000E6000000}"/>
    <cellStyle name="60 % – Poudarek4 3" xfId="232" xr:uid="{00000000-0005-0000-0000-0000E7000000}"/>
    <cellStyle name="60 % – Poudarek5 2" xfId="233" xr:uid="{00000000-0005-0000-0000-0000E8000000}"/>
    <cellStyle name="60 % – Poudarek5 2 2" xfId="234" xr:uid="{00000000-0005-0000-0000-0000E9000000}"/>
    <cellStyle name="60 % – Poudarek5 2 2 2" xfId="235" xr:uid="{00000000-0005-0000-0000-0000EA000000}"/>
    <cellStyle name="60 % – Poudarek5 2 2 2 2" xfId="236" xr:uid="{00000000-0005-0000-0000-0000EB000000}"/>
    <cellStyle name="60 % – Poudarek5 2 2 2 3" xfId="237" xr:uid="{00000000-0005-0000-0000-0000EC000000}"/>
    <cellStyle name="60 % – Poudarek5 2 2 3" xfId="238" xr:uid="{00000000-0005-0000-0000-0000ED000000}"/>
    <cellStyle name="60 % – Poudarek5 2 2 4" xfId="239" xr:uid="{00000000-0005-0000-0000-0000EE000000}"/>
    <cellStyle name="60 % – Poudarek5 2 2 5" xfId="240" xr:uid="{00000000-0005-0000-0000-0000EF000000}"/>
    <cellStyle name="60 % – Poudarek5 2 3" xfId="241" xr:uid="{00000000-0005-0000-0000-0000F0000000}"/>
    <cellStyle name="60 % – Poudarek5 2 3 2" xfId="242" xr:uid="{00000000-0005-0000-0000-0000F1000000}"/>
    <cellStyle name="60 % – Poudarek5 2 3 3" xfId="243" xr:uid="{00000000-0005-0000-0000-0000F2000000}"/>
    <cellStyle name="60 % – Poudarek5 2 4" xfId="244" xr:uid="{00000000-0005-0000-0000-0000F3000000}"/>
    <cellStyle name="60 % – Poudarek5 2 5" xfId="245" xr:uid="{00000000-0005-0000-0000-0000F4000000}"/>
    <cellStyle name="60 % – Poudarek5 2 6" xfId="246" xr:uid="{00000000-0005-0000-0000-0000F5000000}"/>
    <cellStyle name="60 % – Poudarek5 3" xfId="247" xr:uid="{00000000-0005-0000-0000-0000F6000000}"/>
    <cellStyle name="60 % – Poudarek6 2" xfId="248" xr:uid="{00000000-0005-0000-0000-0000F7000000}"/>
    <cellStyle name="60 % – Poudarek6 2 2" xfId="249" xr:uid="{00000000-0005-0000-0000-0000F8000000}"/>
    <cellStyle name="60 % – Poudarek6 2 2 2" xfId="250" xr:uid="{00000000-0005-0000-0000-0000F9000000}"/>
    <cellStyle name="60 % – Poudarek6 2 2 2 2" xfId="251" xr:uid="{00000000-0005-0000-0000-0000FA000000}"/>
    <cellStyle name="60 % – Poudarek6 2 2 2 3" xfId="252" xr:uid="{00000000-0005-0000-0000-0000FB000000}"/>
    <cellStyle name="60 % – Poudarek6 2 2 3" xfId="253" xr:uid="{00000000-0005-0000-0000-0000FC000000}"/>
    <cellStyle name="60 % – Poudarek6 2 2 4" xfId="254" xr:uid="{00000000-0005-0000-0000-0000FD000000}"/>
    <cellStyle name="60 % – Poudarek6 2 2 5" xfId="255" xr:uid="{00000000-0005-0000-0000-0000FE000000}"/>
    <cellStyle name="60 % – Poudarek6 2 3" xfId="256" xr:uid="{00000000-0005-0000-0000-0000FF000000}"/>
    <cellStyle name="60 % – Poudarek6 2 4" xfId="257" xr:uid="{00000000-0005-0000-0000-000000010000}"/>
    <cellStyle name="60 % – Poudarek6 2 5" xfId="258" xr:uid="{00000000-0005-0000-0000-000001010000}"/>
    <cellStyle name="60 % – Poudarek6 3" xfId="259" xr:uid="{00000000-0005-0000-0000-000002010000}"/>
    <cellStyle name="Comma 2" xfId="260" xr:uid="{00000000-0005-0000-0000-000003010000}"/>
    <cellStyle name="Comma 2 2" xfId="261" xr:uid="{00000000-0005-0000-0000-000004010000}"/>
    <cellStyle name="Comma 2 3" xfId="262" xr:uid="{00000000-0005-0000-0000-000005010000}"/>
    <cellStyle name="Comma 3" xfId="263" xr:uid="{00000000-0005-0000-0000-000006010000}"/>
    <cellStyle name="Comma 4" xfId="264" xr:uid="{00000000-0005-0000-0000-000007010000}"/>
    <cellStyle name="Comma 5" xfId="265" xr:uid="{00000000-0005-0000-0000-000008010000}"/>
    <cellStyle name="Comma_SKUPNO" xfId="266" xr:uid="{00000000-0005-0000-0000-000009010000}"/>
    <cellStyle name="Currency 2" xfId="267" xr:uid="{00000000-0005-0000-0000-00000A010000}"/>
    <cellStyle name="Currency 2 2" xfId="268" xr:uid="{00000000-0005-0000-0000-00000B010000}"/>
    <cellStyle name="Currency 2 2 10" xfId="269" xr:uid="{00000000-0005-0000-0000-00000C010000}"/>
    <cellStyle name="Currency 2 2 10 10" xfId="7234" xr:uid="{009C278B-9B64-497A-9CE6-41D889AE9A91}"/>
    <cellStyle name="Currency 2 2 10 11" xfId="7233" xr:uid="{27D91B86-42D2-4F25-BBF5-C0263CEBCCC8}"/>
    <cellStyle name="Currency 2 2 10 12" xfId="32853" xr:uid="{CEF974A4-975B-428A-BDAB-ECBD643CDC8D}"/>
    <cellStyle name="Currency 2 2 10 13" xfId="36353" xr:uid="{747FAB11-DE37-4B37-B5DF-1ACBC9474B45}"/>
    <cellStyle name="Currency 2 2 10 2" xfId="270" xr:uid="{00000000-0005-0000-0000-00000D010000}"/>
    <cellStyle name="Currency 2 2 10 2 2" xfId="4600" xr:uid="{00000000-0005-0000-0000-00000E010000}"/>
    <cellStyle name="Currency 2 2 10 2 2 2" xfId="7237" xr:uid="{EE953B1B-6750-4B89-9B5F-62DF3CC8DF81}"/>
    <cellStyle name="Currency 2 2 10 2 2 3" xfId="7236" xr:uid="{86212AD9-DA4C-4A97-A936-2CD010B1EA7E}"/>
    <cellStyle name="Currency 2 2 10 2 3" xfId="7238" xr:uid="{FFC6C991-4EFF-47D5-A177-B68E5105FF7B}"/>
    <cellStyle name="Currency 2 2 10 2 3 2" xfId="7239" xr:uid="{153B7D9B-D142-4187-92E2-EF22A871D282}"/>
    <cellStyle name="Currency 2 2 10 2 4" xfId="7240" xr:uid="{F54E66E2-F6B7-4596-84B8-3B5E3BC00B89}"/>
    <cellStyle name="Currency 2 2 10 2 5" xfId="7235" xr:uid="{E2002FEF-5F91-4E67-99DE-1553A95506F4}"/>
    <cellStyle name="Currency 2 2 10 2 6" xfId="32854" xr:uid="{FD52C8CA-633D-4560-BCD7-CAE70DBF5BCF}"/>
    <cellStyle name="Currency 2 2 10 3" xfId="271" xr:uid="{00000000-0005-0000-0000-00000F010000}"/>
    <cellStyle name="Currency 2 2 10 3 2" xfId="4601" xr:uid="{00000000-0005-0000-0000-000010010000}"/>
    <cellStyle name="Currency 2 2 10 3 2 2" xfId="7243" xr:uid="{95E3FE90-4510-400B-9CA9-0E99F7A7C72F}"/>
    <cellStyle name="Currency 2 2 10 3 2 3" xfId="7242" xr:uid="{E34EB71E-BF88-4740-BBBC-0E1E5DBD4CD1}"/>
    <cellStyle name="Currency 2 2 10 3 3" xfId="7244" xr:uid="{B7779442-1FD0-4898-A09F-484EC2889004}"/>
    <cellStyle name="Currency 2 2 10 3 3 2" xfId="7245" xr:uid="{7730B4F2-0D19-4A00-B213-8AB8E08F96FA}"/>
    <cellStyle name="Currency 2 2 10 3 4" xfId="7246" xr:uid="{1A7AE498-4775-42AA-B092-58759BEC8766}"/>
    <cellStyle name="Currency 2 2 10 3 5" xfId="7241" xr:uid="{77A79A77-3C73-4D8F-AD47-9EC83DE27733}"/>
    <cellStyle name="Currency 2 2 10 3 6" xfId="32855" xr:uid="{A096F40F-6271-46FA-B55C-7150AB5CB31E}"/>
    <cellStyle name="Currency 2 2 10 4" xfId="272" xr:uid="{00000000-0005-0000-0000-000011010000}"/>
    <cellStyle name="Currency 2 2 10 4 2" xfId="4602" xr:uid="{00000000-0005-0000-0000-000012010000}"/>
    <cellStyle name="Currency 2 2 10 4 2 2" xfId="7249" xr:uid="{B8FB319E-2767-4600-A46D-D78F4DF03D8B}"/>
    <cellStyle name="Currency 2 2 10 4 2 3" xfId="7248" xr:uid="{D5995503-F9FE-44A0-AC92-B4AD5C97EC91}"/>
    <cellStyle name="Currency 2 2 10 4 3" xfId="7250" xr:uid="{CDE40C6F-F91A-45DB-823B-B63AEB21EBBA}"/>
    <cellStyle name="Currency 2 2 10 4 3 2" xfId="7251" xr:uid="{27AE4261-0FB5-4996-8581-48E69AB05F83}"/>
    <cellStyle name="Currency 2 2 10 4 4" xfId="7252" xr:uid="{45CCC282-FA6D-4314-9DC5-8E211C5490DB}"/>
    <cellStyle name="Currency 2 2 10 4 5" xfId="7247" xr:uid="{4E72B93C-FF4F-4869-A539-28B9E41E9BB9}"/>
    <cellStyle name="Currency 2 2 10 4 6" xfId="32856" xr:uid="{313CBE24-A258-4B82-9FF1-47A36628303A}"/>
    <cellStyle name="Currency 2 2 10 5" xfId="273" xr:uid="{00000000-0005-0000-0000-000013010000}"/>
    <cellStyle name="Currency 2 2 10 5 2" xfId="7254" xr:uid="{F7F1DC3A-73D5-4883-ADA5-6E569BA14847}"/>
    <cellStyle name="Currency 2 2 10 5 2 2" xfId="7255" xr:uid="{B76D5295-CF56-443C-9A8E-D03040DAF141}"/>
    <cellStyle name="Currency 2 2 10 5 3" xfId="7256" xr:uid="{A8FA0926-18C4-4590-8A1F-DAB949C56525}"/>
    <cellStyle name="Currency 2 2 10 5 4" xfId="7253" xr:uid="{8AEF43CD-B092-4AD7-8270-5F28297588F2}"/>
    <cellStyle name="Currency 2 2 10 6" xfId="4599" xr:uid="{00000000-0005-0000-0000-000014010000}"/>
    <cellStyle name="Currency 2 2 10 6 2" xfId="7258" xr:uid="{2B02CDCE-E0D9-4E4D-A176-6218D33876F7}"/>
    <cellStyle name="Currency 2 2 10 6 2 2" xfId="7259" xr:uid="{0B4D9C13-24B6-4E1C-9923-2C9368B0F069}"/>
    <cellStyle name="Currency 2 2 10 6 3" xfId="7260" xr:uid="{3E7254AD-65FE-4319-B1E0-E13D9B940F0A}"/>
    <cellStyle name="Currency 2 2 10 6 4" xfId="7257" xr:uid="{AB465CDE-3CEA-4CC4-8457-E298C4CE15CF}"/>
    <cellStyle name="Currency 2 2 10 7" xfId="7261" xr:uid="{8E3ED86F-D593-40D6-8F2A-BE26FA82248A}"/>
    <cellStyle name="Currency 2 2 10 7 2" xfId="7262" xr:uid="{CE6BE54F-531B-4E76-A1F6-7FD4B6BD31C3}"/>
    <cellStyle name="Currency 2 2 10 8" xfId="7263" xr:uid="{4AC351E9-1D0B-4FA0-A96E-0502636487EA}"/>
    <cellStyle name="Currency 2 2 10 8 2" xfId="7264" xr:uid="{ED525624-3760-42D0-8DCB-AAED17FAA495}"/>
    <cellStyle name="Currency 2 2 10 9" xfId="7265" xr:uid="{0FA1A804-4A96-49BA-905E-8530B2861450}"/>
    <cellStyle name="Currency 2 2 10 9 2" xfId="7266" xr:uid="{1E40301D-F900-4688-9784-3564B15A5CDA}"/>
    <cellStyle name="Currency 2 2 11" xfId="274" xr:uid="{00000000-0005-0000-0000-000015010000}"/>
    <cellStyle name="Currency 2 2 11 2" xfId="4603" xr:uid="{00000000-0005-0000-0000-000016010000}"/>
    <cellStyle name="Currency 2 2 11 2 2" xfId="7269" xr:uid="{975B84EE-6F5E-4599-A37E-CF11AD9A849A}"/>
    <cellStyle name="Currency 2 2 11 2 3" xfId="7268" xr:uid="{FC2253C0-C0A9-456F-9419-9DE756CAC451}"/>
    <cellStyle name="Currency 2 2 11 3" xfId="7270" xr:uid="{FCA9EB7B-30A6-47AD-BF2F-7C2568BE4E25}"/>
    <cellStyle name="Currency 2 2 11 3 2" xfId="7271" xr:uid="{68AB7034-E0F8-4BC0-97EA-9EB578C97D8B}"/>
    <cellStyle name="Currency 2 2 11 4" xfId="7272" xr:uid="{1F579CCB-A4D7-481D-8B20-322582CDB894}"/>
    <cellStyle name="Currency 2 2 11 5" xfId="7273" xr:uid="{FF9CEB85-BDB7-444A-8BEB-F28F4102365B}"/>
    <cellStyle name="Currency 2 2 11 6" xfId="7267" xr:uid="{EED18C1A-7938-4E54-8890-EC939C8F463B}"/>
    <cellStyle name="Currency 2 2 11 7" xfId="32857" xr:uid="{DE7A7D29-9FB8-4A58-895E-AD3AB63D8A27}"/>
    <cellStyle name="Currency 2 2 12" xfId="275" xr:uid="{00000000-0005-0000-0000-000017010000}"/>
    <cellStyle name="Currency 2 2 12 2" xfId="4604" xr:uid="{00000000-0005-0000-0000-000018010000}"/>
    <cellStyle name="Currency 2 2 12 2 2" xfId="7276" xr:uid="{DEC57DDA-F757-4A07-83C8-2A5868834DB8}"/>
    <cellStyle name="Currency 2 2 12 2 3" xfId="7275" xr:uid="{12CD8362-159C-449F-9C46-8743FDDF8350}"/>
    <cellStyle name="Currency 2 2 12 3" xfId="7277" xr:uid="{F6FFBEEE-5D8C-4D86-9827-0D3E96FB372A}"/>
    <cellStyle name="Currency 2 2 12 3 2" xfId="7278" xr:uid="{FF7AFA29-4F9A-4B7A-8ED8-6C5FA9FD7F99}"/>
    <cellStyle name="Currency 2 2 12 4" xfId="7279" xr:uid="{6C2833A4-35D0-46C9-8EF6-002BAE49CF1A}"/>
    <cellStyle name="Currency 2 2 12 5" xfId="7274" xr:uid="{DA5803B2-5817-4543-8218-6C21ECA67F99}"/>
    <cellStyle name="Currency 2 2 12 6" xfId="32858" xr:uid="{EE2834B6-BB34-490A-AC08-E23C15502EA4}"/>
    <cellStyle name="Currency 2 2 13" xfId="276" xr:uid="{00000000-0005-0000-0000-000019010000}"/>
    <cellStyle name="Currency 2 2 13 2" xfId="4605" xr:uid="{00000000-0005-0000-0000-00001A010000}"/>
    <cellStyle name="Currency 2 2 13 2 2" xfId="7282" xr:uid="{B34CADBD-5D69-4067-8C2A-4AE20C74D324}"/>
    <cellStyle name="Currency 2 2 13 2 3" xfId="7281" xr:uid="{DB46EF5D-A927-40F1-93EE-53BC78F48D55}"/>
    <cellStyle name="Currency 2 2 13 3" xfId="7283" xr:uid="{520CB8F3-3266-4DEC-8D6D-3C8081BA52BC}"/>
    <cellStyle name="Currency 2 2 13 3 2" xfId="7284" xr:uid="{01E3AB54-5DA6-401F-9815-0D715F7E5811}"/>
    <cellStyle name="Currency 2 2 13 4" xfId="7285" xr:uid="{6CF55AA9-FA8C-417D-8549-16ECFC3787E2}"/>
    <cellStyle name="Currency 2 2 13 5" xfId="7280" xr:uid="{937A28A3-209B-486D-9D83-09C5A8B35C91}"/>
    <cellStyle name="Currency 2 2 13 6" xfId="32859" xr:uid="{A6DE4362-276C-4656-B38F-2BC8F222DBAA}"/>
    <cellStyle name="Currency 2 2 14" xfId="277" xr:uid="{00000000-0005-0000-0000-00001B010000}"/>
    <cellStyle name="Currency 2 2 14 2" xfId="7287" xr:uid="{05494957-197F-40AD-BF97-909D3A4E27E8}"/>
    <cellStyle name="Currency 2 2 14 2 2" xfId="7288" xr:uid="{149CD6AD-F2DD-4D92-BDFD-B9A69676DC57}"/>
    <cellStyle name="Currency 2 2 14 3" xfId="7289" xr:uid="{1A62E578-F1A0-4BDC-8F53-48FA87257FE9}"/>
    <cellStyle name="Currency 2 2 14 4" xfId="7286" xr:uid="{A512C57C-050B-48E4-B598-85CCC1A5AB2F}"/>
    <cellStyle name="Currency 2 2 15" xfId="4598" xr:uid="{00000000-0005-0000-0000-00001C010000}"/>
    <cellStyle name="Currency 2 2 15 2" xfId="7291" xr:uid="{62E320D9-14CD-48B1-935A-E1B0EF3B1982}"/>
    <cellStyle name="Currency 2 2 15 2 2" xfId="7292" xr:uid="{DB075494-B904-4044-B0A0-BD5881FCD8EE}"/>
    <cellStyle name="Currency 2 2 15 3" xfId="7293" xr:uid="{9614175E-6806-45BC-9FF1-BC07AED9E7B3}"/>
    <cellStyle name="Currency 2 2 15 4" xfId="7290" xr:uid="{0CE2B249-6886-4932-91FE-D4FB41BA1357}"/>
    <cellStyle name="Currency 2 2 16" xfId="7294" xr:uid="{33271099-CB30-4DD0-9A44-373C4F23F5DC}"/>
    <cellStyle name="Currency 2 2 16 2" xfId="7295" xr:uid="{BD092470-28B6-4559-9B26-D0F2699031F4}"/>
    <cellStyle name="Currency 2 2 17" xfId="7296" xr:uid="{CFB7D317-AE79-486D-950B-22E0EEFB72BF}"/>
    <cellStyle name="Currency 2 2 17 2" xfId="7297" xr:uid="{4FBFD588-26AE-4232-9EAB-E62BF64A42C2}"/>
    <cellStyle name="Currency 2 2 18" xfId="7298" xr:uid="{4986F56F-CD60-422B-B85D-E74193A1ED9B}"/>
    <cellStyle name="Currency 2 2 18 2" xfId="7299" xr:uid="{646673E1-A60B-4D57-85A9-9E17BCBE8DA3}"/>
    <cellStyle name="Currency 2 2 19" xfId="7300" xr:uid="{1DD57A6A-C467-4B57-8510-9098B925271B}"/>
    <cellStyle name="Currency 2 2 2" xfId="278" xr:uid="{00000000-0005-0000-0000-00001D010000}"/>
    <cellStyle name="Currency 2 2 2 10" xfId="279" xr:uid="{00000000-0005-0000-0000-00001E010000}"/>
    <cellStyle name="Currency 2 2 2 10 2" xfId="4607" xr:uid="{00000000-0005-0000-0000-00001F010000}"/>
    <cellStyle name="Currency 2 2 2 10 2 2" xfId="7304" xr:uid="{6A43B0D2-501F-4A77-A7E0-65C308937B06}"/>
    <cellStyle name="Currency 2 2 2 10 2 3" xfId="7303" xr:uid="{7426F1F9-F5A7-43F0-9CAE-035BFDD574F3}"/>
    <cellStyle name="Currency 2 2 2 10 3" xfId="7305" xr:uid="{EB363AC2-685A-44A6-8FBF-03C2C068ED4C}"/>
    <cellStyle name="Currency 2 2 2 10 3 2" xfId="7306" xr:uid="{FF5E8CB4-EA01-4C84-8FF7-DE5F80824470}"/>
    <cellStyle name="Currency 2 2 2 10 4" xfId="7307" xr:uid="{4A059FB1-B0E1-4C26-8AEB-09027BB14B78}"/>
    <cellStyle name="Currency 2 2 2 10 5" xfId="7302" xr:uid="{361DA5EA-4795-47C3-B5AE-70311B260E04}"/>
    <cellStyle name="Currency 2 2 2 10 6" xfId="32861" xr:uid="{FE4EF283-4902-40E8-8301-5E02C704D2A3}"/>
    <cellStyle name="Currency 2 2 2 11" xfId="280" xr:uid="{00000000-0005-0000-0000-000020010000}"/>
    <cellStyle name="Currency 2 2 2 11 2" xfId="4608" xr:uid="{00000000-0005-0000-0000-000021010000}"/>
    <cellStyle name="Currency 2 2 2 11 2 2" xfId="7310" xr:uid="{4BB76C35-2CDC-46F7-BF34-0FA42E01BB38}"/>
    <cellStyle name="Currency 2 2 2 11 2 3" xfId="7309" xr:uid="{095D04B1-6431-4FF1-89EF-E6B328D635FD}"/>
    <cellStyle name="Currency 2 2 2 11 3" xfId="7311" xr:uid="{94C1D32F-425F-442F-ABB7-05BB45DD61F0}"/>
    <cellStyle name="Currency 2 2 2 11 3 2" xfId="7312" xr:uid="{5292C2AE-70DD-4D2C-9D74-8B2B72943C23}"/>
    <cellStyle name="Currency 2 2 2 11 4" xfId="7313" xr:uid="{A0787D9E-7DBE-4A1A-A048-33E9B66BEA52}"/>
    <cellStyle name="Currency 2 2 2 11 5" xfId="7308" xr:uid="{4DD3D0DC-F3F2-432B-B9B4-278FA734C517}"/>
    <cellStyle name="Currency 2 2 2 11 6" xfId="32862" xr:uid="{463B4BDB-E042-4343-9F3E-847BAF74BC95}"/>
    <cellStyle name="Currency 2 2 2 12" xfId="281" xr:uid="{00000000-0005-0000-0000-000022010000}"/>
    <cellStyle name="Currency 2 2 2 12 2" xfId="7315" xr:uid="{E0E7B392-F73D-43E7-B48C-1E4F5D0B89BA}"/>
    <cellStyle name="Currency 2 2 2 12 2 2" xfId="7316" xr:uid="{0B8B9653-2F9F-4C2C-9CB0-F87FE4441D3A}"/>
    <cellStyle name="Currency 2 2 2 12 3" xfId="7317" xr:uid="{A439E6EE-08AB-4625-A8E8-5489BCB4109B}"/>
    <cellStyle name="Currency 2 2 2 12 4" xfId="7314" xr:uid="{DB0B961A-C3DA-4B53-B969-98F044C34DB1}"/>
    <cellStyle name="Currency 2 2 2 13" xfId="4606" xr:uid="{00000000-0005-0000-0000-000023010000}"/>
    <cellStyle name="Currency 2 2 2 13 2" xfId="7319" xr:uid="{BE9D747B-D6C0-4D6A-8FC2-04BF605553AA}"/>
    <cellStyle name="Currency 2 2 2 13 2 2" xfId="7320" xr:uid="{91D17A33-3914-4664-BB06-1865A4B8ECC1}"/>
    <cellStyle name="Currency 2 2 2 13 3" xfId="7321" xr:uid="{B6436BB2-37B1-472D-8835-6C13079EFA11}"/>
    <cellStyle name="Currency 2 2 2 13 4" xfId="7318" xr:uid="{7E9ABAB4-E48A-4822-AB9B-5D3E152D0B97}"/>
    <cellStyle name="Currency 2 2 2 14" xfId="7322" xr:uid="{C389DABD-C3BE-47FF-85C0-2603A5A4C352}"/>
    <cellStyle name="Currency 2 2 2 14 2" xfId="7323" xr:uid="{7E2CE4A1-D5EA-4275-BF3A-A517BA7CFB30}"/>
    <cellStyle name="Currency 2 2 2 15" xfId="7324" xr:uid="{ADFF419A-F430-4B1B-8010-E2F737896B52}"/>
    <cellStyle name="Currency 2 2 2 15 2" xfId="7325" xr:uid="{DEBE1AFC-3CB4-4CA9-8FD1-E3213236A998}"/>
    <cellStyle name="Currency 2 2 2 16" xfId="7326" xr:uid="{53411666-0317-40F2-A44C-D274A258DA9C}"/>
    <cellStyle name="Currency 2 2 2 16 2" xfId="7327" xr:uid="{6BB90AED-564E-47E7-8B12-A8E62BE13DE6}"/>
    <cellStyle name="Currency 2 2 2 17" xfId="7328" xr:uid="{46ACD304-FEAA-4126-B74A-618FF034223F}"/>
    <cellStyle name="Currency 2 2 2 18" xfId="7301" xr:uid="{A9350FC9-C994-4BA7-A96B-7859E7C8A280}"/>
    <cellStyle name="Currency 2 2 2 19" xfId="32860" xr:uid="{D514C4B6-4636-4A41-8484-C5F5F6B8255D}"/>
    <cellStyle name="Currency 2 2 2 2" xfId="282" xr:uid="{00000000-0005-0000-0000-000024010000}"/>
    <cellStyle name="Currency 2 2 2 2 10" xfId="283" xr:uid="{00000000-0005-0000-0000-000025010000}"/>
    <cellStyle name="Currency 2 2 2 2 10 2" xfId="4610" xr:uid="{00000000-0005-0000-0000-000026010000}"/>
    <cellStyle name="Currency 2 2 2 2 10 2 2" xfId="7332" xr:uid="{1621F8A5-0CD3-4C3A-90E5-50AD4188C85D}"/>
    <cellStyle name="Currency 2 2 2 2 10 2 3" xfId="7331" xr:uid="{955B96C1-849B-490B-8D55-E60651D79DDB}"/>
    <cellStyle name="Currency 2 2 2 2 10 3" xfId="7333" xr:uid="{AFFC4D9B-1455-4C8A-8667-1974B10EAF8E}"/>
    <cellStyle name="Currency 2 2 2 2 10 3 2" xfId="7334" xr:uid="{1621F1EB-BA4C-4C65-9289-822E46308C1B}"/>
    <cellStyle name="Currency 2 2 2 2 10 4" xfId="7335" xr:uid="{BDC4B8F3-4496-48B5-B8D9-0E90CA74A780}"/>
    <cellStyle name="Currency 2 2 2 2 10 5" xfId="7330" xr:uid="{6D134348-9997-4FA4-9B3A-CA9B947F1208}"/>
    <cellStyle name="Currency 2 2 2 2 10 6" xfId="32864" xr:uid="{5038EE45-7292-47DB-90EA-703A6C208E0C}"/>
    <cellStyle name="Currency 2 2 2 2 11" xfId="284" xr:uid="{00000000-0005-0000-0000-000027010000}"/>
    <cellStyle name="Currency 2 2 2 2 11 2" xfId="7337" xr:uid="{E17A5A74-A040-4FD3-BE72-5EF9846A371A}"/>
    <cellStyle name="Currency 2 2 2 2 11 2 2" xfId="7338" xr:uid="{D1085D2A-3F1C-4A36-B4EB-75A73E9E58FC}"/>
    <cellStyle name="Currency 2 2 2 2 11 3" xfId="7339" xr:uid="{97FEEC99-4653-4628-9EB7-815BBFE654CB}"/>
    <cellStyle name="Currency 2 2 2 2 11 4" xfId="7336" xr:uid="{2E2D6748-4A1B-4B5A-A778-E64552693E89}"/>
    <cellStyle name="Currency 2 2 2 2 12" xfId="4609" xr:uid="{00000000-0005-0000-0000-000028010000}"/>
    <cellStyle name="Currency 2 2 2 2 12 2" xfId="7341" xr:uid="{FCF308FB-ABA0-412A-9AFF-05D96A764079}"/>
    <cellStyle name="Currency 2 2 2 2 12 2 2" xfId="7342" xr:uid="{12048E25-FF5B-420E-B9CC-8703B78DA912}"/>
    <cellStyle name="Currency 2 2 2 2 12 3" xfId="7343" xr:uid="{53E202B0-3BCA-449D-8316-F9D1F1937A62}"/>
    <cellStyle name="Currency 2 2 2 2 12 4" xfId="7340" xr:uid="{D9AD586B-D017-4576-9677-452DC3323606}"/>
    <cellStyle name="Currency 2 2 2 2 13" xfId="7344" xr:uid="{50E53D51-A50E-4141-9B73-2CBB81D2B1B2}"/>
    <cellStyle name="Currency 2 2 2 2 13 2" xfId="7345" xr:uid="{829F4BA8-B683-47CF-89B0-1FA3CC92F0E5}"/>
    <cellStyle name="Currency 2 2 2 2 14" xfId="7346" xr:uid="{AD95C533-C9FA-4B5D-9EDC-B2CC8314D036}"/>
    <cellStyle name="Currency 2 2 2 2 14 2" xfId="7347" xr:uid="{C8E94906-4682-4F85-A093-DB89C5ACDF7F}"/>
    <cellStyle name="Currency 2 2 2 2 15" xfId="7348" xr:uid="{426441B3-327C-4B41-86E5-88AF5728BC43}"/>
    <cellStyle name="Currency 2 2 2 2 15 2" xfId="7349" xr:uid="{B26FA539-ABBC-4F01-97C9-3348EB9ED151}"/>
    <cellStyle name="Currency 2 2 2 2 16" xfId="7350" xr:uid="{9676F1E6-103C-4B60-B675-F4CED4DE442B}"/>
    <cellStyle name="Currency 2 2 2 2 17" xfId="7329" xr:uid="{6CC9B6F9-F7D6-49F2-BAB2-B7C70428BA4C}"/>
    <cellStyle name="Currency 2 2 2 2 18" xfId="32863" xr:uid="{E40FC3FE-3B88-4568-BE89-7E47603E60BB}"/>
    <cellStyle name="Currency 2 2 2 2 19" xfId="35768" xr:uid="{33F89BCF-BB35-4816-82C5-F03F0AD4797D}"/>
    <cellStyle name="Currency 2 2 2 2 2" xfId="285" xr:uid="{00000000-0005-0000-0000-000029010000}"/>
    <cellStyle name="Currency 2 2 2 2 2 10" xfId="7352" xr:uid="{1B688D25-9FF8-4119-A9FF-21DF9E990AEE}"/>
    <cellStyle name="Currency 2 2 2 2 2 10 2" xfId="7353" xr:uid="{3568572A-BF0F-43C0-B8B3-BCD84CB25527}"/>
    <cellStyle name="Currency 2 2 2 2 2 11" xfId="7354" xr:uid="{F4F231F8-370F-46A8-AA8D-A2E5F54A39F5}"/>
    <cellStyle name="Currency 2 2 2 2 2 11 2" xfId="7355" xr:uid="{9FA2C0D1-1273-4930-97F9-D9FFA913A152}"/>
    <cellStyle name="Currency 2 2 2 2 2 12" xfId="7356" xr:uid="{A58F0422-546C-4409-8CD8-1047F8D747F3}"/>
    <cellStyle name="Currency 2 2 2 2 2 13" xfId="7351" xr:uid="{AB6BF972-CB63-4D5B-8D89-E0E194618A4E}"/>
    <cellStyle name="Currency 2 2 2 2 2 14" xfId="32865" xr:uid="{E1C3CE05-89E8-4AE2-8FB0-0F03A03ED509}"/>
    <cellStyle name="Currency 2 2 2 2 2 15" xfId="35769" xr:uid="{FC10A678-1AF7-4F2E-B9E9-3F92F25EA915}"/>
    <cellStyle name="Currency 2 2 2 2 2 2" xfId="286" xr:uid="{00000000-0005-0000-0000-00002A010000}"/>
    <cellStyle name="Currency 2 2 2 2 2 2 10" xfId="7358" xr:uid="{724FA453-5B18-4EC3-9705-CA27A405DB1F}"/>
    <cellStyle name="Currency 2 2 2 2 2 2 11" xfId="7357" xr:uid="{E0B9897B-9BC7-498C-ACCF-7207350CA12B}"/>
    <cellStyle name="Currency 2 2 2 2 2 2 12" xfId="32866" xr:uid="{53A67996-9399-4510-B61B-F2A128133CA3}"/>
    <cellStyle name="Currency 2 2 2 2 2 2 13" xfId="36062" xr:uid="{496AD6FA-25E3-4BA1-8EA4-3BE8A4AACFBD}"/>
    <cellStyle name="Currency 2 2 2 2 2 2 2" xfId="287" xr:uid="{00000000-0005-0000-0000-00002B010000}"/>
    <cellStyle name="Currency 2 2 2 2 2 2 2 2" xfId="4613" xr:uid="{00000000-0005-0000-0000-00002C010000}"/>
    <cellStyle name="Currency 2 2 2 2 2 2 2 2 2" xfId="7361" xr:uid="{86006F23-6B19-4168-BA0E-BA9E1F690DAE}"/>
    <cellStyle name="Currency 2 2 2 2 2 2 2 2 3" xfId="7360" xr:uid="{6AEEF5F8-8819-4B01-ADA1-A991F610F8E7}"/>
    <cellStyle name="Currency 2 2 2 2 2 2 2 3" xfId="7362" xr:uid="{706AB22B-070E-4FA1-8DF7-A0028ADF86DC}"/>
    <cellStyle name="Currency 2 2 2 2 2 2 2 3 2" xfId="7363" xr:uid="{FA5D2452-0230-4DE3-8454-AF38275CB6A4}"/>
    <cellStyle name="Currency 2 2 2 2 2 2 2 4" xfId="7364" xr:uid="{21CBA74E-FA49-430B-A2ED-8B8F76EB764A}"/>
    <cellStyle name="Currency 2 2 2 2 2 2 2 5" xfId="7359" xr:uid="{F1282D42-2BED-4B52-8B6A-39531DE3ABA5}"/>
    <cellStyle name="Currency 2 2 2 2 2 2 2 6" xfId="32867" xr:uid="{83967F10-7D58-4878-B2EA-857A55071B2E}"/>
    <cellStyle name="Currency 2 2 2 2 2 2 3" xfId="288" xr:uid="{00000000-0005-0000-0000-00002D010000}"/>
    <cellStyle name="Currency 2 2 2 2 2 2 3 2" xfId="4614" xr:uid="{00000000-0005-0000-0000-00002E010000}"/>
    <cellStyle name="Currency 2 2 2 2 2 2 3 2 2" xfId="7367" xr:uid="{6AEB117A-D228-444D-892E-2358F8A3E350}"/>
    <cellStyle name="Currency 2 2 2 2 2 2 3 2 3" xfId="7366" xr:uid="{0780934E-D1E9-45C4-8892-4B3ED1E6F696}"/>
    <cellStyle name="Currency 2 2 2 2 2 2 3 3" xfId="7368" xr:uid="{58D0DC27-9C75-49D9-9E8C-F606694F3ACE}"/>
    <cellStyle name="Currency 2 2 2 2 2 2 3 3 2" xfId="7369" xr:uid="{405DD4A7-CDDF-43A8-B238-49DEA248B16E}"/>
    <cellStyle name="Currency 2 2 2 2 2 2 3 4" xfId="7370" xr:uid="{8AD3088D-1DBF-44D3-9D7E-ED67AC3B5441}"/>
    <cellStyle name="Currency 2 2 2 2 2 2 3 5" xfId="7365" xr:uid="{ECF29920-DC48-4540-86C4-F6C6B7A8419E}"/>
    <cellStyle name="Currency 2 2 2 2 2 2 3 6" xfId="32868" xr:uid="{B375C5F4-487B-422A-B3B5-FC1EF6F9AFF6}"/>
    <cellStyle name="Currency 2 2 2 2 2 2 4" xfId="289" xr:uid="{00000000-0005-0000-0000-00002F010000}"/>
    <cellStyle name="Currency 2 2 2 2 2 2 4 2" xfId="4615" xr:uid="{00000000-0005-0000-0000-000030010000}"/>
    <cellStyle name="Currency 2 2 2 2 2 2 4 2 2" xfId="7373" xr:uid="{DF2410B5-270E-49AF-A6A9-2D7360C539D7}"/>
    <cellStyle name="Currency 2 2 2 2 2 2 4 2 3" xfId="7372" xr:uid="{4ACD484D-E4F0-489E-A491-A711BE00D299}"/>
    <cellStyle name="Currency 2 2 2 2 2 2 4 3" xfId="7374" xr:uid="{B50B8E9E-A012-43B6-82AC-05563C13DF31}"/>
    <cellStyle name="Currency 2 2 2 2 2 2 4 3 2" xfId="7375" xr:uid="{60403E8B-6B38-4AD0-BEC8-D57D6888051F}"/>
    <cellStyle name="Currency 2 2 2 2 2 2 4 4" xfId="7376" xr:uid="{D63D35DD-35D2-4468-876B-41EE44CFF285}"/>
    <cellStyle name="Currency 2 2 2 2 2 2 4 5" xfId="7371" xr:uid="{81180EEA-2C44-495D-967D-6EF3440EAD50}"/>
    <cellStyle name="Currency 2 2 2 2 2 2 4 6" xfId="32869" xr:uid="{ACF7088F-8B67-499F-A7EC-54A8F701B8B9}"/>
    <cellStyle name="Currency 2 2 2 2 2 2 5" xfId="290" xr:uid="{00000000-0005-0000-0000-000031010000}"/>
    <cellStyle name="Currency 2 2 2 2 2 2 5 2" xfId="7378" xr:uid="{F177841A-CCB4-40E4-A5D3-B2F7D8C45AC5}"/>
    <cellStyle name="Currency 2 2 2 2 2 2 5 2 2" xfId="7379" xr:uid="{9F0714C1-F6B0-4ECB-B0C3-F2E3D546C85F}"/>
    <cellStyle name="Currency 2 2 2 2 2 2 5 3" xfId="7380" xr:uid="{A77C3F5B-BA96-439D-B8CB-75A7031C8721}"/>
    <cellStyle name="Currency 2 2 2 2 2 2 5 4" xfId="7377" xr:uid="{0BE4E8AD-2748-4C45-A4E3-078546F27DF1}"/>
    <cellStyle name="Currency 2 2 2 2 2 2 6" xfId="4612" xr:uid="{00000000-0005-0000-0000-000032010000}"/>
    <cellStyle name="Currency 2 2 2 2 2 2 6 2" xfId="7382" xr:uid="{6484EE37-EFC4-4B67-8102-878EB7B84E21}"/>
    <cellStyle name="Currency 2 2 2 2 2 2 6 2 2" xfId="7383" xr:uid="{B6466F1B-3749-4F8F-A004-90CD21EFE907}"/>
    <cellStyle name="Currency 2 2 2 2 2 2 6 3" xfId="7384" xr:uid="{541DA666-195D-4007-9559-CEC60E2F2ADB}"/>
    <cellStyle name="Currency 2 2 2 2 2 2 6 4" xfId="7381" xr:uid="{F9465DCD-654B-492B-B347-7BC74F9942EF}"/>
    <cellStyle name="Currency 2 2 2 2 2 2 7" xfId="7385" xr:uid="{F2239A10-10D5-4E65-B54C-73542E46B696}"/>
    <cellStyle name="Currency 2 2 2 2 2 2 7 2" xfId="7386" xr:uid="{998040C8-8A95-4817-952E-19E018086F80}"/>
    <cellStyle name="Currency 2 2 2 2 2 2 8" xfId="7387" xr:uid="{30460B36-9745-4808-9705-A167A352B573}"/>
    <cellStyle name="Currency 2 2 2 2 2 2 8 2" xfId="7388" xr:uid="{C2D51F9B-7645-4139-B0C2-29DCFB0CE401}"/>
    <cellStyle name="Currency 2 2 2 2 2 2 9" xfId="7389" xr:uid="{85ED1A66-5D83-4414-BDC0-48FF8444143B}"/>
    <cellStyle name="Currency 2 2 2 2 2 2 9 2" xfId="7390" xr:uid="{A380BE7D-447C-49FF-8F1E-04256F74B91E}"/>
    <cellStyle name="Currency 2 2 2 2 2 3" xfId="291" xr:uid="{00000000-0005-0000-0000-000033010000}"/>
    <cellStyle name="Currency 2 2 2 2 2 3 10" xfId="7392" xr:uid="{A3E3CF3F-18E7-4F90-8796-782007F9B104}"/>
    <cellStyle name="Currency 2 2 2 2 2 3 11" xfId="7391" xr:uid="{0527D2F5-B12E-4BBF-BC59-A7364F79646E}"/>
    <cellStyle name="Currency 2 2 2 2 2 3 12" xfId="32870" xr:uid="{273757EE-57E2-45D8-8D62-C4E29EC5E64F}"/>
    <cellStyle name="Currency 2 2 2 2 2 3 13" xfId="36356" xr:uid="{9203A18E-C0FC-4854-A2DF-9CC68B06F8DD}"/>
    <cellStyle name="Currency 2 2 2 2 2 3 2" xfId="292" xr:uid="{00000000-0005-0000-0000-000034010000}"/>
    <cellStyle name="Currency 2 2 2 2 2 3 2 2" xfId="4617" xr:uid="{00000000-0005-0000-0000-000035010000}"/>
    <cellStyle name="Currency 2 2 2 2 2 3 2 2 2" xfId="7395" xr:uid="{B413F8FC-F51B-4189-BD6F-109DD54B6D9F}"/>
    <cellStyle name="Currency 2 2 2 2 2 3 2 2 3" xfId="7394" xr:uid="{521D60C2-08B5-49B8-AE6A-5A55CD92EAC8}"/>
    <cellStyle name="Currency 2 2 2 2 2 3 2 3" xfId="7396" xr:uid="{6A70C3E2-4893-49D2-A83E-8A9A5D9A9D47}"/>
    <cellStyle name="Currency 2 2 2 2 2 3 2 3 2" xfId="7397" xr:uid="{49210AF2-9EC1-4B5D-8668-D494465A6053}"/>
    <cellStyle name="Currency 2 2 2 2 2 3 2 4" xfId="7398" xr:uid="{B87BD478-B4E6-4209-A162-99FEEC33AD77}"/>
    <cellStyle name="Currency 2 2 2 2 2 3 2 5" xfId="7393" xr:uid="{15F0556D-3780-41DC-A170-7483DE345EDF}"/>
    <cellStyle name="Currency 2 2 2 2 2 3 2 6" xfId="32871" xr:uid="{0241E4B4-5B34-49A6-8A65-56075B33EEE4}"/>
    <cellStyle name="Currency 2 2 2 2 2 3 3" xfId="293" xr:uid="{00000000-0005-0000-0000-000036010000}"/>
    <cellStyle name="Currency 2 2 2 2 2 3 3 2" xfId="4618" xr:uid="{00000000-0005-0000-0000-000037010000}"/>
    <cellStyle name="Currency 2 2 2 2 2 3 3 2 2" xfId="7401" xr:uid="{5B7F9456-DFFE-40C4-94CA-F4E9004285E3}"/>
    <cellStyle name="Currency 2 2 2 2 2 3 3 2 3" xfId="7400" xr:uid="{5BC4A5BB-B1FC-4FAD-8B31-C35D12054FE3}"/>
    <cellStyle name="Currency 2 2 2 2 2 3 3 3" xfId="7402" xr:uid="{CCBACEFA-71A0-4DCE-A82E-028312ADED62}"/>
    <cellStyle name="Currency 2 2 2 2 2 3 3 3 2" xfId="7403" xr:uid="{33484251-C963-45B0-946A-81ED80506B77}"/>
    <cellStyle name="Currency 2 2 2 2 2 3 3 4" xfId="7404" xr:uid="{0338A521-2145-42D6-9C31-D3C0E116307F}"/>
    <cellStyle name="Currency 2 2 2 2 2 3 3 5" xfId="7399" xr:uid="{01F01E05-9E54-4D80-82C6-59C8C2CC8104}"/>
    <cellStyle name="Currency 2 2 2 2 2 3 3 6" xfId="32872" xr:uid="{1EA30E62-F04F-4CF4-99F1-8C55B88A64FC}"/>
    <cellStyle name="Currency 2 2 2 2 2 3 4" xfId="294" xr:uid="{00000000-0005-0000-0000-000038010000}"/>
    <cellStyle name="Currency 2 2 2 2 2 3 4 2" xfId="4619" xr:uid="{00000000-0005-0000-0000-000039010000}"/>
    <cellStyle name="Currency 2 2 2 2 2 3 4 2 2" xfId="7407" xr:uid="{BD1BD738-7924-493E-94A0-027F2E917FFF}"/>
    <cellStyle name="Currency 2 2 2 2 2 3 4 2 3" xfId="7406" xr:uid="{C4FE8FFE-6B29-4A88-9A57-DA7157ECE3CF}"/>
    <cellStyle name="Currency 2 2 2 2 2 3 4 3" xfId="7408" xr:uid="{889730A3-D6D5-4950-9355-0758D8C14880}"/>
    <cellStyle name="Currency 2 2 2 2 2 3 4 3 2" xfId="7409" xr:uid="{1E14D7EB-8BE5-4097-9F36-CC2C0B2A0C4C}"/>
    <cellStyle name="Currency 2 2 2 2 2 3 4 4" xfId="7410" xr:uid="{ED747FF2-08A5-4AA4-B23C-03E31C6E389E}"/>
    <cellStyle name="Currency 2 2 2 2 2 3 4 5" xfId="7405" xr:uid="{651B9CF8-E98F-4FC2-A85B-B9BDD49BA4F0}"/>
    <cellStyle name="Currency 2 2 2 2 2 3 4 6" xfId="32873" xr:uid="{7C85B60C-082F-4CFC-8AF0-69D09207915C}"/>
    <cellStyle name="Currency 2 2 2 2 2 3 5" xfId="295" xr:uid="{00000000-0005-0000-0000-00003A010000}"/>
    <cellStyle name="Currency 2 2 2 2 2 3 5 2" xfId="7412" xr:uid="{8CFB7EC6-DAB9-4EED-81A2-B430ED3B480C}"/>
    <cellStyle name="Currency 2 2 2 2 2 3 5 2 2" xfId="7413" xr:uid="{290DE6E2-3F0F-473C-A275-DB34C5AAC2F0}"/>
    <cellStyle name="Currency 2 2 2 2 2 3 5 3" xfId="7414" xr:uid="{8B97735C-74C4-40A9-827B-7723170BA0D3}"/>
    <cellStyle name="Currency 2 2 2 2 2 3 5 4" xfId="7411" xr:uid="{B6130A2E-2C7E-4227-8898-B3FD6D5520E5}"/>
    <cellStyle name="Currency 2 2 2 2 2 3 6" xfId="4616" xr:uid="{00000000-0005-0000-0000-00003B010000}"/>
    <cellStyle name="Currency 2 2 2 2 2 3 6 2" xfId="7416" xr:uid="{464D00EA-B934-46D0-BBAC-830F7E7B0942}"/>
    <cellStyle name="Currency 2 2 2 2 2 3 6 2 2" xfId="7417" xr:uid="{037278C4-4010-498A-874D-E959408D7B9D}"/>
    <cellStyle name="Currency 2 2 2 2 2 3 6 3" xfId="7418" xr:uid="{D8DFBDBD-AF20-460E-B268-F04911CAD249}"/>
    <cellStyle name="Currency 2 2 2 2 2 3 6 4" xfId="7415" xr:uid="{E4357DF5-400E-43CA-B951-0D27312F7377}"/>
    <cellStyle name="Currency 2 2 2 2 2 3 7" xfId="7419" xr:uid="{4D2EDAE5-4F2D-4EBC-80AA-9713EDA0EC2C}"/>
    <cellStyle name="Currency 2 2 2 2 2 3 7 2" xfId="7420" xr:uid="{49B27043-72AC-4932-A717-91E284A3DC07}"/>
    <cellStyle name="Currency 2 2 2 2 2 3 8" xfId="7421" xr:uid="{02DC8607-4607-484A-BCA5-71D94BCC4E03}"/>
    <cellStyle name="Currency 2 2 2 2 2 3 8 2" xfId="7422" xr:uid="{6E903609-75E5-49A6-84D0-C8F9B442539E}"/>
    <cellStyle name="Currency 2 2 2 2 2 3 9" xfId="7423" xr:uid="{A94B18B5-BB6C-4B55-A3C9-62870B1642E4}"/>
    <cellStyle name="Currency 2 2 2 2 2 3 9 2" xfId="7424" xr:uid="{8CFB7EF8-24EA-42C7-AAB5-339BFBC1567D}"/>
    <cellStyle name="Currency 2 2 2 2 2 4" xfId="296" xr:uid="{00000000-0005-0000-0000-00003C010000}"/>
    <cellStyle name="Currency 2 2 2 2 2 4 2" xfId="4620" xr:uid="{00000000-0005-0000-0000-00003D010000}"/>
    <cellStyle name="Currency 2 2 2 2 2 4 2 2" xfId="7427" xr:uid="{7E13DFA1-0790-434E-8752-C8400191DADA}"/>
    <cellStyle name="Currency 2 2 2 2 2 4 2 3" xfId="7426" xr:uid="{A101E017-36AB-4158-BCDB-439D660BF27E}"/>
    <cellStyle name="Currency 2 2 2 2 2 4 3" xfId="7428" xr:uid="{7DA0BE1C-43C7-4A7E-9504-2DAFFE65AE84}"/>
    <cellStyle name="Currency 2 2 2 2 2 4 3 2" xfId="7429" xr:uid="{3B63658C-4887-48FD-86AA-5C9D0E620249}"/>
    <cellStyle name="Currency 2 2 2 2 2 4 4" xfId="7430" xr:uid="{DBC1619D-8EC9-42D1-B5DB-781C28AF7C3C}"/>
    <cellStyle name="Currency 2 2 2 2 2 4 5" xfId="7431" xr:uid="{B0A69265-54E2-4B3E-8E7E-57A2CC0608B7}"/>
    <cellStyle name="Currency 2 2 2 2 2 4 6" xfId="7425" xr:uid="{6D6A87A0-96DC-4A8E-BC29-F6994BDF66D3}"/>
    <cellStyle name="Currency 2 2 2 2 2 4 7" xfId="32874" xr:uid="{FAF0EDEA-EA2E-4703-B05E-C3FC8915C735}"/>
    <cellStyle name="Currency 2 2 2 2 2 5" xfId="297" xr:uid="{00000000-0005-0000-0000-00003E010000}"/>
    <cellStyle name="Currency 2 2 2 2 2 5 2" xfId="4621" xr:uid="{00000000-0005-0000-0000-00003F010000}"/>
    <cellStyle name="Currency 2 2 2 2 2 5 2 2" xfId="7434" xr:uid="{2A8959A4-E244-4153-B271-93D63B66355B}"/>
    <cellStyle name="Currency 2 2 2 2 2 5 2 3" xfId="7433" xr:uid="{83BC2070-3A53-4EC3-BF0F-FA28FD601472}"/>
    <cellStyle name="Currency 2 2 2 2 2 5 3" xfId="7435" xr:uid="{D6F35DA0-AC13-449F-AF80-948D7BA9D679}"/>
    <cellStyle name="Currency 2 2 2 2 2 5 3 2" xfId="7436" xr:uid="{ED0BF40E-8C1E-4079-A174-A3B5D42274DF}"/>
    <cellStyle name="Currency 2 2 2 2 2 5 4" xfId="7437" xr:uid="{9B4F6C0D-C7B9-48B4-BD6C-63BBD55DF764}"/>
    <cellStyle name="Currency 2 2 2 2 2 5 5" xfId="7432" xr:uid="{348C5B6E-B4DD-4572-8C84-5A19D4AE49B0}"/>
    <cellStyle name="Currency 2 2 2 2 2 5 6" xfId="32875" xr:uid="{2968C4CC-4727-457E-A966-08DF3CA8478F}"/>
    <cellStyle name="Currency 2 2 2 2 2 6" xfId="298" xr:uid="{00000000-0005-0000-0000-000040010000}"/>
    <cellStyle name="Currency 2 2 2 2 2 6 2" xfId="4622" xr:uid="{00000000-0005-0000-0000-000041010000}"/>
    <cellStyle name="Currency 2 2 2 2 2 6 2 2" xfId="7440" xr:uid="{E58A95A4-E07B-4D0C-A181-9F2ABD63C193}"/>
    <cellStyle name="Currency 2 2 2 2 2 6 2 3" xfId="7439" xr:uid="{FBF09BB9-B01F-45ED-B068-AA7DB688F06F}"/>
    <cellStyle name="Currency 2 2 2 2 2 6 3" xfId="7441" xr:uid="{C498EE05-6EBC-4C25-9342-95BA5B2C1D50}"/>
    <cellStyle name="Currency 2 2 2 2 2 6 3 2" xfId="7442" xr:uid="{0D2CE8A5-0222-4789-9B0E-2375F36CB09E}"/>
    <cellStyle name="Currency 2 2 2 2 2 6 4" xfId="7443" xr:uid="{1D15F997-D60D-4014-8793-3A3749C5144D}"/>
    <cellStyle name="Currency 2 2 2 2 2 6 5" xfId="7438" xr:uid="{20D51D71-B7BC-4440-8609-E981EC04AAA2}"/>
    <cellStyle name="Currency 2 2 2 2 2 6 6" xfId="32876" xr:uid="{01A49C8C-560E-4EC7-9998-B26E3FDD22E0}"/>
    <cellStyle name="Currency 2 2 2 2 2 7" xfId="299" xr:uid="{00000000-0005-0000-0000-000042010000}"/>
    <cellStyle name="Currency 2 2 2 2 2 7 2" xfId="7445" xr:uid="{C1687C19-9B90-4DD8-A133-D5E65860BF32}"/>
    <cellStyle name="Currency 2 2 2 2 2 7 2 2" xfId="7446" xr:uid="{9B9E94CB-A290-48D3-B0FC-0413C88A1D3A}"/>
    <cellStyle name="Currency 2 2 2 2 2 7 3" xfId="7447" xr:uid="{1AC5B83E-8C0C-49CA-8A04-D790CB19FFE3}"/>
    <cellStyle name="Currency 2 2 2 2 2 7 4" xfId="7444" xr:uid="{08250087-A32D-4367-BAC6-7736E597B82C}"/>
    <cellStyle name="Currency 2 2 2 2 2 8" xfId="4611" xr:uid="{00000000-0005-0000-0000-000043010000}"/>
    <cellStyle name="Currency 2 2 2 2 2 8 2" xfId="7449" xr:uid="{31AB62F4-FA23-4293-89F3-3F2DED84FE32}"/>
    <cellStyle name="Currency 2 2 2 2 2 8 2 2" xfId="7450" xr:uid="{148CB8D0-0702-494E-AA1F-F0190C17B9D1}"/>
    <cellStyle name="Currency 2 2 2 2 2 8 3" xfId="7451" xr:uid="{060D330E-5B57-4F43-9B5F-03268387F2C0}"/>
    <cellStyle name="Currency 2 2 2 2 2 8 4" xfId="7448" xr:uid="{15F6EB62-0EAF-4CA0-ACE6-97B5C6C05B9B}"/>
    <cellStyle name="Currency 2 2 2 2 2 9" xfId="7452" xr:uid="{C5A7BEB6-0D03-4DA7-8274-852A2240725B}"/>
    <cellStyle name="Currency 2 2 2 2 2 9 2" xfId="7453" xr:uid="{3F2BDF85-825E-447B-8EB6-E711B1197D74}"/>
    <cellStyle name="Currency 2 2 2 2 3" xfId="300" xr:uid="{00000000-0005-0000-0000-000044010000}"/>
    <cellStyle name="Currency 2 2 2 2 3 10" xfId="7455" xr:uid="{EFA63A15-4BDA-4593-A154-4EBE1BF5DEF1}"/>
    <cellStyle name="Currency 2 2 2 2 3 10 2" xfId="7456" xr:uid="{438444D2-10C4-432F-9246-6928F7AC3F91}"/>
    <cellStyle name="Currency 2 2 2 2 3 11" xfId="7457" xr:uid="{32D3DE72-60ED-4C65-9CC8-9A920AFCF685}"/>
    <cellStyle name="Currency 2 2 2 2 3 11 2" xfId="7458" xr:uid="{03B8E8A9-B057-4176-B0FD-43DF5D67EB2D}"/>
    <cellStyle name="Currency 2 2 2 2 3 12" xfId="7459" xr:uid="{B3A1DE23-0207-435E-B7B8-67CA4137D654}"/>
    <cellStyle name="Currency 2 2 2 2 3 13" xfId="7454" xr:uid="{42352983-C1FE-4358-842F-5A10B6EFD5C5}"/>
    <cellStyle name="Currency 2 2 2 2 3 14" xfId="32877" xr:uid="{946071A1-1EEE-4644-BA37-53501188F86F}"/>
    <cellStyle name="Currency 2 2 2 2 3 15" xfId="35770" xr:uid="{2610BA9B-47C5-40E9-8440-4F173AA635ED}"/>
    <cellStyle name="Currency 2 2 2 2 3 2" xfId="301" xr:uid="{00000000-0005-0000-0000-000045010000}"/>
    <cellStyle name="Currency 2 2 2 2 3 2 10" xfId="7461" xr:uid="{CC9B25CA-39E5-456B-AA2D-486A61FCF04E}"/>
    <cellStyle name="Currency 2 2 2 2 3 2 11" xfId="7460" xr:uid="{6C256595-3B0B-4269-A118-C0756BA3E4E1}"/>
    <cellStyle name="Currency 2 2 2 2 3 2 12" xfId="32878" xr:uid="{1F89A08A-E6F9-406B-A373-9E48B038CC3D}"/>
    <cellStyle name="Currency 2 2 2 2 3 2 13" xfId="36226" xr:uid="{5E90B0ED-5C37-4161-9975-DDA8A1285A07}"/>
    <cellStyle name="Currency 2 2 2 2 3 2 2" xfId="302" xr:uid="{00000000-0005-0000-0000-000046010000}"/>
    <cellStyle name="Currency 2 2 2 2 3 2 2 2" xfId="4625" xr:uid="{00000000-0005-0000-0000-000047010000}"/>
    <cellStyle name="Currency 2 2 2 2 3 2 2 2 2" xfId="7464" xr:uid="{D896A500-A3A3-43CB-97C4-44C44A4AB181}"/>
    <cellStyle name="Currency 2 2 2 2 3 2 2 2 3" xfId="7463" xr:uid="{257EA734-A17B-4743-9068-7C864A6F0052}"/>
    <cellStyle name="Currency 2 2 2 2 3 2 2 3" xfId="7465" xr:uid="{DFB593A6-898E-427F-9615-3E97BEB42A81}"/>
    <cellStyle name="Currency 2 2 2 2 3 2 2 3 2" xfId="7466" xr:uid="{A562A2C3-0826-496F-8358-81D88DA497F3}"/>
    <cellStyle name="Currency 2 2 2 2 3 2 2 4" xfId="7467" xr:uid="{3E5EF12A-29D4-40DA-AE4F-6690ED18F415}"/>
    <cellStyle name="Currency 2 2 2 2 3 2 2 5" xfId="7462" xr:uid="{4AACA85E-D11D-4FC5-B222-FC0C9E9BA423}"/>
    <cellStyle name="Currency 2 2 2 2 3 2 2 6" xfId="32879" xr:uid="{BAC6C44C-0B6C-4549-A5FC-1C34806F7EF4}"/>
    <cellStyle name="Currency 2 2 2 2 3 2 3" xfId="303" xr:uid="{00000000-0005-0000-0000-000048010000}"/>
    <cellStyle name="Currency 2 2 2 2 3 2 3 2" xfId="4626" xr:uid="{00000000-0005-0000-0000-000049010000}"/>
    <cellStyle name="Currency 2 2 2 2 3 2 3 2 2" xfId="7470" xr:uid="{E30D32A3-CF5A-4C10-AF69-ADA1364458CC}"/>
    <cellStyle name="Currency 2 2 2 2 3 2 3 2 3" xfId="7469" xr:uid="{36E1487A-46E1-4C2E-BFAC-1D068FA3CDA8}"/>
    <cellStyle name="Currency 2 2 2 2 3 2 3 3" xfId="7471" xr:uid="{BDA45647-4769-458E-A4B9-ADCFA36B5C6D}"/>
    <cellStyle name="Currency 2 2 2 2 3 2 3 3 2" xfId="7472" xr:uid="{C5CF2908-B11B-42CF-B07D-93E46C740C2F}"/>
    <cellStyle name="Currency 2 2 2 2 3 2 3 4" xfId="7473" xr:uid="{76FFD24F-AD4E-4C29-AD3F-A086E5B1C660}"/>
    <cellStyle name="Currency 2 2 2 2 3 2 3 5" xfId="7468" xr:uid="{DE3C8BEB-D46E-4EBE-97D5-DC5C35FF3E54}"/>
    <cellStyle name="Currency 2 2 2 2 3 2 3 6" xfId="32880" xr:uid="{1979C8C3-CA9C-48B9-BB6F-E634C9DED7B0}"/>
    <cellStyle name="Currency 2 2 2 2 3 2 4" xfId="304" xr:uid="{00000000-0005-0000-0000-00004A010000}"/>
    <cellStyle name="Currency 2 2 2 2 3 2 4 2" xfId="4627" xr:uid="{00000000-0005-0000-0000-00004B010000}"/>
    <cellStyle name="Currency 2 2 2 2 3 2 4 2 2" xfId="7476" xr:uid="{24E57DBF-E96E-4225-9E0E-6CA175D49C1A}"/>
    <cellStyle name="Currency 2 2 2 2 3 2 4 2 3" xfId="7475" xr:uid="{2F27EEA3-EDC4-45A9-8624-655DA8E6C8C0}"/>
    <cellStyle name="Currency 2 2 2 2 3 2 4 3" xfId="7477" xr:uid="{3BE426BF-B598-4CCF-8661-21524BB95AC1}"/>
    <cellStyle name="Currency 2 2 2 2 3 2 4 3 2" xfId="7478" xr:uid="{B3ABA3B9-1A4E-403C-B123-DBD776CA0266}"/>
    <cellStyle name="Currency 2 2 2 2 3 2 4 4" xfId="7479" xr:uid="{F73085B8-AD91-4B68-905E-12B4E6F3D62D}"/>
    <cellStyle name="Currency 2 2 2 2 3 2 4 5" xfId="7474" xr:uid="{E5471382-FD52-4B72-B756-F2C0DE858999}"/>
    <cellStyle name="Currency 2 2 2 2 3 2 4 6" xfId="32881" xr:uid="{C8530583-BAC1-4590-B9A3-F136726C057B}"/>
    <cellStyle name="Currency 2 2 2 2 3 2 5" xfId="305" xr:uid="{00000000-0005-0000-0000-00004C010000}"/>
    <cellStyle name="Currency 2 2 2 2 3 2 5 2" xfId="7481" xr:uid="{3A276A50-7DD7-423D-8867-52F099826354}"/>
    <cellStyle name="Currency 2 2 2 2 3 2 5 2 2" xfId="7482" xr:uid="{E44C9DF1-CF82-412B-BF98-016900427A21}"/>
    <cellStyle name="Currency 2 2 2 2 3 2 5 3" xfId="7483" xr:uid="{437591CA-6CE1-41D6-96FE-73B6C6AEA026}"/>
    <cellStyle name="Currency 2 2 2 2 3 2 5 4" xfId="7480" xr:uid="{6FDA8F09-C47C-4778-A331-6C2736242D18}"/>
    <cellStyle name="Currency 2 2 2 2 3 2 6" xfId="4624" xr:uid="{00000000-0005-0000-0000-00004D010000}"/>
    <cellStyle name="Currency 2 2 2 2 3 2 6 2" xfId="7485" xr:uid="{1806BF67-7818-453C-8401-33BF4EC3589D}"/>
    <cellStyle name="Currency 2 2 2 2 3 2 6 2 2" xfId="7486" xr:uid="{D62795FA-9684-4ECD-A917-DD9A0E7FB629}"/>
    <cellStyle name="Currency 2 2 2 2 3 2 6 3" xfId="7487" xr:uid="{D8EE9552-88C4-4ECE-9D80-6BB11D140F44}"/>
    <cellStyle name="Currency 2 2 2 2 3 2 6 4" xfId="7484" xr:uid="{C9C9A197-3510-4DE1-9917-8736221FF19D}"/>
    <cellStyle name="Currency 2 2 2 2 3 2 7" xfId="7488" xr:uid="{D3321838-9CA8-4660-B672-2D3BEE6A14C5}"/>
    <cellStyle name="Currency 2 2 2 2 3 2 7 2" xfId="7489" xr:uid="{B2A448E1-3FD5-48A3-BD9C-6248C2F1C1BA}"/>
    <cellStyle name="Currency 2 2 2 2 3 2 8" xfId="7490" xr:uid="{5C042AD7-B33D-4817-BBAD-964E3D942754}"/>
    <cellStyle name="Currency 2 2 2 2 3 2 8 2" xfId="7491" xr:uid="{79AA8DA5-5D84-46C9-8F40-D34142253A28}"/>
    <cellStyle name="Currency 2 2 2 2 3 2 9" xfId="7492" xr:uid="{10A989F1-07ED-4C94-B82C-4F8CDCC6D6C9}"/>
    <cellStyle name="Currency 2 2 2 2 3 2 9 2" xfId="7493" xr:uid="{6FC13790-4452-4FDD-9928-60906C23426F}"/>
    <cellStyle name="Currency 2 2 2 2 3 3" xfId="306" xr:uid="{00000000-0005-0000-0000-00004E010000}"/>
    <cellStyle name="Currency 2 2 2 2 3 3 10" xfId="7495" xr:uid="{9F7F9145-29D4-4880-A339-EFCBDC24A98A}"/>
    <cellStyle name="Currency 2 2 2 2 3 3 11" xfId="7494" xr:uid="{6D2A6435-C583-435A-9F85-67F310082E12}"/>
    <cellStyle name="Currency 2 2 2 2 3 3 12" xfId="32882" xr:uid="{F70A7C1A-C731-4F93-BFE9-13AFCFC11E84}"/>
    <cellStyle name="Currency 2 2 2 2 3 3 13" xfId="36357" xr:uid="{9D842BFB-C1E3-48AB-944B-26B1C958A59A}"/>
    <cellStyle name="Currency 2 2 2 2 3 3 2" xfId="307" xr:uid="{00000000-0005-0000-0000-00004F010000}"/>
    <cellStyle name="Currency 2 2 2 2 3 3 2 2" xfId="4629" xr:uid="{00000000-0005-0000-0000-000050010000}"/>
    <cellStyle name="Currency 2 2 2 2 3 3 2 2 2" xfId="7498" xr:uid="{70DB50E3-B282-4E9C-8CD8-5EE57CC196AA}"/>
    <cellStyle name="Currency 2 2 2 2 3 3 2 2 3" xfId="7497" xr:uid="{2304C889-2A5B-4904-9765-BD5C885E6C0D}"/>
    <cellStyle name="Currency 2 2 2 2 3 3 2 3" xfId="7499" xr:uid="{38992DD4-8BD6-4BB3-9031-A1E316C9E243}"/>
    <cellStyle name="Currency 2 2 2 2 3 3 2 3 2" xfId="7500" xr:uid="{5DC5D850-A0AC-4113-A287-28A81B4A3D0B}"/>
    <cellStyle name="Currency 2 2 2 2 3 3 2 4" xfId="7501" xr:uid="{54A348AB-58A8-4B68-AC59-2524F3D15E0C}"/>
    <cellStyle name="Currency 2 2 2 2 3 3 2 5" xfId="7496" xr:uid="{53F150A7-2531-41F8-B459-5AB70A492F70}"/>
    <cellStyle name="Currency 2 2 2 2 3 3 2 6" xfId="32883" xr:uid="{F9019414-CF68-4E20-BFA7-594C744A267F}"/>
    <cellStyle name="Currency 2 2 2 2 3 3 3" xfId="308" xr:uid="{00000000-0005-0000-0000-000051010000}"/>
    <cellStyle name="Currency 2 2 2 2 3 3 3 2" xfId="4630" xr:uid="{00000000-0005-0000-0000-000052010000}"/>
    <cellStyle name="Currency 2 2 2 2 3 3 3 2 2" xfId="7504" xr:uid="{5FBD6573-7DBE-4E9E-865C-D777E4F81584}"/>
    <cellStyle name="Currency 2 2 2 2 3 3 3 2 3" xfId="7503" xr:uid="{C027E990-38C4-4242-9B9B-6F1E3447E936}"/>
    <cellStyle name="Currency 2 2 2 2 3 3 3 3" xfId="7505" xr:uid="{4E5C71A0-4C34-4878-843C-2B274EBAA13F}"/>
    <cellStyle name="Currency 2 2 2 2 3 3 3 3 2" xfId="7506" xr:uid="{9AE2EA09-C728-4A4F-B134-CE3F4F156C69}"/>
    <cellStyle name="Currency 2 2 2 2 3 3 3 4" xfId="7507" xr:uid="{03AFF2E6-D681-4687-82BB-82DB2BC8D367}"/>
    <cellStyle name="Currency 2 2 2 2 3 3 3 5" xfId="7502" xr:uid="{C9D4CB62-929B-4DEC-936D-CB2727522829}"/>
    <cellStyle name="Currency 2 2 2 2 3 3 3 6" xfId="32884" xr:uid="{7E3146DC-CF9A-4762-B078-68FB2A7D67AF}"/>
    <cellStyle name="Currency 2 2 2 2 3 3 4" xfId="309" xr:uid="{00000000-0005-0000-0000-000053010000}"/>
    <cellStyle name="Currency 2 2 2 2 3 3 4 2" xfId="4631" xr:uid="{00000000-0005-0000-0000-000054010000}"/>
    <cellStyle name="Currency 2 2 2 2 3 3 4 2 2" xfId="7510" xr:uid="{F6E27969-C10A-4531-BD3A-E37582487165}"/>
    <cellStyle name="Currency 2 2 2 2 3 3 4 2 3" xfId="7509" xr:uid="{4A8AC996-D203-4B48-B000-E2D23EC60430}"/>
    <cellStyle name="Currency 2 2 2 2 3 3 4 3" xfId="7511" xr:uid="{E5870ABA-FE63-42C1-88C4-775BAC4DB59C}"/>
    <cellStyle name="Currency 2 2 2 2 3 3 4 3 2" xfId="7512" xr:uid="{0F55F2D5-EC88-46D1-AF33-F6782A9095C4}"/>
    <cellStyle name="Currency 2 2 2 2 3 3 4 4" xfId="7513" xr:uid="{303E8558-0245-4AED-B7E9-A7FBAFABB947}"/>
    <cellStyle name="Currency 2 2 2 2 3 3 4 5" xfId="7508" xr:uid="{D7509943-EED3-4B9B-A5D7-006237A37D19}"/>
    <cellStyle name="Currency 2 2 2 2 3 3 4 6" xfId="32885" xr:uid="{5E8E8B8F-37B4-49A6-B849-F5DB02620FF1}"/>
    <cellStyle name="Currency 2 2 2 2 3 3 5" xfId="310" xr:uid="{00000000-0005-0000-0000-000055010000}"/>
    <cellStyle name="Currency 2 2 2 2 3 3 5 2" xfId="7515" xr:uid="{74B9A8CD-9D48-41BA-9D05-8BD5541D12A2}"/>
    <cellStyle name="Currency 2 2 2 2 3 3 5 2 2" xfId="7516" xr:uid="{1B23C8CC-213C-4A91-B64B-1FF063FEB979}"/>
    <cellStyle name="Currency 2 2 2 2 3 3 5 3" xfId="7517" xr:uid="{4B8A8CC1-9614-4283-AFAA-09DE709E9DF3}"/>
    <cellStyle name="Currency 2 2 2 2 3 3 5 4" xfId="7514" xr:uid="{7D709107-B424-41A1-8F11-D51265139CDB}"/>
    <cellStyle name="Currency 2 2 2 2 3 3 6" xfId="4628" xr:uid="{00000000-0005-0000-0000-000056010000}"/>
    <cellStyle name="Currency 2 2 2 2 3 3 6 2" xfId="7519" xr:uid="{447AE6E5-2CA8-4C3C-A104-C376EF983D61}"/>
    <cellStyle name="Currency 2 2 2 2 3 3 6 2 2" xfId="7520" xr:uid="{EA15BC74-7A29-481D-989E-82754E4525E7}"/>
    <cellStyle name="Currency 2 2 2 2 3 3 6 3" xfId="7521" xr:uid="{054D38D4-75B0-44EB-909E-A5D45DDF2B6F}"/>
    <cellStyle name="Currency 2 2 2 2 3 3 6 4" xfId="7518" xr:uid="{AA0A3180-B8DA-485A-889C-5A14A9230C5C}"/>
    <cellStyle name="Currency 2 2 2 2 3 3 7" xfId="7522" xr:uid="{625D8538-B79A-4445-BDAC-DEB23D65246C}"/>
    <cellStyle name="Currency 2 2 2 2 3 3 7 2" xfId="7523" xr:uid="{E21F5E38-5BFB-4FDA-B65E-F739CF3F5DB2}"/>
    <cellStyle name="Currency 2 2 2 2 3 3 8" xfId="7524" xr:uid="{3ADA85F2-2597-4373-8234-1D041A4AB9DB}"/>
    <cellStyle name="Currency 2 2 2 2 3 3 8 2" xfId="7525" xr:uid="{AC7C723C-FFD6-49B4-96FD-7A75B9D9866A}"/>
    <cellStyle name="Currency 2 2 2 2 3 3 9" xfId="7526" xr:uid="{4F8E5178-F2FD-4D6E-8E40-F4DE8E950B81}"/>
    <cellStyle name="Currency 2 2 2 2 3 3 9 2" xfId="7527" xr:uid="{97623887-2EF8-4A0A-B28F-66F7A6F0A7D1}"/>
    <cellStyle name="Currency 2 2 2 2 3 4" xfId="311" xr:uid="{00000000-0005-0000-0000-000057010000}"/>
    <cellStyle name="Currency 2 2 2 2 3 4 2" xfId="4632" xr:uid="{00000000-0005-0000-0000-000058010000}"/>
    <cellStyle name="Currency 2 2 2 2 3 4 2 2" xfId="7530" xr:uid="{2A437082-26B9-4C52-918D-B77C0F4E7E77}"/>
    <cellStyle name="Currency 2 2 2 2 3 4 2 3" xfId="7529" xr:uid="{B2383841-D2B7-4E93-A6A2-83091866D3A7}"/>
    <cellStyle name="Currency 2 2 2 2 3 4 3" xfId="7531" xr:uid="{ACF284F5-2174-4D0F-B09E-907ECF534517}"/>
    <cellStyle name="Currency 2 2 2 2 3 4 3 2" xfId="7532" xr:uid="{7A7F8939-897B-4D87-A627-D2F9CF39663A}"/>
    <cellStyle name="Currency 2 2 2 2 3 4 4" xfId="7533" xr:uid="{3942B26D-4CBE-4C97-8EEA-C88433453154}"/>
    <cellStyle name="Currency 2 2 2 2 3 4 5" xfId="7534" xr:uid="{A251380D-6BAD-4766-99A0-FA42B23B4FBD}"/>
    <cellStyle name="Currency 2 2 2 2 3 4 6" xfId="7528" xr:uid="{18974FE3-A605-4DE8-9C51-C4CD7C50C7B9}"/>
    <cellStyle name="Currency 2 2 2 2 3 4 7" xfId="32886" xr:uid="{4680F44E-14E0-4E3B-99F6-763CA33D400D}"/>
    <cellStyle name="Currency 2 2 2 2 3 5" xfId="312" xr:uid="{00000000-0005-0000-0000-000059010000}"/>
    <cellStyle name="Currency 2 2 2 2 3 5 2" xfId="4633" xr:uid="{00000000-0005-0000-0000-00005A010000}"/>
    <cellStyle name="Currency 2 2 2 2 3 5 2 2" xfId="7537" xr:uid="{8FE49524-781F-4CB5-AE46-E57A49BB8D0D}"/>
    <cellStyle name="Currency 2 2 2 2 3 5 2 3" xfId="7536" xr:uid="{FEA0AA0B-BF11-409E-B596-28B5C71BEF3A}"/>
    <cellStyle name="Currency 2 2 2 2 3 5 3" xfId="7538" xr:uid="{9AF6B0E3-506D-4937-9A93-6E61823B892A}"/>
    <cellStyle name="Currency 2 2 2 2 3 5 3 2" xfId="7539" xr:uid="{1D032461-40FD-434C-9823-95E0E4DEBA82}"/>
    <cellStyle name="Currency 2 2 2 2 3 5 4" xfId="7540" xr:uid="{1CD8DED3-331F-4E28-913B-FF3DD0B3AB6F}"/>
    <cellStyle name="Currency 2 2 2 2 3 5 5" xfId="7535" xr:uid="{307EB5E0-0106-49D8-B5C8-1A88B9520980}"/>
    <cellStyle name="Currency 2 2 2 2 3 5 6" xfId="32887" xr:uid="{21FA6A55-A93E-415B-B133-9F51731C47F7}"/>
    <cellStyle name="Currency 2 2 2 2 3 6" xfId="313" xr:uid="{00000000-0005-0000-0000-00005B010000}"/>
    <cellStyle name="Currency 2 2 2 2 3 6 2" xfId="4634" xr:uid="{00000000-0005-0000-0000-00005C010000}"/>
    <cellStyle name="Currency 2 2 2 2 3 6 2 2" xfId="7543" xr:uid="{9DA362B0-8313-4B41-9914-DAEC40299ADC}"/>
    <cellStyle name="Currency 2 2 2 2 3 6 2 3" xfId="7542" xr:uid="{E6C22FF0-DC7E-4BBD-AEE0-999615D2DD03}"/>
    <cellStyle name="Currency 2 2 2 2 3 6 3" xfId="7544" xr:uid="{4CDFFD02-694B-4F29-9D6A-BA784BEED540}"/>
    <cellStyle name="Currency 2 2 2 2 3 6 3 2" xfId="7545" xr:uid="{E4EAFEF3-7E63-44B3-8612-3FCAADE4FA68}"/>
    <cellStyle name="Currency 2 2 2 2 3 6 4" xfId="7546" xr:uid="{D54EAEE7-5C70-4D8E-8A4F-72E053B17407}"/>
    <cellStyle name="Currency 2 2 2 2 3 6 5" xfId="7541" xr:uid="{1D992EAF-52A0-4407-943F-B98B8D7D603D}"/>
    <cellStyle name="Currency 2 2 2 2 3 6 6" xfId="32888" xr:uid="{4D82D62C-F579-40D8-A1EE-57A34216EB42}"/>
    <cellStyle name="Currency 2 2 2 2 3 7" xfId="314" xr:uid="{00000000-0005-0000-0000-00005D010000}"/>
    <cellStyle name="Currency 2 2 2 2 3 7 2" xfId="7548" xr:uid="{831F75C3-18DD-445D-900C-7CEF5E2E66DE}"/>
    <cellStyle name="Currency 2 2 2 2 3 7 2 2" xfId="7549" xr:uid="{7EFB7AD4-D2D4-488A-961A-CA1966B22BE4}"/>
    <cellStyle name="Currency 2 2 2 2 3 7 3" xfId="7550" xr:uid="{98A58FE8-2E62-4583-A52E-87A1247F198B}"/>
    <cellStyle name="Currency 2 2 2 2 3 7 4" xfId="7547" xr:uid="{0C99C305-CB2A-4900-B26A-263BE3517B74}"/>
    <cellStyle name="Currency 2 2 2 2 3 8" xfId="4623" xr:uid="{00000000-0005-0000-0000-00005E010000}"/>
    <cellStyle name="Currency 2 2 2 2 3 8 2" xfId="7552" xr:uid="{FB5A9A56-CDF5-48E6-AF6A-5088E12ED6C3}"/>
    <cellStyle name="Currency 2 2 2 2 3 8 2 2" xfId="7553" xr:uid="{BC03D63D-F2EA-415F-9742-99A053090E7C}"/>
    <cellStyle name="Currency 2 2 2 2 3 8 3" xfId="7554" xr:uid="{C3812905-7677-45EC-B8C5-C335C3A3F972}"/>
    <cellStyle name="Currency 2 2 2 2 3 8 4" xfId="7551" xr:uid="{5478DBC9-B043-4D3A-ABA6-9AE27D40AC64}"/>
    <cellStyle name="Currency 2 2 2 2 3 9" xfId="7555" xr:uid="{94947F9D-E514-42FD-9C25-B302DB46602C}"/>
    <cellStyle name="Currency 2 2 2 2 3 9 2" xfId="7556" xr:uid="{E7537D2B-A3CC-4647-A78D-932AB76BAFA5}"/>
    <cellStyle name="Currency 2 2 2 2 4" xfId="315" xr:uid="{00000000-0005-0000-0000-00005F010000}"/>
    <cellStyle name="Currency 2 2 2 2 4 10" xfId="7558" xr:uid="{31E30EF5-DB33-402F-A1B2-FD9CB1B3AFC9}"/>
    <cellStyle name="Currency 2 2 2 2 4 10 2" xfId="7559" xr:uid="{DA235E89-4A73-478C-B319-D127FE7E4F40}"/>
    <cellStyle name="Currency 2 2 2 2 4 11" xfId="7560" xr:uid="{A087A066-BC62-40B6-9532-29706A5D76DC}"/>
    <cellStyle name="Currency 2 2 2 2 4 11 2" xfId="7561" xr:uid="{5BA28C2C-A379-40F9-917C-D2ED80B81E2A}"/>
    <cellStyle name="Currency 2 2 2 2 4 12" xfId="7562" xr:uid="{C4065789-6424-4CA0-9DA4-671F821D8129}"/>
    <cellStyle name="Currency 2 2 2 2 4 13" xfId="7557" xr:uid="{601085E3-57E4-44A6-8E4D-E31881164CFE}"/>
    <cellStyle name="Currency 2 2 2 2 4 14" xfId="32889" xr:uid="{875AD40A-21BC-4A23-92D8-F9443F2F6025}"/>
    <cellStyle name="Currency 2 2 2 2 4 15" xfId="35771" xr:uid="{85F0FE90-521B-4F87-86F2-101D7B0D858A}"/>
    <cellStyle name="Currency 2 2 2 2 4 2" xfId="316" xr:uid="{00000000-0005-0000-0000-000060010000}"/>
    <cellStyle name="Currency 2 2 2 2 4 2 10" xfId="7564" xr:uid="{244A0B8B-D470-41CE-A154-490F1A4D2251}"/>
    <cellStyle name="Currency 2 2 2 2 4 2 11" xfId="7563" xr:uid="{5CFAF742-063C-46DC-A95D-2B1B4ABFDD0F}"/>
    <cellStyle name="Currency 2 2 2 2 4 2 12" xfId="32890" xr:uid="{8B2F4EAC-972E-479B-9500-913A268C3951}"/>
    <cellStyle name="Currency 2 2 2 2 4 2 13" xfId="36061" xr:uid="{FB7622AC-5BD8-4D68-85D7-9FFD8AD1224A}"/>
    <cellStyle name="Currency 2 2 2 2 4 2 2" xfId="317" xr:uid="{00000000-0005-0000-0000-000061010000}"/>
    <cellStyle name="Currency 2 2 2 2 4 2 2 2" xfId="4637" xr:uid="{00000000-0005-0000-0000-000062010000}"/>
    <cellStyle name="Currency 2 2 2 2 4 2 2 2 2" xfId="7567" xr:uid="{23AEAF96-89B9-471D-80BB-CBF2C5F4B73E}"/>
    <cellStyle name="Currency 2 2 2 2 4 2 2 2 3" xfId="7566" xr:uid="{828DEF1D-37A1-4797-8425-0583054D7707}"/>
    <cellStyle name="Currency 2 2 2 2 4 2 2 3" xfId="7568" xr:uid="{486F5581-417C-4603-91AC-7212DD0E577A}"/>
    <cellStyle name="Currency 2 2 2 2 4 2 2 3 2" xfId="7569" xr:uid="{E672421E-F62A-4AF1-AA97-41748C4D9B5F}"/>
    <cellStyle name="Currency 2 2 2 2 4 2 2 4" xfId="7570" xr:uid="{81A71EAE-2CAE-4194-A350-7A29B7C76B34}"/>
    <cellStyle name="Currency 2 2 2 2 4 2 2 5" xfId="7565" xr:uid="{83D5AF9E-A0C7-4EB6-AA9C-516295BA1D71}"/>
    <cellStyle name="Currency 2 2 2 2 4 2 2 6" xfId="32891" xr:uid="{10915F5E-6E59-4E18-9379-38E6EBC0AAF0}"/>
    <cellStyle name="Currency 2 2 2 2 4 2 3" xfId="318" xr:uid="{00000000-0005-0000-0000-000063010000}"/>
    <cellStyle name="Currency 2 2 2 2 4 2 3 2" xfId="4638" xr:uid="{00000000-0005-0000-0000-000064010000}"/>
    <cellStyle name="Currency 2 2 2 2 4 2 3 2 2" xfId="7573" xr:uid="{CFD73290-6BB5-4022-ACD7-761C6DDE5DED}"/>
    <cellStyle name="Currency 2 2 2 2 4 2 3 2 3" xfId="7572" xr:uid="{9BF0195C-EF22-4805-9984-AC1FA89A2886}"/>
    <cellStyle name="Currency 2 2 2 2 4 2 3 3" xfId="7574" xr:uid="{E8F4DE1B-B049-40C4-9417-C2F3CB754F34}"/>
    <cellStyle name="Currency 2 2 2 2 4 2 3 3 2" xfId="7575" xr:uid="{6D7E45EA-6388-4D3C-935E-53277EECBA24}"/>
    <cellStyle name="Currency 2 2 2 2 4 2 3 4" xfId="7576" xr:uid="{1CB993AC-EF94-4284-8102-05D85F98C02D}"/>
    <cellStyle name="Currency 2 2 2 2 4 2 3 5" xfId="7571" xr:uid="{1F8863D2-520E-4559-A665-7380D39E1E3D}"/>
    <cellStyle name="Currency 2 2 2 2 4 2 3 6" xfId="32892" xr:uid="{9A78359A-D128-477B-9F05-117E294199BF}"/>
    <cellStyle name="Currency 2 2 2 2 4 2 4" xfId="319" xr:uid="{00000000-0005-0000-0000-000065010000}"/>
    <cellStyle name="Currency 2 2 2 2 4 2 4 2" xfId="4639" xr:uid="{00000000-0005-0000-0000-000066010000}"/>
    <cellStyle name="Currency 2 2 2 2 4 2 4 2 2" xfId="7579" xr:uid="{A6B02485-445C-4447-90DD-25C70021953E}"/>
    <cellStyle name="Currency 2 2 2 2 4 2 4 2 3" xfId="7578" xr:uid="{7A34CFB1-B4AB-4301-BCC5-3AC567432605}"/>
    <cellStyle name="Currency 2 2 2 2 4 2 4 3" xfId="7580" xr:uid="{A2FE1BB2-81C2-429B-A1A6-298070F47EC5}"/>
    <cellStyle name="Currency 2 2 2 2 4 2 4 3 2" xfId="7581" xr:uid="{04BAA95E-54A9-4793-AE2A-0E17B2A9760D}"/>
    <cellStyle name="Currency 2 2 2 2 4 2 4 4" xfId="7582" xr:uid="{2F420E56-30D4-4E90-B239-12A4434B42E6}"/>
    <cellStyle name="Currency 2 2 2 2 4 2 4 5" xfId="7577" xr:uid="{8C26088C-B510-4FA9-B78A-66883FBCEC33}"/>
    <cellStyle name="Currency 2 2 2 2 4 2 4 6" xfId="32893" xr:uid="{C04ECCF1-2601-4CFD-9843-DC5CD5918824}"/>
    <cellStyle name="Currency 2 2 2 2 4 2 5" xfId="320" xr:uid="{00000000-0005-0000-0000-000067010000}"/>
    <cellStyle name="Currency 2 2 2 2 4 2 5 2" xfId="7584" xr:uid="{B7958292-AFAF-478D-9BDE-80EFB8ACF4EE}"/>
    <cellStyle name="Currency 2 2 2 2 4 2 5 2 2" xfId="7585" xr:uid="{24BC9C10-10D0-4415-A211-EC513450CF50}"/>
    <cellStyle name="Currency 2 2 2 2 4 2 5 3" xfId="7586" xr:uid="{583C3E6F-81B5-4A19-A905-C0727D57B2C2}"/>
    <cellStyle name="Currency 2 2 2 2 4 2 5 4" xfId="7583" xr:uid="{441B4D02-8067-47DA-8FC4-061DC98DF87F}"/>
    <cellStyle name="Currency 2 2 2 2 4 2 6" xfId="4636" xr:uid="{00000000-0005-0000-0000-000068010000}"/>
    <cellStyle name="Currency 2 2 2 2 4 2 6 2" xfId="7588" xr:uid="{4E61A40D-C111-456C-83A1-5B5946204167}"/>
    <cellStyle name="Currency 2 2 2 2 4 2 6 2 2" xfId="7589" xr:uid="{A318A70F-0B14-4981-9FF5-35D10FAA4C05}"/>
    <cellStyle name="Currency 2 2 2 2 4 2 6 3" xfId="7590" xr:uid="{D9AFAFE3-5949-4BB0-B988-E2FD7568FF00}"/>
    <cellStyle name="Currency 2 2 2 2 4 2 6 4" xfId="7587" xr:uid="{BB5EF97B-D573-4E15-AFEA-002658B4B560}"/>
    <cellStyle name="Currency 2 2 2 2 4 2 7" xfId="7591" xr:uid="{B6E52E37-6B60-41A0-AC10-918BAA038D7B}"/>
    <cellStyle name="Currency 2 2 2 2 4 2 7 2" xfId="7592" xr:uid="{34552D6C-B5EA-43D5-8246-8F6BD9CDE5A4}"/>
    <cellStyle name="Currency 2 2 2 2 4 2 8" xfId="7593" xr:uid="{480130E9-AE0E-4A5C-97A2-6A1EFE852EAE}"/>
    <cellStyle name="Currency 2 2 2 2 4 2 8 2" xfId="7594" xr:uid="{C1B9FCFE-7AF8-431E-8FDD-4B5A679A6D49}"/>
    <cellStyle name="Currency 2 2 2 2 4 2 9" xfId="7595" xr:uid="{2570CA94-016D-406A-AC17-1875762600EF}"/>
    <cellStyle name="Currency 2 2 2 2 4 2 9 2" xfId="7596" xr:uid="{D318B4BC-7C1D-410E-8000-0BF25D0B8C90}"/>
    <cellStyle name="Currency 2 2 2 2 4 3" xfId="321" xr:uid="{00000000-0005-0000-0000-000069010000}"/>
    <cellStyle name="Currency 2 2 2 2 4 3 10" xfId="7598" xr:uid="{83F00096-3FC8-41C5-B903-215F903CFB36}"/>
    <cellStyle name="Currency 2 2 2 2 4 3 11" xfId="7597" xr:uid="{9B5B8165-D1F5-4071-AED6-AB8B7DEF5A3F}"/>
    <cellStyle name="Currency 2 2 2 2 4 3 12" xfId="32894" xr:uid="{B16DB7E9-C812-4B06-97C9-DD8548843186}"/>
    <cellStyle name="Currency 2 2 2 2 4 3 13" xfId="36358" xr:uid="{90C4A951-F51C-4833-9232-1CC5F5B0566A}"/>
    <cellStyle name="Currency 2 2 2 2 4 3 2" xfId="322" xr:uid="{00000000-0005-0000-0000-00006A010000}"/>
    <cellStyle name="Currency 2 2 2 2 4 3 2 2" xfId="4641" xr:uid="{00000000-0005-0000-0000-00006B010000}"/>
    <cellStyle name="Currency 2 2 2 2 4 3 2 2 2" xfId="7601" xr:uid="{51000C57-376A-4B14-9CA9-D63ED98DDB84}"/>
    <cellStyle name="Currency 2 2 2 2 4 3 2 2 3" xfId="7600" xr:uid="{A24C3A8D-354C-44F5-9329-4B2EDBE06674}"/>
    <cellStyle name="Currency 2 2 2 2 4 3 2 3" xfId="7602" xr:uid="{56ABF504-EEA2-4E27-84FF-76E31859DA82}"/>
    <cellStyle name="Currency 2 2 2 2 4 3 2 3 2" xfId="7603" xr:uid="{A1644445-29A3-4CC1-8812-B8C3337B9B0C}"/>
    <cellStyle name="Currency 2 2 2 2 4 3 2 4" xfId="7604" xr:uid="{1BA12052-B6E0-4213-A6C4-F532F0AEFB40}"/>
    <cellStyle name="Currency 2 2 2 2 4 3 2 5" xfId="7599" xr:uid="{AA0AD8EC-C6E9-4208-A38E-C8B5BDAF5AC0}"/>
    <cellStyle name="Currency 2 2 2 2 4 3 2 6" xfId="32895" xr:uid="{37150A9B-4CC0-4361-AAB1-57F4AC1C0486}"/>
    <cellStyle name="Currency 2 2 2 2 4 3 3" xfId="323" xr:uid="{00000000-0005-0000-0000-00006C010000}"/>
    <cellStyle name="Currency 2 2 2 2 4 3 3 2" xfId="4642" xr:uid="{00000000-0005-0000-0000-00006D010000}"/>
    <cellStyle name="Currency 2 2 2 2 4 3 3 2 2" xfId="7607" xr:uid="{CC9391C1-D647-4FF1-A8D4-F21EAF8CB7C3}"/>
    <cellStyle name="Currency 2 2 2 2 4 3 3 2 3" xfId="7606" xr:uid="{7332FFF6-9511-42F3-882C-62B6F84C7505}"/>
    <cellStyle name="Currency 2 2 2 2 4 3 3 3" xfId="7608" xr:uid="{32E2D9AF-E4E0-4D54-819A-6E4A6DC7844C}"/>
    <cellStyle name="Currency 2 2 2 2 4 3 3 3 2" xfId="7609" xr:uid="{F73C4C51-52F5-4DE2-98EE-01BB94E76A09}"/>
    <cellStyle name="Currency 2 2 2 2 4 3 3 4" xfId="7610" xr:uid="{4618D3A7-B58A-4FDE-89E1-B00324FD2087}"/>
    <cellStyle name="Currency 2 2 2 2 4 3 3 5" xfId="7605" xr:uid="{B41E73CE-A272-4D4D-A2BC-30A567EB1B96}"/>
    <cellStyle name="Currency 2 2 2 2 4 3 3 6" xfId="32896" xr:uid="{668C96CA-D70D-443B-A1ED-0F6229868733}"/>
    <cellStyle name="Currency 2 2 2 2 4 3 4" xfId="324" xr:uid="{00000000-0005-0000-0000-00006E010000}"/>
    <cellStyle name="Currency 2 2 2 2 4 3 4 2" xfId="4643" xr:uid="{00000000-0005-0000-0000-00006F010000}"/>
    <cellStyle name="Currency 2 2 2 2 4 3 4 2 2" xfId="7613" xr:uid="{2007C7A1-CF5A-472A-A1B2-E1DA7F0E5046}"/>
    <cellStyle name="Currency 2 2 2 2 4 3 4 2 3" xfId="7612" xr:uid="{55D46B20-95B7-4130-91ED-FE446069A71D}"/>
    <cellStyle name="Currency 2 2 2 2 4 3 4 3" xfId="7614" xr:uid="{7565AA93-A280-44F1-8A38-1EF04F6509C1}"/>
    <cellStyle name="Currency 2 2 2 2 4 3 4 3 2" xfId="7615" xr:uid="{81679553-AA71-47DA-9CEE-BD3450CABCF8}"/>
    <cellStyle name="Currency 2 2 2 2 4 3 4 4" xfId="7616" xr:uid="{D0A2C8E0-CED7-44F1-BAA1-303A443976A2}"/>
    <cellStyle name="Currency 2 2 2 2 4 3 4 5" xfId="7611" xr:uid="{98C8B65B-7442-43BE-87EC-296310594A68}"/>
    <cellStyle name="Currency 2 2 2 2 4 3 4 6" xfId="32897" xr:uid="{61CC1EFE-F679-486F-8FDD-CEC5054D6508}"/>
    <cellStyle name="Currency 2 2 2 2 4 3 5" xfId="325" xr:uid="{00000000-0005-0000-0000-000070010000}"/>
    <cellStyle name="Currency 2 2 2 2 4 3 5 2" xfId="7618" xr:uid="{C8DE20F3-3483-4634-9781-17BAD95658AC}"/>
    <cellStyle name="Currency 2 2 2 2 4 3 5 2 2" xfId="7619" xr:uid="{3300C661-65C3-43F0-A1B1-FB704313884C}"/>
    <cellStyle name="Currency 2 2 2 2 4 3 5 3" xfId="7620" xr:uid="{B1D979C8-A9C2-44E0-9C1B-ED59185DEE85}"/>
    <cellStyle name="Currency 2 2 2 2 4 3 5 4" xfId="7617" xr:uid="{B191AC1F-7EE3-4CDA-87BF-EBD57109E1D2}"/>
    <cellStyle name="Currency 2 2 2 2 4 3 6" xfId="4640" xr:uid="{00000000-0005-0000-0000-000071010000}"/>
    <cellStyle name="Currency 2 2 2 2 4 3 6 2" xfId="7622" xr:uid="{3C95F64C-216B-48ED-8980-6FA748A20005}"/>
    <cellStyle name="Currency 2 2 2 2 4 3 6 2 2" xfId="7623" xr:uid="{BC45A728-5E6A-4802-9839-74F34EE2F152}"/>
    <cellStyle name="Currency 2 2 2 2 4 3 6 3" xfId="7624" xr:uid="{56562070-6284-4ACD-99F0-FE22CBB0213D}"/>
    <cellStyle name="Currency 2 2 2 2 4 3 6 4" xfId="7621" xr:uid="{C2487E3C-2E1E-4BB8-9273-E667070C593E}"/>
    <cellStyle name="Currency 2 2 2 2 4 3 7" xfId="7625" xr:uid="{188F71CB-7ADD-4282-9A6F-907449F8C0D2}"/>
    <cellStyle name="Currency 2 2 2 2 4 3 7 2" xfId="7626" xr:uid="{0CBD797B-0F87-4D81-8CF2-13D26D0DCCBC}"/>
    <cellStyle name="Currency 2 2 2 2 4 3 8" xfId="7627" xr:uid="{ACE7DCA0-19AF-4778-8A7C-043D04892199}"/>
    <cellStyle name="Currency 2 2 2 2 4 3 8 2" xfId="7628" xr:uid="{785BDE32-F2CB-4164-972C-D376C29BB4C1}"/>
    <cellStyle name="Currency 2 2 2 2 4 3 9" xfId="7629" xr:uid="{8804F61E-13AD-42CF-A41D-EB609E3ED824}"/>
    <cellStyle name="Currency 2 2 2 2 4 3 9 2" xfId="7630" xr:uid="{A0982A8D-2CF8-4DD8-AD6E-2A2EB312BD32}"/>
    <cellStyle name="Currency 2 2 2 2 4 4" xfId="326" xr:uid="{00000000-0005-0000-0000-000072010000}"/>
    <cellStyle name="Currency 2 2 2 2 4 4 2" xfId="4644" xr:uid="{00000000-0005-0000-0000-000073010000}"/>
    <cellStyle name="Currency 2 2 2 2 4 4 2 2" xfId="7633" xr:uid="{1C067ED5-A673-47E7-9254-26546AEF1AC2}"/>
    <cellStyle name="Currency 2 2 2 2 4 4 2 3" xfId="7632" xr:uid="{3E26E35E-C5B6-4683-B014-C3CACC8D1879}"/>
    <cellStyle name="Currency 2 2 2 2 4 4 3" xfId="7634" xr:uid="{662B5521-52FE-4C14-B3B3-58151FB01DC7}"/>
    <cellStyle name="Currency 2 2 2 2 4 4 3 2" xfId="7635" xr:uid="{F383584D-C1CB-4CC1-B3A0-052A5DFC3710}"/>
    <cellStyle name="Currency 2 2 2 2 4 4 4" xfId="7636" xr:uid="{1564DE94-CD1C-4A23-A1FF-0492322D90E4}"/>
    <cellStyle name="Currency 2 2 2 2 4 4 5" xfId="7637" xr:uid="{9D491CAF-BE30-4FA6-8896-202271333DA3}"/>
    <cellStyle name="Currency 2 2 2 2 4 4 6" xfId="7631" xr:uid="{E32198E9-6E21-43B1-A4E9-88D2460A5F43}"/>
    <cellStyle name="Currency 2 2 2 2 4 4 7" xfId="32898" xr:uid="{FE2DC387-C370-4FB1-9FAC-BD02C1295F9A}"/>
    <cellStyle name="Currency 2 2 2 2 4 5" xfId="327" xr:uid="{00000000-0005-0000-0000-000074010000}"/>
    <cellStyle name="Currency 2 2 2 2 4 5 2" xfId="4645" xr:uid="{00000000-0005-0000-0000-000075010000}"/>
    <cellStyle name="Currency 2 2 2 2 4 5 2 2" xfId="7640" xr:uid="{4DC263D1-54CA-49D9-99CA-56AFDA0EB273}"/>
    <cellStyle name="Currency 2 2 2 2 4 5 2 3" xfId="7639" xr:uid="{303B174A-1994-40CD-A975-FEEDEA46BFE9}"/>
    <cellStyle name="Currency 2 2 2 2 4 5 3" xfId="7641" xr:uid="{9624D831-CE09-492D-A4D1-44B7922106D4}"/>
    <cellStyle name="Currency 2 2 2 2 4 5 3 2" xfId="7642" xr:uid="{FBB70916-1766-4F09-A4C4-FE039CF3B910}"/>
    <cellStyle name="Currency 2 2 2 2 4 5 4" xfId="7643" xr:uid="{550308FF-719C-4E3C-B5D7-1B6F7B0BA79C}"/>
    <cellStyle name="Currency 2 2 2 2 4 5 5" xfId="7638" xr:uid="{9D5CBD08-4443-4EF9-A540-53C8D078125B}"/>
    <cellStyle name="Currency 2 2 2 2 4 5 6" xfId="32899" xr:uid="{BFF7960E-65D2-4843-9042-E6B6F026411C}"/>
    <cellStyle name="Currency 2 2 2 2 4 6" xfId="328" xr:uid="{00000000-0005-0000-0000-000076010000}"/>
    <cellStyle name="Currency 2 2 2 2 4 6 2" xfId="4646" xr:uid="{00000000-0005-0000-0000-000077010000}"/>
    <cellStyle name="Currency 2 2 2 2 4 6 2 2" xfId="7646" xr:uid="{F86F86DB-0126-4C3F-B376-C509AE32688D}"/>
    <cellStyle name="Currency 2 2 2 2 4 6 2 3" xfId="7645" xr:uid="{65991A02-4F7B-4CE5-AC87-BD1CE03FD34F}"/>
    <cellStyle name="Currency 2 2 2 2 4 6 3" xfId="7647" xr:uid="{28A2C5C7-6509-4CB7-B40B-C1F6E65BA6C4}"/>
    <cellStyle name="Currency 2 2 2 2 4 6 3 2" xfId="7648" xr:uid="{F4CF537A-15DA-44B6-9F16-A66CAD5FBF16}"/>
    <cellStyle name="Currency 2 2 2 2 4 6 4" xfId="7649" xr:uid="{EEE0EA6E-04C5-485D-90F3-B76A4B9BA06B}"/>
    <cellStyle name="Currency 2 2 2 2 4 6 5" xfId="7644" xr:uid="{1D898EA1-965C-4EE2-9FAA-E623CFA4CF0F}"/>
    <cellStyle name="Currency 2 2 2 2 4 6 6" xfId="32900" xr:uid="{D91B2F01-3344-4A25-B536-D531171B965F}"/>
    <cellStyle name="Currency 2 2 2 2 4 7" xfId="329" xr:uid="{00000000-0005-0000-0000-000078010000}"/>
    <cellStyle name="Currency 2 2 2 2 4 7 2" xfId="7651" xr:uid="{18A84717-5791-471D-8159-A1B999DDEEE8}"/>
    <cellStyle name="Currency 2 2 2 2 4 7 2 2" xfId="7652" xr:uid="{1EFD36CC-4658-46BD-8ED4-EDAAD11CCEE8}"/>
    <cellStyle name="Currency 2 2 2 2 4 7 3" xfId="7653" xr:uid="{1737B2FF-E4CA-4B1A-8F94-D1D60BA245F1}"/>
    <cellStyle name="Currency 2 2 2 2 4 7 4" xfId="7650" xr:uid="{73751CB6-BC29-4890-94BC-7BF9E7668AB2}"/>
    <cellStyle name="Currency 2 2 2 2 4 8" xfId="4635" xr:uid="{00000000-0005-0000-0000-000079010000}"/>
    <cellStyle name="Currency 2 2 2 2 4 8 2" xfId="7655" xr:uid="{2F5F2D49-C5A1-4DB8-993A-64A27C2761DA}"/>
    <cellStyle name="Currency 2 2 2 2 4 8 2 2" xfId="7656" xr:uid="{FF45BC93-0D5C-4E8C-94C0-CA452A44EE99}"/>
    <cellStyle name="Currency 2 2 2 2 4 8 3" xfId="7657" xr:uid="{02489ABE-9584-40F6-AD52-483DFD88BB60}"/>
    <cellStyle name="Currency 2 2 2 2 4 8 4" xfId="7654" xr:uid="{00D163B4-E99D-4E34-8EED-7C12CD283005}"/>
    <cellStyle name="Currency 2 2 2 2 4 9" xfId="7658" xr:uid="{DE094029-22CF-46FB-BD81-F366149EA6BA}"/>
    <cellStyle name="Currency 2 2 2 2 4 9 2" xfId="7659" xr:uid="{77CE8571-DD33-45DA-B682-F0BDD872729D}"/>
    <cellStyle name="Currency 2 2 2 2 5" xfId="330" xr:uid="{00000000-0005-0000-0000-00007A010000}"/>
    <cellStyle name="Currency 2 2 2 2 5 10" xfId="7661" xr:uid="{E5385C0A-B369-42B2-AD30-15C5F65FAE18}"/>
    <cellStyle name="Currency 2 2 2 2 5 10 2" xfId="7662" xr:uid="{4C6ECD34-8692-4D98-969C-F34E8D6A3256}"/>
    <cellStyle name="Currency 2 2 2 2 5 11" xfId="7663" xr:uid="{C4FD277C-251D-469A-AE3A-EFE4742A1366}"/>
    <cellStyle name="Currency 2 2 2 2 5 11 2" xfId="7664" xr:uid="{E993111C-CE2C-4C2E-B2DB-C5A3BB1898E6}"/>
    <cellStyle name="Currency 2 2 2 2 5 12" xfId="7665" xr:uid="{D2C91505-B5DA-491E-9BFD-77913DA312B9}"/>
    <cellStyle name="Currency 2 2 2 2 5 13" xfId="7660" xr:uid="{7CADD6CF-336E-4C0A-9F77-5B82571C65AF}"/>
    <cellStyle name="Currency 2 2 2 2 5 14" xfId="32901" xr:uid="{5916A17E-5978-43F7-8691-65AA44E5196F}"/>
    <cellStyle name="Currency 2 2 2 2 5 15" xfId="35772" xr:uid="{A4C82474-E57E-4D55-9EEA-C342F37174C7}"/>
    <cellStyle name="Currency 2 2 2 2 5 2" xfId="331" xr:uid="{00000000-0005-0000-0000-00007B010000}"/>
    <cellStyle name="Currency 2 2 2 2 5 2 10" xfId="7667" xr:uid="{938BE351-AB19-4916-8E05-94522E6653D2}"/>
    <cellStyle name="Currency 2 2 2 2 5 2 11" xfId="7666" xr:uid="{832EBBE1-E22F-4D8C-8DCD-16FE54A880E9}"/>
    <cellStyle name="Currency 2 2 2 2 5 2 12" xfId="32902" xr:uid="{5B0CE48F-945C-4740-92D4-733EB1E6BFB8}"/>
    <cellStyle name="Currency 2 2 2 2 5 2 13" xfId="36060" xr:uid="{6CF62684-D69C-4C83-B614-E03B009480BF}"/>
    <cellStyle name="Currency 2 2 2 2 5 2 2" xfId="332" xr:uid="{00000000-0005-0000-0000-00007C010000}"/>
    <cellStyle name="Currency 2 2 2 2 5 2 2 2" xfId="4649" xr:uid="{00000000-0005-0000-0000-00007D010000}"/>
    <cellStyle name="Currency 2 2 2 2 5 2 2 2 2" xfId="7670" xr:uid="{5EF44537-84ED-4C08-955A-8080AE99955A}"/>
    <cellStyle name="Currency 2 2 2 2 5 2 2 2 3" xfId="7669" xr:uid="{FF624737-3993-4CF8-8091-A8E8CF2DC698}"/>
    <cellStyle name="Currency 2 2 2 2 5 2 2 3" xfId="7671" xr:uid="{39E0B375-AF87-45FA-9AEA-6AD16FBB3D08}"/>
    <cellStyle name="Currency 2 2 2 2 5 2 2 3 2" xfId="7672" xr:uid="{3E77B3F9-5BBF-4D3E-B0BE-D900AB5A657F}"/>
    <cellStyle name="Currency 2 2 2 2 5 2 2 4" xfId="7673" xr:uid="{23219751-0370-4866-B5E5-5A121A57331C}"/>
    <cellStyle name="Currency 2 2 2 2 5 2 2 5" xfId="7668" xr:uid="{D7496A1F-353B-4CC8-B0FE-6E07027B5D3C}"/>
    <cellStyle name="Currency 2 2 2 2 5 2 2 6" xfId="32903" xr:uid="{A53CBDFE-0A55-4B6D-8568-E912D25BA18B}"/>
    <cellStyle name="Currency 2 2 2 2 5 2 3" xfId="333" xr:uid="{00000000-0005-0000-0000-00007E010000}"/>
    <cellStyle name="Currency 2 2 2 2 5 2 3 2" xfId="4650" xr:uid="{00000000-0005-0000-0000-00007F010000}"/>
    <cellStyle name="Currency 2 2 2 2 5 2 3 2 2" xfId="7676" xr:uid="{C8F23467-AC0C-4D22-8CB8-28EFB505E49B}"/>
    <cellStyle name="Currency 2 2 2 2 5 2 3 2 3" xfId="7675" xr:uid="{7D876F25-652E-4E5E-8946-FAA7BBDB59EA}"/>
    <cellStyle name="Currency 2 2 2 2 5 2 3 3" xfId="7677" xr:uid="{5BE23F45-9A18-45A0-BCAB-DB86D7682A17}"/>
    <cellStyle name="Currency 2 2 2 2 5 2 3 3 2" xfId="7678" xr:uid="{89372966-E4D0-4108-9B06-BB347DB9471E}"/>
    <cellStyle name="Currency 2 2 2 2 5 2 3 4" xfId="7679" xr:uid="{F550EE76-227D-49AB-B055-30A7DA8746C2}"/>
    <cellStyle name="Currency 2 2 2 2 5 2 3 5" xfId="7674" xr:uid="{0A94DEE3-C629-4457-B9FD-C8B13F4E49A2}"/>
    <cellStyle name="Currency 2 2 2 2 5 2 3 6" xfId="32904" xr:uid="{CAD808DF-A026-4592-9F88-F42BB1B1FCB7}"/>
    <cellStyle name="Currency 2 2 2 2 5 2 4" xfId="334" xr:uid="{00000000-0005-0000-0000-000080010000}"/>
    <cellStyle name="Currency 2 2 2 2 5 2 4 2" xfId="4651" xr:uid="{00000000-0005-0000-0000-000081010000}"/>
    <cellStyle name="Currency 2 2 2 2 5 2 4 2 2" xfId="7682" xr:uid="{57B8A464-8BD8-421C-8A3E-BE13703C2016}"/>
    <cellStyle name="Currency 2 2 2 2 5 2 4 2 3" xfId="7681" xr:uid="{CB8F2DDC-F64D-4258-9CD5-7D49E83BE2BE}"/>
    <cellStyle name="Currency 2 2 2 2 5 2 4 3" xfId="7683" xr:uid="{5B8400E0-D93A-4B79-9A84-5B4205AA5085}"/>
    <cellStyle name="Currency 2 2 2 2 5 2 4 3 2" xfId="7684" xr:uid="{131FD667-5BD3-490E-874A-4F1C9DB6316D}"/>
    <cellStyle name="Currency 2 2 2 2 5 2 4 4" xfId="7685" xr:uid="{7B83B3F6-1107-442B-BFB2-EFB0B84E5683}"/>
    <cellStyle name="Currency 2 2 2 2 5 2 4 5" xfId="7680" xr:uid="{1C236443-268D-40CB-B289-7BF6817CFF5F}"/>
    <cellStyle name="Currency 2 2 2 2 5 2 4 6" xfId="32905" xr:uid="{A41ED0E7-8154-48D7-8C5A-9435B5FD681C}"/>
    <cellStyle name="Currency 2 2 2 2 5 2 5" xfId="335" xr:uid="{00000000-0005-0000-0000-000082010000}"/>
    <cellStyle name="Currency 2 2 2 2 5 2 5 2" xfId="7687" xr:uid="{05AE1FFA-38D2-416D-BB37-71C70144EF9E}"/>
    <cellStyle name="Currency 2 2 2 2 5 2 5 2 2" xfId="7688" xr:uid="{462D1976-8169-4139-987F-1DA857A0AAC4}"/>
    <cellStyle name="Currency 2 2 2 2 5 2 5 3" xfId="7689" xr:uid="{7DF1ADDC-F741-447A-8C9D-F3A764D0ED1A}"/>
    <cellStyle name="Currency 2 2 2 2 5 2 5 4" xfId="7686" xr:uid="{C483F672-81B6-4DC3-A7AD-65E35B60E7B3}"/>
    <cellStyle name="Currency 2 2 2 2 5 2 6" xfId="4648" xr:uid="{00000000-0005-0000-0000-000083010000}"/>
    <cellStyle name="Currency 2 2 2 2 5 2 6 2" xfId="7691" xr:uid="{20CB3FFF-D623-4A22-A7CB-C15C6E3E65C4}"/>
    <cellStyle name="Currency 2 2 2 2 5 2 6 2 2" xfId="7692" xr:uid="{5F100DC4-A32B-4A54-8845-CCD02E4D1E32}"/>
    <cellStyle name="Currency 2 2 2 2 5 2 6 3" xfId="7693" xr:uid="{2FDA675A-642A-47B6-A319-52879EBC28D8}"/>
    <cellStyle name="Currency 2 2 2 2 5 2 6 4" xfId="7690" xr:uid="{FC67FEA0-8CC0-43E5-8357-A9D048BF81DC}"/>
    <cellStyle name="Currency 2 2 2 2 5 2 7" xfId="7694" xr:uid="{D7D162CC-9DDF-4FA8-99A0-D107180813B8}"/>
    <cellStyle name="Currency 2 2 2 2 5 2 7 2" xfId="7695" xr:uid="{59D3E850-C30E-4F0F-B739-E4F1F8CA6690}"/>
    <cellStyle name="Currency 2 2 2 2 5 2 8" xfId="7696" xr:uid="{09073D13-6374-42F7-8F96-4A13CD159CF5}"/>
    <cellStyle name="Currency 2 2 2 2 5 2 8 2" xfId="7697" xr:uid="{DB8119C9-13B4-48DA-A358-737DA4982BC6}"/>
    <cellStyle name="Currency 2 2 2 2 5 2 9" xfId="7698" xr:uid="{4F80D62D-DC81-4873-8B55-F464D2E094C8}"/>
    <cellStyle name="Currency 2 2 2 2 5 2 9 2" xfId="7699" xr:uid="{65929ADD-E060-407A-9529-DB25E192FD7E}"/>
    <cellStyle name="Currency 2 2 2 2 5 3" xfId="336" xr:uid="{00000000-0005-0000-0000-000084010000}"/>
    <cellStyle name="Currency 2 2 2 2 5 3 10" xfId="7701" xr:uid="{67E65A42-56CE-4DC3-A10F-D06370526D56}"/>
    <cellStyle name="Currency 2 2 2 2 5 3 11" xfId="7700" xr:uid="{1A97D20B-4B12-464D-BC06-90DE317FEB6F}"/>
    <cellStyle name="Currency 2 2 2 2 5 3 12" xfId="32906" xr:uid="{627B9F5D-B557-43EC-98B9-4ADF18ECD96E}"/>
    <cellStyle name="Currency 2 2 2 2 5 3 13" xfId="36359" xr:uid="{692A5B76-754F-42C7-A57E-66B337205512}"/>
    <cellStyle name="Currency 2 2 2 2 5 3 2" xfId="337" xr:uid="{00000000-0005-0000-0000-000085010000}"/>
    <cellStyle name="Currency 2 2 2 2 5 3 2 2" xfId="4653" xr:uid="{00000000-0005-0000-0000-000086010000}"/>
    <cellStyle name="Currency 2 2 2 2 5 3 2 2 2" xfId="7704" xr:uid="{04421090-C2A4-4868-BDF5-67F0FD1ABEB4}"/>
    <cellStyle name="Currency 2 2 2 2 5 3 2 2 3" xfId="7703" xr:uid="{C2DBF8D6-6153-4492-8EA5-63FE12A1D7F8}"/>
    <cellStyle name="Currency 2 2 2 2 5 3 2 3" xfId="7705" xr:uid="{3DF64363-568B-465F-AEFE-D100D24921DE}"/>
    <cellStyle name="Currency 2 2 2 2 5 3 2 3 2" xfId="7706" xr:uid="{76650443-E52A-4F0A-AC2E-41DA7EACB93A}"/>
    <cellStyle name="Currency 2 2 2 2 5 3 2 4" xfId="7707" xr:uid="{EA858F71-7F2F-4453-B9F3-C7256E4AE3CD}"/>
    <cellStyle name="Currency 2 2 2 2 5 3 2 5" xfId="7702" xr:uid="{3BE5732D-A54F-4B05-9D64-2412C2CCA573}"/>
    <cellStyle name="Currency 2 2 2 2 5 3 2 6" xfId="32907" xr:uid="{6A4BB5D3-E329-4E35-8F68-5DFBF403EDE7}"/>
    <cellStyle name="Currency 2 2 2 2 5 3 3" xfId="338" xr:uid="{00000000-0005-0000-0000-000087010000}"/>
    <cellStyle name="Currency 2 2 2 2 5 3 3 2" xfId="4654" xr:uid="{00000000-0005-0000-0000-000088010000}"/>
    <cellStyle name="Currency 2 2 2 2 5 3 3 2 2" xfId="7710" xr:uid="{A63B6D01-7BB0-4E67-A679-3F9B73B78FAA}"/>
    <cellStyle name="Currency 2 2 2 2 5 3 3 2 3" xfId="7709" xr:uid="{C86EB111-5F68-4829-8F05-EB9CE413050E}"/>
    <cellStyle name="Currency 2 2 2 2 5 3 3 3" xfId="7711" xr:uid="{F4ADE89C-6700-45F0-A3F0-EA75D8E25C5D}"/>
    <cellStyle name="Currency 2 2 2 2 5 3 3 3 2" xfId="7712" xr:uid="{C260121C-6566-449C-AD2A-81B9A8EC1C7D}"/>
    <cellStyle name="Currency 2 2 2 2 5 3 3 4" xfId="7713" xr:uid="{5A1088F8-FF7E-412D-A4CA-D0BD6DD4C2C4}"/>
    <cellStyle name="Currency 2 2 2 2 5 3 3 5" xfId="7708" xr:uid="{16AAA3B7-7B0F-425C-AE5D-88A8390FA5EC}"/>
    <cellStyle name="Currency 2 2 2 2 5 3 3 6" xfId="32908" xr:uid="{DCBDFFF4-09C0-4377-B88E-E91620A1AE48}"/>
    <cellStyle name="Currency 2 2 2 2 5 3 4" xfId="339" xr:uid="{00000000-0005-0000-0000-000089010000}"/>
    <cellStyle name="Currency 2 2 2 2 5 3 4 2" xfId="4655" xr:uid="{00000000-0005-0000-0000-00008A010000}"/>
    <cellStyle name="Currency 2 2 2 2 5 3 4 2 2" xfId="7716" xr:uid="{2F6968DE-2E75-4467-A0E1-294289EB305F}"/>
    <cellStyle name="Currency 2 2 2 2 5 3 4 2 3" xfId="7715" xr:uid="{C3C7C1B0-991F-40A0-89DB-189632C8DE51}"/>
    <cellStyle name="Currency 2 2 2 2 5 3 4 3" xfId="7717" xr:uid="{DAA521E5-EC8B-42E2-A8E9-B9457C00FF0C}"/>
    <cellStyle name="Currency 2 2 2 2 5 3 4 3 2" xfId="7718" xr:uid="{27D839C1-8FC2-49E3-B7B8-35346C3206D0}"/>
    <cellStyle name="Currency 2 2 2 2 5 3 4 4" xfId="7719" xr:uid="{8E6C8E3B-002E-44BB-AE65-1EDEC81197E3}"/>
    <cellStyle name="Currency 2 2 2 2 5 3 4 5" xfId="7714" xr:uid="{280F3570-7816-49C1-B5E1-2CAC73CA5863}"/>
    <cellStyle name="Currency 2 2 2 2 5 3 4 6" xfId="32909" xr:uid="{4F5613F4-507C-4610-82E6-204C8127F239}"/>
    <cellStyle name="Currency 2 2 2 2 5 3 5" xfId="340" xr:uid="{00000000-0005-0000-0000-00008B010000}"/>
    <cellStyle name="Currency 2 2 2 2 5 3 5 2" xfId="7721" xr:uid="{6B26B629-C2BC-4495-B13B-FAFC246A3E8E}"/>
    <cellStyle name="Currency 2 2 2 2 5 3 5 2 2" xfId="7722" xr:uid="{CF220314-DF5C-415F-A1AF-733F565524DD}"/>
    <cellStyle name="Currency 2 2 2 2 5 3 5 3" xfId="7723" xr:uid="{3A7B208D-A60E-40F7-AB8D-71688EFAC6C8}"/>
    <cellStyle name="Currency 2 2 2 2 5 3 5 4" xfId="7720" xr:uid="{1F56DBCA-8C72-4138-AA90-F4EDFA944356}"/>
    <cellStyle name="Currency 2 2 2 2 5 3 6" xfId="4652" xr:uid="{00000000-0005-0000-0000-00008C010000}"/>
    <cellStyle name="Currency 2 2 2 2 5 3 6 2" xfId="7725" xr:uid="{0E7BEF9D-833D-4430-8FC4-E4DC97F55A13}"/>
    <cellStyle name="Currency 2 2 2 2 5 3 6 2 2" xfId="7726" xr:uid="{2A016110-FE7B-449D-9E82-F17953DEA7BE}"/>
    <cellStyle name="Currency 2 2 2 2 5 3 6 3" xfId="7727" xr:uid="{827B0338-83C8-401A-895F-9DC11F04747F}"/>
    <cellStyle name="Currency 2 2 2 2 5 3 6 4" xfId="7724" xr:uid="{0210BA24-48B6-4C5D-B920-AD783F50C684}"/>
    <cellStyle name="Currency 2 2 2 2 5 3 7" xfId="7728" xr:uid="{C118CDEC-50EA-4789-8E8A-7044A8FAB5A4}"/>
    <cellStyle name="Currency 2 2 2 2 5 3 7 2" xfId="7729" xr:uid="{97B41DD2-F566-4772-AFF6-2E367A3CF051}"/>
    <cellStyle name="Currency 2 2 2 2 5 3 8" xfId="7730" xr:uid="{F36529AF-93DD-45A5-ACEF-70E4A1DAB5D8}"/>
    <cellStyle name="Currency 2 2 2 2 5 3 8 2" xfId="7731" xr:uid="{55942C5D-D87E-4295-8AD2-B43A706092B1}"/>
    <cellStyle name="Currency 2 2 2 2 5 3 9" xfId="7732" xr:uid="{0C539FC7-37F3-44B6-98ED-8166F5EEF663}"/>
    <cellStyle name="Currency 2 2 2 2 5 3 9 2" xfId="7733" xr:uid="{667B6F75-3B76-4050-AFF0-500C8EC45991}"/>
    <cellStyle name="Currency 2 2 2 2 5 4" xfId="341" xr:uid="{00000000-0005-0000-0000-00008D010000}"/>
    <cellStyle name="Currency 2 2 2 2 5 4 2" xfId="4656" xr:uid="{00000000-0005-0000-0000-00008E010000}"/>
    <cellStyle name="Currency 2 2 2 2 5 4 2 2" xfId="7736" xr:uid="{262A38D1-DD31-487A-926F-C744DA66C07C}"/>
    <cellStyle name="Currency 2 2 2 2 5 4 2 3" xfId="7735" xr:uid="{B82BE58E-1943-437A-A9CE-42BF93B378A5}"/>
    <cellStyle name="Currency 2 2 2 2 5 4 3" xfId="7737" xr:uid="{BC285798-9DCD-4790-9EB5-CD15241C4DCB}"/>
    <cellStyle name="Currency 2 2 2 2 5 4 3 2" xfId="7738" xr:uid="{78DF5EB8-481E-4A6B-A826-72E4BA63C7B5}"/>
    <cellStyle name="Currency 2 2 2 2 5 4 4" xfId="7739" xr:uid="{6FCC5783-A43B-41C5-B7D5-28DF536982E1}"/>
    <cellStyle name="Currency 2 2 2 2 5 4 5" xfId="7740" xr:uid="{EF06778D-B484-481D-9457-34E84AF89DC2}"/>
    <cellStyle name="Currency 2 2 2 2 5 4 6" xfId="7734" xr:uid="{A2BC3787-5340-4628-A637-13BD2D573B70}"/>
    <cellStyle name="Currency 2 2 2 2 5 4 7" xfId="32910" xr:uid="{B591202F-FC92-47E1-B98B-AE20CB912DBA}"/>
    <cellStyle name="Currency 2 2 2 2 5 5" xfId="342" xr:uid="{00000000-0005-0000-0000-00008F010000}"/>
    <cellStyle name="Currency 2 2 2 2 5 5 2" xfId="4657" xr:uid="{00000000-0005-0000-0000-000090010000}"/>
    <cellStyle name="Currency 2 2 2 2 5 5 2 2" xfId="7743" xr:uid="{70D52ED3-01F6-43ED-AC58-B91BD2584F4D}"/>
    <cellStyle name="Currency 2 2 2 2 5 5 2 3" xfId="7742" xr:uid="{3887032D-1DC4-4C74-A319-BD2F0D490E99}"/>
    <cellStyle name="Currency 2 2 2 2 5 5 3" xfId="7744" xr:uid="{71873B8E-F0A5-4A98-B708-A015A2F30BD3}"/>
    <cellStyle name="Currency 2 2 2 2 5 5 3 2" xfId="7745" xr:uid="{C85E5A91-493D-4F26-AF02-8CD99C630D2D}"/>
    <cellStyle name="Currency 2 2 2 2 5 5 4" xfId="7746" xr:uid="{85DBA84F-3023-49E1-992D-E82D1D7F7129}"/>
    <cellStyle name="Currency 2 2 2 2 5 5 5" xfId="7741" xr:uid="{1C9B0176-2975-409C-83A6-E5ECDCD28065}"/>
    <cellStyle name="Currency 2 2 2 2 5 5 6" xfId="32911" xr:uid="{2CE8737F-E1DD-445B-B89F-5C6C6BCC9D28}"/>
    <cellStyle name="Currency 2 2 2 2 5 6" xfId="343" xr:uid="{00000000-0005-0000-0000-000091010000}"/>
    <cellStyle name="Currency 2 2 2 2 5 6 2" xfId="4658" xr:uid="{00000000-0005-0000-0000-000092010000}"/>
    <cellStyle name="Currency 2 2 2 2 5 6 2 2" xfId="7749" xr:uid="{72CDF4E7-7DB7-4DD2-A7EE-F15F7D232128}"/>
    <cellStyle name="Currency 2 2 2 2 5 6 2 3" xfId="7748" xr:uid="{0DBBC24C-C77D-4AF0-9E99-01F94D8CAF39}"/>
    <cellStyle name="Currency 2 2 2 2 5 6 3" xfId="7750" xr:uid="{B68E396B-5466-4257-97B9-818AD7C19BCF}"/>
    <cellStyle name="Currency 2 2 2 2 5 6 3 2" xfId="7751" xr:uid="{1050B770-C98A-4A3D-BAA7-A37CD83F2B34}"/>
    <cellStyle name="Currency 2 2 2 2 5 6 4" xfId="7752" xr:uid="{D0B29A60-C116-41E8-8D7F-C650DE6C75E2}"/>
    <cellStyle name="Currency 2 2 2 2 5 6 5" xfId="7747" xr:uid="{C3E896A2-29E8-427D-A596-03B05333EB24}"/>
    <cellStyle name="Currency 2 2 2 2 5 6 6" xfId="32912" xr:uid="{3BA5F1FD-B81D-44D7-8791-41B40D2BE144}"/>
    <cellStyle name="Currency 2 2 2 2 5 7" xfId="344" xr:uid="{00000000-0005-0000-0000-000093010000}"/>
    <cellStyle name="Currency 2 2 2 2 5 7 2" xfId="7754" xr:uid="{4EF967C6-A5EF-4632-8DDE-4A5CD8003510}"/>
    <cellStyle name="Currency 2 2 2 2 5 7 2 2" xfId="7755" xr:uid="{762C81CB-A428-402F-87BA-65DBA5E9DDBD}"/>
    <cellStyle name="Currency 2 2 2 2 5 7 3" xfId="7756" xr:uid="{25FD592B-473E-445F-8479-45E2E6E53712}"/>
    <cellStyle name="Currency 2 2 2 2 5 7 4" xfId="7753" xr:uid="{49700E25-781A-452C-BE65-254AD51DC77E}"/>
    <cellStyle name="Currency 2 2 2 2 5 8" xfId="4647" xr:uid="{00000000-0005-0000-0000-000094010000}"/>
    <cellStyle name="Currency 2 2 2 2 5 8 2" xfId="7758" xr:uid="{1C1EE9A6-E719-495A-9FE6-E3C8AF596D56}"/>
    <cellStyle name="Currency 2 2 2 2 5 8 2 2" xfId="7759" xr:uid="{7C4BACBF-C8F8-481F-B448-0A2B571C806D}"/>
    <cellStyle name="Currency 2 2 2 2 5 8 3" xfId="7760" xr:uid="{D188E0D2-A690-48E4-8A6C-F6AF0891B570}"/>
    <cellStyle name="Currency 2 2 2 2 5 8 4" xfId="7757" xr:uid="{B08994FD-D24F-4784-B6C4-613C9FD8DEF6}"/>
    <cellStyle name="Currency 2 2 2 2 5 9" xfId="7761" xr:uid="{FE56A382-BF0B-4A4C-A56F-E9BA9BA4262C}"/>
    <cellStyle name="Currency 2 2 2 2 5 9 2" xfId="7762" xr:uid="{C4C73DB0-044D-41EC-98E1-46528E2BAFC4}"/>
    <cellStyle name="Currency 2 2 2 2 6" xfId="345" xr:uid="{00000000-0005-0000-0000-000095010000}"/>
    <cellStyle name="Currency 2 2 2 2 6 10" xfId="7764" xr:uid="{4F54CF2A-9905-440F-A330-3D1BD6B3A721}"/>
    <cellStyle name="Currency 2 2 2 2 6 11" xfId="7763" xr:uid="{785692D8-74F9-4F82-8744-9F3C4BD3DE2C}"/>
    <cellStyle name="Currency 2 2 2 2 6 12" xfId="32913" xr:uid="{18593B01-A279-4FF2-B868-7D9ED3701F05}"/>
    <cellStyle name="Currency 2 2 2 2 6 13" xfId="36063" xr:uid="{C143719C-2B56-4C0C-91F4-F7A5F0605DF0}"/>
    <cellStyle name="Currency 2 2 2 2 6 2" xfId="346" xr:uid="{00000000-0005-0000-0000-000096010000}"/>
    <cellStyle name="Currency 2 2 2 2 6 2 2" xfId="4660" xr:uid="{00000000-0005-0000-0000-000097010000}"/>
    <cellStyle name="Currency 2 2 2 2 6 2 2 2" xfId="7767" xr:uid="{3361524E-4413-4815-B2B9-03276E196CD2}"/>
    <cellStyle name="Currency 2 2 2 2 6 2 2 3" xfId="7766" xr:uid="{1F6E529F-BFCD-43E1-A846-8F119D3F4EA3}"/>
    <cellStyle name="Currency 2 2 2 2 6 2 3" xfId="7768" xr:uid="{D4E1EA16-634E-417F-8F76-7133DDFC9EEF}"/>
    <cellStyle name="Currency 2 2 2 2 6 2 3 2" xfId="7769" xr:uid="{59166C7C-5E01-4B2A-9B70-B4B134B9BB60}"/>
    <cellStyle name="Currency 2 2 2 2 6 2 4" xfId="7770" xr:uid="{4A1D410D-F37D-444B-B15C-29D9DCBF3264}"/>
    <cellStyle name="Currency 2 2 2 2 6 2 5" xfId="7765" xr:uid="{6ACC0D90-0597-422E-B2F9-18B46B3C0530}"/>
    <cellStyle name="Currency 2 2 2 2 6 2 6" xfId="32914" xr:uid="{47D17B2A-0631-4479-AFA1-E16954F8EC98}"/>
    <cellStyle name="Currency 2 2 2 2 6 3" xfId="347" xr:uid="{00000000-0005-0000-0000-000098010000}"/>
    <cellStyle name="Currency 2 2 2 2 6 3 2" xfId="4661" xr:uid="{00000000-0005-0000-0000-000099010000}"/>
    <cellStyle name="Currency 2 2 2 2 6 3 2 2" xfId="7773" xr:uid="{F1D01F4F-D350-4E74-98E4-768B504466BD}"/>
    <cellStyle name="Currency 2 2 2 2 6 3 2 3" xfId="7772" xr:uid="{541C8CE8-0A07-4E1B-A219-90A1A4121F4F}"/>
    <cellStyle name="Currency 2 2 2 2 6 3 3" xfId="7774" xr:uid="{9C0F70AF-681A-4F89-81EA-D444FD9CE7F1}"/>
    <cellStyle name="Currency 2 2 2 2 6 3 3 2" xfId="7775" xr:uid="{3057488A-9709-447A-AF09-ED68FA5CE557}"/>
    <cellStyle name="Currency 2 2 2 2 6 3 4" xfId="7776" xr:uid="{2EB38421-D606-42CD-BD37-89A338C1CFC9}"/>
    <cellStyle name="Currency 2 2 2 2 6 3 5" xfId="7771" xr:uid="{5D16FAE4-A757-4BA3-999A-7DB1503BC59E}"/>
    <cellStyle name="Currency 2 2 2 2 6 3 6" xfId="32915" xr:uid="{65AA556F-EEC8-43EC-B327-0D090BEDA46D}"/>
    <cellStyle name="Currency 2 2 2 2 6 4" xfId="348" xr:uid="{00000000-0005-0000-0000-00009A010000}"/>
    <cellStyle name="Currency 2 2 2 2 6 4 2" xfId="4662" xr:uid="{00000000-0005-0000-0000-00009B010000}"/>
    <cellStyle name="Currency 2 2 2 2 6 4 2 2" xfId="7779" xr:uid="{078C067D-AEB8-4B25-B78D-A8A86D984A7C}"/>
    <cellStyle name="Currency 2 2 2 2 6 4 2 3" xfId="7778" xr:uid="{DB564EA2-39FB-4345-8F70-750ABB0C2AC0}"/>
    <cellStyle name="Currency 2 2 2 2 6 4 3" xfId="7780" xr:uid="{294E5096-0DC1-4626-8939-45FE75DBC458}"/>
    <cellStyle name="Currency 2 2 2 2 6 4 3 2" xfId="7781" xr:uid="{2FE0AF3A-8473-4072-8AB9-9CFB99CC9365}"/>
    <cellStyle name="Currency 2 2 2 2 6 4 4" xfId="7782" xr:uid="{8AC45ED6-F39B-4AEB-A4EF-B4551E9FF72C}"/>
    <cellStyle name="Currency 2 2 2 2 6 4 5" xfId="7777" xr:uid="{C32DA54D-B207-4C55-A2E9-E00E658310EA}"/>
    <cellStyle name="Currency 2 2 2 2 6 4 6" xfId="32916" xr:uid="{070EB3DB-5B8F-4A99-9FD1-9C5A69D8DA2A}"/>
    <cellStyle name="Currency 2 2 2 2 6 5" xfId="349" xr:uid="{00000000-0005-0000-0000-00009C010000}"/>
    <cellStyle name="Currency 2 2 2 2 6 5 2" xfId="7784" xr:uid="{F637ABA4-12FB-42AD-8437-DCA5C8021969}"/>
    <cellStyle name="Currency 2 2 2 2 6 5 2 2" xfId="7785" xr:uid="{CADE642A-C629-47FA-B2E8-9F364602D29E}"/>
    <cellStyle name="Currency 2 2 2 2 6 5 3" xfId="7786" xr:uid="{AD878748-1E19-461C-92EE-269C51C86E36}"/>
    <cellStyle name="Currency 2 2 2 2 6 5 4" xfId="7783" xr:uid="{35772368-5034-491E-A6E7-CC1B9DE2CB49}"/>
    <cellStyle name="Currency 2 2 2 2 6 6" xfId="4659" xr:uid="{00000000-0005-0000-0000-00009D010000}"/>
    <cellStyle name="Currency 2 2 2 2 6 6 2" xfId="7788" xr:uid="{0FBCA36A-BD76-42CF-846C-0E61553D950B}"/>
    <cellStyle name="Currency 2 2 2 2 6 6 2 2" xfId="7789" xr:uid="{CE8398D7-E298-4970-A0E5-17A967410B58}"/>
    <cellStyle name="Currency 2 2 2 2 6 6 3" xfId="7790" xr:uid="{B190A81E-03CF-45F1-8E82-87579926EB09}"/>
    <cellStyle name="Currency 2 2 2 2 6 6 4" xfId="7787" xr:uid="{02D45031-3AE5-4C34-91B9-AD552138BCE1}"/>
    <cellStyle name="Currency 2 2 2 2 6 7" xfId="7791" xr:uid="{3258AB26-E8DA-46A3-A8E3-813BEC3496B3}"/>
    <cellStyle name="Currency 2 2 2 2 6 7 2" xfId="7792" xr:uid="{0ABBAA51-7D71-42F6-9C3A-52FC96F5F845}"/>
    <cellStyle name="Currency 2 2 2 2 6 8" xfId="7793" xr:uid="{FC636F4F-C3AF-41E7-91F8-CB8592645F46}"/>
    <cellStyle name="Currency 2 2 2 2 6 8 2" xfId="7794" xr:uid="{D1022B90-1B87-4D6B-90CE-5727552C80AA}"/>
    <cellStyle name="Currency 2 2 2 2 6 9" xfId="7795" xr:uid="{9773E6AE-FDA0-47F0-AF19-6F3072BE30E8}"/>
    <cellStyle name="Currency 2 2 2 2 6 9 2" xfId="7796" xr:uid="{037B62F7-8537-4A67-BEC0-EC8203018D5C}"/>
    <cellStyle name="Currency 2 2 2 2 7" xfId="350" xr:uid="{00000000-0005-0000-0000-00009E010000}"/>
    <cellStyle name="Currency 2 2 2 2 7 10" xfId="7798" xr:uid="{10B93C8C-9902-4123-9E9C-9B77626A1B29}"/>
    <cellStyle name="Currency 2 2 2 2 7 11" xfId="7797" xr:uid="{951F427F-CEAE-42D8-AC96-960F653A3909}"/>
    <cellStyle name="Currency 2 2 2 2 7 12" xfId="32917" xr:uid="{450BFA18-BDB5-4792-99B7-7D214F84925A}"/>
    <cellStyle name="Currency 2 2 2 2 7 13" xfId="36355" xr:uid="{16D0B76F-8CF1-4403-9951-91510F6AD09D}"/>
    <cellStyle name="Currency 2 2 2 2 7 2" xfId="351" xr:uid="{00000000-0005-0000-0000-00009F010000}"/>
    <cellStyle name="Currency 2 2 2 2 7 2 2" xfId="4664" xr:uid="{00000000-0005-0000-0000-0000A0010000}"/>
    <cellStyle name="Currency 2 2 2 2 7 2 2 2" xfId="7801" xr:uid="{4965A01B-67F9-41A2-AA19-CC044A641182}"/>
    <cellStyle name="Currency 2 2 2 2 7 2 2 3" xfId="7800" xr:uid="{C47DB4A3-80EE-4D4C-9B93-27401F7C4F0A}"/>
    <cellStyle name="Currency 2 2 2 2 7 2 3" xfId="7802" xr:uid="{5E6BEBC3-5849-456D-BE09-008B1A07D791}"/>
    <cellStyle name="Currency 2 2 2 2 7 2 3 2" xfId="7803" xr:uid="{92AD3E6C-70AD-4C1D-877D-1AC28ADDD04A}"/>
    <cellStyle name="Currency 2 2 2 2 7 2 4" xfId="7804" xr:uid="{496B4D70-D735-4F0C-B7FC-F5DCE8220E2B}"/>
    <cellStyle name="Currency 2 2 2 2 7 2 5" xfId="7799" xr:uid="{2F65DF2B-F467-4B2A-A2F2-631CC9CE468A}"/>
    <cellStyle name="Currency 2 2 2 2 7 2 6" xfId="32918" xr:uid="{B3953848-ADFA-4B74-A52C-0DA29A429ADA}"/>
    <cellStyle name="Currency 2 2 2 2 7 3" xfId="352" xr:uid="{00000000-0005-0000-0000-0000A1010000}"/>
    <cellStyle name="Currency 2 2 2 2 7 3 2" xfId="4665" xr:uid="{00000000-0005-0000-0000-0000A2010000}"/>
    <cellStyle name="Currency 2 2 2 2 7 3 2 2" xfId="7807" xr:uid="{FC1B8AB1-2089-4272-9B59-C5703EB3256C}"/>
    <cellStyle name="Currency 2 2 2 2 7 3 2 3" xfId="7806" xr:uid="{DB8BDDAD-4ACC-4808-8D3A-8F3606A97189}"/>
    <cellStyle name="Currency 2 2 2 2 7 3 3" xfId="7808" xr:uid="{547EDD52-8B3A-4735-A1AB-02330C7364B6}"/>
    <cellStyle name="Currency 2 2 2 2 7 3 3 2" xfId="7809" xr:uid="{D9706B5B-04A6-473F-B8BF-C01E03B756E9}"/>
    <cellStyle name="Currency 2 2 2 2 7 3 4" xfId="7810" xr:uid="{E9A34D88-F6A3-4A00-A7FE-DBCCAAFB5140}"/>
    <cellStyle name="Currency 2 2 2 2 7 3 5" xfId="7805" xr:uid="{156A144E-134E-4BBE-8350-0E59C963E3FC}"/>
    <cellStyle name="Currency 2 2 2 2 7 3 6" xfId="32919" xr:uid="{3E2575A0-C566-48FF-BEC8-520FAE5F2A33}"/>
    <cellStyle name="Currency 2 2 2 2 7 4" xfId="353" xr:uid="{00000000-0005-0000-0000-0000A3010000}"/>
    <cellStyle name="Currency 2 2 2 2 7 4 2" xfId="4666" xr:uid="{00000000-0005-0000-0000-0000A4010000}"/>
    <cellStyle name="Currency 2 2 2 2 7 4 2 2" xfId="7813" xr:uid="{EA4D0F41-46B1-4AD8-A6E4-72B8A8BEFE40}"/>
    <cellStyle name="Currency 2 2 2 2 7 4 2 3" xfId="7812" xr:uid="{73AE6ACF-24CA-4441-B2CE-84CD022B2C24}"/>
    <cellStyle name="Currency 2 2 2 2 7 4 3" xfId="7814" xr:uid="{21B543FF-85F8-4921-86DF-C55F562F9229}"/>
    <cellStyle name="Currency 2 2 2 2 7 4 3 2" xfId="7815" xr:uid="{1D1FF8E3-534B-41AF-839D-704FBC6AB7CC}"/>
    <cellStyle name="Currency 2 2 2 2 7 4 4" xfId="7816" xr:uid="{E7CD9B34-E432-463C-A6FE-209A22105028}"/>
    <cellStyle name="Currency 2 2 2 2 7 4 5" xfId="7811" xr:uid="{BAA160AD-7F45-4427-BF51-D798EA12F070}"/>
    <cellStyle name="Currency 2 2 2 2 7 4 6" xfId="32920" xr:uid="{95213B3D-5D76-428E-9487-CDDA9B9171AA}"/>
    <cellStyle name="Currency 2 2 2 2 7 5" xfId="354" xr:uid="{00000000-0005-0000-0000-0000A5010000}"/>
    <cellStyle name="Currency 2 2 2 2 7 5 2" xfId="7818" xr:uid="{85CF964E-03F1-453F-BFD3-8729A390DB07}"/>
    <cellStyle name="Currency 2 2 2 2 7 5 2 2" xfId="7819" xr:uid="{D5BFABBC-BFFC-4883-B466-A7259E8B4615}"/>
    <cellStyle name="Currency 2 2 2 2 7 5 3" xfId="7820" xr:uid="{78CEF512-742F-4E3F-8629-35D94EDBF795}"/>
    <cellStyle name="Currency 2 2 2 2 7 5 4" xfId="7817" xr:uid="{DF34572B-8CBC-4A45-965E-0A891151F4A7}"/>
    <cellStyle name="Currency 2 2 2 2 7 6" xfId="4663" xr:uid="{00000000-0005-0000-0000-0000A6010000}"/>
    <cellStyle name="Currency 2 2 2 2 7 6 2" xfId="7822" xr:uid="{C5EBC185-048D-4DD9-BF3C-6883418A5F07}"/>
    <cellStyle name="Currency 2 2 2 2 7 6 2 2" xfId="7823" xr:uid="{992B360A-A68D-43FC-8866-A960E73F2AA8}"/>
    <cellStyle name="Currency 2 2 2 2 7 6 3" xfId="7824" xr:uid="{DFA1B7E3-0682-48B2-A3F8-91B43F96CFD9}"/>
    <cellStyle name="Currency 2 2 2 2 7 6 4" xfId="7821" xr:uid="{0E611E3A-0141-4A43-B816-4E0C53633FAD}"/>
    <cellStyle name="Currency 2 2 2 2 7 7" xfId="7825" xr:uid="{017D69A8-A5D3-4380-B6BA-71F86F074F14}"/>
    <cellStyle name="Currency 2 2 2 2 7 7 2" xfId="7826" xr:uid="{F029F531-2D4A-4A04-96B9-3C9D938919BD}"/>
    <cellStyle name="Currency 2 2 2 2 7 8" xfId="7827" xr:uid="{67EA84C4-49C5-41E7-8475-226224C146BF}"/>
    <cellStyle name="Currency 2 2 2 2 7 8 2" xfId="7828" xr:uid="{C879523E-146F-4D63-8561-44FAA7A7BF70}"/>
    <cellStyle name="Currency 2 2 2 2 7 9" xfId="7829" xr:uid="{513B7660-969A-4E78-8801-A3F3EA566C03}"/>
    <cellStyle name="Currency 2 2 2 2 7 9 2" xfId="7830" xr:uid="{C4B2D300-8B33-4A41-8F20-D6EDC3F4F7EE}"/>
    <cellStyle name="Currency 2 2 2 2 8" xfId="355" xr:uid="{00000000-0005-0000-0000-0000A7010000}"/>
    <cellStyle name="Currency 2 2 2 2 8 2" xfId="4667" xr:uid="{00000000-0005-0000-0000-0000A8010000}"/>
    <cellStyle name="Currency 2 2 2 2 8 2 2" xfId="7833" xr:uid="{FDB3CFC5-C7C6-486E-8F57-1E8B27866423}"/>
    <cellStyle name="Currency 2 2 2 2 8 2 3" xfId="7832" xr:uid="{1D277AB8-B86B-4666-805B-811C83B5BC72}"/>
    <cellStyle name="Currency 2 2 2 2 8 3" xfId="7834" xr:uid="{7976AD16-4BBD-498F-B396-FC2584560FC8}"/>
    <cellStyle name="Currency 2 2 2 2 8 3 2" xfId="7835" xr:uid="{65EAD493-11E6-4D82-A26C-108667229597}"/>
    <cellStyle name="Currency 2 2 2 2 8 4" xfId="7836" xr:uid="{ED83A841-2FEE-4FDA-B662-3F6AC25988AA}"/>
    <cellStyle name="Currency 2 2 2 2 8 5" xfId="7837" xr:uid="{9BFB306D-D795-46D6-962C-55E72CB92B16}"/>
    <cellStyle name="Currency 2 2 2 2 8 6" xfId="7831" xr:uid="{47297867-1C59-4BFA-BF69-BFBAE4AF9213}"/>
    <cellStyle name="Currency 2 2 2 2 8 7" xfId="32921" xr:uid="{0903717C-A728-4BB6-9BD6-A833D260D186}"/>
    <cellStyle name="Currency 2 2 2 2 9" xfId="356" xr:uid="{00000000-0005-0000-0000-0000A9010000}"/>
    <cellStyle name="Currency 2 2 2 2 9 2" xfId="4668" xr:uid="{00000000-0005-0000-0000-0000AA010000}"/>
    <cellStyle name="Currency 2 2 2 2 9 2 2" xfId="7840" xr:uid="{39DE3E00-FE3C-4DBB-BB8D-C11301B0CEDC}"/>
    <cellStyle name="Currency 2 2 2 2 9 2 3" xfId="7839" xr:uid="{72E67FE6-67DB-49BD-8FE6-971569A701AC}"/>
    <cellStyle name="Currency 2 2 2 2 9 3" xfId="7841" xr:uid="{15C18DE5-429F-4005-9F7A-508EA3A6D68E}"/>
    <cellStyle name="Currency 2 2 2 2 9 3 2" xfId="7842" xr:uid="{E9EA923B-E9A3-4D7A-A0D4-5A4EED6B2732}"/>
    <cellStyle name="Currency 2 2 2 2 9 4" xfId="7843" xr:uid="{FBD2D9B7-582F-4E5B-8002-109DF225AAA6}"/>
    <cellStyle name="Currency 2 2 2 2 9 5" xfId="7838" xr:uid="{D24733F1-0129-41CA-8EDF-1F2814B570EE}"/>
    <cellStyle name="Currency 2 2 2 2 9 6" xfId="32922" xr:uid="{A36D809A-9F3A-4D4E-8F37-310FD4F7FED2}"/>
    <cellStyle name="Currency 2 2 2 20" xfId="35767" xr:uid="{7C82FBCA-4375-406E-A10E-28FAD2781EFA}"/>
    <cellStyle name="Currency 2 2 2 3" xfId="357" xr:uid="{00000000-0005-0000-0000-0000AB010000}"/>
    <cellStyle name="Currency 2 2 2 3 10" xfId="7845" xr:uid="{040B2A71-745A-4667-9F5F-CC21E8DBE3C9}"/>
    <cellStyle name="Currency 2 2 2 3 10 2" xfId="7846" xr:uid="{FA11E2C5-ECF1-40FF-BC32-195C42F28FB6}"/>
    <cellStyle name="Currency 2 2 2 3 11" xfId="7847" xr:uid="{42FEE03B-6C7B-4C1D-ACE7-7E1176BC67B0}"/>
    <cellStyle name="Currency 2 2 2 3 11 2" xfId="7848" xr:uid="{FE076239-F0F9-45B0-BA7F-ED939E2ABA03}"/>
    <cellStyle name="Currency 2 2 2 3 12" xfId="7849" xr:uid="{6F7FCBAA-04DB-4468-AD22-9F7F68F342EF}"/>
    <cellStyle name="Currency 2 2 2 3 13" xfId="7844" xr:uid="{CF21BC43-DC44-4FAB-8CDA-D75F85790BEE}"/>
    <cellStyle name="Currency 2 2 2 3 14" xfId="32923" xr:uid="{FB15BE74-D3C2-4F98-9F8C-B16A36A87F00}"/>
    <cellStyle name="Currency 2 2 2 3 15" xfId="35773" xr:uid="{9D2107D9-EAE0-4010-9056-EAFE39E7914C}"/>
    <cellStyle name="Currency 2 2 2 3 2" xfId="358" xr:uid="{00000000-0005-0000-0000-0000AC010000}"/>
    <cellStyle name="Currency 2 2 2 3 2 10" xfId="7851" xr:uid="{03BED04C-543D-4454-8066-35768FC7EA0C}"/>
    <cellStyle name="Currency 2 2 2 3 2 11" xfId="7850" xr:uid="{9DCF8A85-5436-4B39-B8D6-EB59007BFADE}"/>
    <cellStyle name="Currency 2 2 2 3 2 12" xfId="32924" xr:uid="{3850386C-1AC5-4FE5-9D67-F13229850C3A}"/>
    <cellStyle name="Currency 2 2 2 3 2 13" xfId="36059" xr:uid="{A31171BF-AA24-473F-BFF7-ADCDF7D3FFA5}"/>
    <cellStyle name="Currency 2 2 2 3 2 2" xfId="359" xr:uid="{00000000-0005-0000-0000-0000AD010000}"/>
    <cellStyle name="Currency 2 2 2 3 2 2 2" xfId="4671" xr:uid="{00000000-0005-0000-0000-0000AE010000}"/>
    <cellStyle name="Currency 2 2 2 3 2 2 2 2" xfId="7854" xr:uid="{666B951D-41F3-4F73-9517-4A718B63C448}"/>
    <cellStyle name="Currency 2 2 2 3 2 2 2 3" xfId="7853" xr:uid="{F3555995-4AE8-44E6-BBEE-7ED9D2B6049D}"/>
    <cellStyle name="Currency 2 2 2 3 2 2 3" xfId="7855" xr:uid="{7B74EC20-0B85-4EAB-9688-D481BFC2EA39}"/>
    <cellStyle name="Currency 2 2 2 3 2 2 3 2" xfId="7856" xr:uid="{3B8C7EF6-4418-4E43-95CF-F63C4D872624}"/>
    <cellStyle name="Currency 2 2 2 3 2 2 4" xfId="7857" xr:uid="{63991E29-7B71-48BB-8602-B914E4F8B8C6}"/>
    <cellStyle name="Currency 2 2 2 3 2 2 5" xfId="7852" xr:uid="{93A450FD-BDD4-40CC-998B-FFB60360AED7}"/>
    <cellStyle name="Currency 2 2 2 3 2 2 6" xfId="32925" xr:uid="{A51DA3AD-686D-4F7C-B487-13995B19F6F5}"/>
    <cellStyle name="Currency 2 2 2 3 2 3" xfId="360" xr:uid="{00000000-0005-0000-0000-0000AF010000}"/>
    <cellStyle name="Currency 2 2 2 3 2 3 2" xfId="4672" xr:uid="{00000000-0005-0000-0000-0000B0010000}"/>
    <cellStyle name="Currency 2 2 2 3 2 3 2 2" xfId="7860" xr:uid="{6CDEA968-C698-4181-AF97-CB92C3582FB4}"/>
    <cellStyle name="Currency 2 2 2 3 2 3 2 3" xfId="7859" xr:uid="{4DFE26B4-7BA9-475C-BF11-C5A9555F30C9}"/>
    <cellStyle name="Currency 2 2 2 3 2 3 3" xfId="7861" xr:uid="{F61AC08D-AECC-47D3-89E8-1D460595A3BB}"/>
    <cellStyle name="Currency 2 2 2 3 2 3 3 2" xfId="7862" xr:uid="{04768474-2D6B-4255-A9F1-B74E4136D743}"/>
    <cellStyle name="Currency 2 2 2 3 2 3 4" xfId="7863" xr:uid="{BD3D05A1-03BE-475F-92AB-93455C3E41AA}"/>
    <cellStyle name="Currency 2 2 2 3 2 3 5" xfId="7858" xr:uid="{60DCD646-F9F4-4BAE-96B3-2CBC018F9D1D}"/>
    <cellStyle name="Currency 2 2 2 3 2 3 6" xfId="32926" xr:uid="{BF9262C1-B062-4085-B69B-8B5D3EEEAC0F}"/>
    <cellStyle name="Currency 2 2 2 3 2 4" xfId="361" xr:uid="{00000000-0005-0000-0000-0000B1010000}"/>
    <cellStyle name="Currency 2 2 2 3 2 4 2" xfId="4673" xr:uid="{00000000-0005-0000-0000-0000B2010000}"/>
    <cellStyle name="Currency 2 2 2 3 2 4 2 2" xfId="7866" xr:uid="{A803CE51-425D-426D-9725-34E968D09377}"/>
    <cellStyle name="Currency 2 2 2 3 2 4 2 3" xfId="7865" xr:uid="{3687C918-C032-4396-871E-B364E77E51B3}"/>
    <cellStyle name="Currency 2 2 2 3 2 4 3" xfId="7867" xr:uid="{5BC11FC2-3FD6-496A-9410-A87AB0F08D09}"/>
    <cellStyle name="Currency 2 2 2 3 2 4 3 2" xfId="7868" xr:uid="{1A822C8C-3840-4156-A11F-AD1F521FE2A9}"/>
    <cellStyle name="Currency 2 2 2 3 2 4 4" xfId="7869" xr:uid="{B8B5DEED-77D9-4622-A5CA-C54452A4F138}"/>
    <cellStyle name="Currency 2 2 2 3 2 4 5" xfId="7864" xr:uid="{E09FFFCC-C4B0-4BAD-9E32-1393EBC2162F}"/>
    <cellStyle name="Currency 2 2 2 3 2 4 6" xfId="32927" xr:uid="{38D46149-A53B-4A5E-A924-ACA8B96D0EAA}"/>
    <cellStyle name="Currency 2 2 2 3 2 5" xfId="362" xr:uid="{00000000-0005-0000-0000-0000B3010000}"/>
    <cellStyle name="Currency 2 2 2 3 2 5 2" xfId="7871" xr:uid="{6FF61D0B-9A16-4750-B177-7966E4389EFF}"/>
    <cellStyle name="Currency 2 2 2 3 2 5 2 2" xfId="7872" xr:uid="{A6960550-7B4E-465C-9974-4B9FC1874AF8}"/>
    <cellStyle name="Currency 2 2 2 3 2 5 3" xfId="7873" xr:uid="{31C0904E-873A-4E17-A4FC-1A6687A3125A}"/>
    <cellStyle name="Currency 2 2 2 3 2 5 4" xfId="7870" xr:uid="{46FD6630-B1EE-4C92-8BB7-34DA5C4750F0}"/>
    <cellStyle name="Currency 2 2 2 3 2 6" xfId="4670" xr:uid="{00000000-0005-0000-0000-0000B4010000}"/>
    <cellStyle name="Currency 2 2 2 3 2 6 2" xfId="7875" xr:uid="{2C4BEDF2-F213-4FF7-B5BB-32F32B3B0C5E}"/>
    <cellStyle name="Currency 2 2 2 3 2 6 2 2" xfId="7876" xr:uid="{35856A21-4D94-4990-B363-D69E4000FA62}"/>
    <cellStyle name="Currency 2 2 2 3 2 6 3" xfId="7877" xr:uid="{824084BE-6FA5-4287-AA20-8193C8F2DE70}"/>
    <cellStyle name="Currency 2 2 2 3 2 6 4" xfId="7874" xr:uid="{FD792BD0-3158-456C-A309-F53A4B8E397A}"/>
    <cellStyle name="Currency 2 2 2 3 2 7" xfId="7878" xr:uid="{3012E449-74F0-4E41-B2C4-B79C12785ABE}"/>
    <cellStyle name="Currency 2 2 2 3 2 7 2" xfId="7879" xr:uid="{DB452A44-9513-473D-8C9E-DB789B444EF1}"/>
    <cellStyle name="Currency 2 2 2 3 2 8" xfId="7880" xr:uid="{47631F6A-6ED4-4E8C-A151-12B6CBAB0746}"/>
    <cellStyle name="Currency 2 2 2 3 2 8 2" xfId="7881" xr:uid="{CE7ADBBE-3D66-462D-BF09-CD39093DA0AF}"/>
    <cellStyle name="Currency 2 2 2 3 2 9" xfId="7882" xr:uid="{579A7E84-F1CD-4646-8C40-E1CE21721FEC}"/>
    <cellStyle name="Currency 2 2 2 3 2 9 2" xfId="7883" xr:uid="{BCA9124F-8821-4668-8DA4-7E2F89829CFE}"/>
    <cellStyle name="Currency 2 2 2 3 3" xfId="363" xr:uid="{00000000-0005-0000-0000-0000B5010000}"/>
    <cellStyle name="Currency 2 2 2 3 3 10" xfId="7885" xr:uid="{90564575-C955-4043-9D00-9A95A04D7C5F}"/>
    <cellStyle name="Currency 2 2 2 3 3 11" xfId="7884" xr:uid="{09E8646C-0AA8-45F8-9BB2-B3E581EABC41}"/>
    <cellStyle name="Currency 2 2 2 3 3 12" xfId="32928" xr:uid="{775C71B7-C7A3-4B3C-9E1E-B53D34ABFDA4}"/>
    <cellStyle name="Currency 2 2 2 3 3 13" xfId="36360" xr:uid="{11962E4B-0B1C-4481-B1F0-4F8B604B47F8}"/>
    <cellStyle name="Currency 2 2 2 3 3 2" xfId="364" xr:uid="{00000000-0005-0000-0000-0000B6010000}"/>
    <cellStyle name="Currency 2 2 2 3 3 2 2" xfId="4675" xr:uid="{00000000-0005-0000-0000-0000B7010000}"/>
    <cellStyle name="Currency 2 2 2 3 3 2 2 2" xfId="7888" xr:uid="{AE1C5F40-509F-4FDF-9FA7-F1482028ED1C}"/>
    <cellStyle name="Currency 2 2 2 3 3 2 2 3" xfId="7887" xr:uid="{12954566-73E0-4C1F-BAA5-CE4076060E1F}"/>
    <cellStyle name="Currency 2 2 2 3 3 2 3" xfId="7889" xr:uid="{A5C5A003-8D75-44AB-977D-1508B771CF91}"/>
    <cellStyle name="Currency 2 2 2 3 3 2 3 2" xfId="7890" xr:uid="{F5FCD998-ABB1-419F-B588-FB84B9DC1A90}"/>
    <cellStyle name="Currency 2 2 2 3 3 2 4" xfId="7891" xr:uid="{17D98F4C-9379-423B-B171-69ECF18FCED2}"/>
    <cellStyle name="Currency 2 2 2 3 3 2 5" xfId="7886" xr:uid="{ABC33227-95DC-46FC-8110-43DAFA374918}"/>
    <cellStyle name="Currency 2 2 2 3 3 2 6" xfId="32929" xr:uid="{D98D7448-5347-41E4-8C9B-BEB8AD6FB7D3}"/>
    <cellStyle name="Currency 2 2 2 3 3 3" xfId="365" xr:uid="{00000000-0005-0000-0000-0000B8010000}"/>
    <cellStyle name="Currency 2 2 2 3 3 3 2" xfId="4676" xr:uid="{00000000-0005-0000-0000-0000B9010000}"/>
    <cellStyle name="Currency 2 2 2 3 3 3 2 2" xfId="7894" xr:uid="{0D086896-1DAB-4DA9-BAC1-3DC613C3CBF5}"/>
    <cellStyle name="Currency 2 2 2 3 3 3 2 3" xfId="7893" xr:uid="{A46951DD-3D05-49F8-AA4E-4C57E3AE7F3B}"/>
    <cellStyle name="Currency 2 2 2 3 3 3 3" xfId="7895" xr:uid="{C69BC026-2BB3-4BD2-8F89-42ABAA0391B6}"/>
    <cellStyle name="Currency 2 2 2 3 3 3 3 2" xfId="7896" xr:uid="{3B24C1DE-C7A4-461D-B240-C121A5C30820}"/>
    <cellStyle name="Currency 2 2 2 3 3 3 4" xfId="7897" xr:uid="{4DF6CF1E-8C62-4C81-9BCF-9C1B22F5613D}"/>
    <cellStyle name="Currency 2 2 2 3 3 3 5" xfId="7892" xr:uid="{6B122CA2-8057-4020-A031-FC0E5DE6B7DD}"/>
    <cellStyle name="Currency 2 2 2 3 3 3 6" xfId="32930" xr:uid="{29E6D034-EE95-4691-B822-9F27A2341474}"/>
    <cellStyle name="Currency 2 2 2 3 3 4" xfId="366" xr:uid="{00000000-0005-0000-0000-0000BA010000}"/>
    <cellStyle name="Currency 2 2 2 3 3 4 2" xfId="4677" xr:uid="{00000000-0005-0000-0000-0000BB010000}"/>
    <cellStyle name="Currency 2 2 2 3 3 4 2 2" xfId="7900" xr:uid="{28AE4D9A-C81D-4515-9CBC-CC597282BDBE}"/>
    <cellStyle name="Currency 2 2 2 3 3 4 2 3" xfId="7899" xr:uid="{EF188251-0802-432B-8639-24375DC25243}"/>
    <cellStyle name="Currency 2 2 2 3 3 4 3" xfId="7901" xr:uid="{69DCFC68-1BAB-454D-B82A-FE72004ED3ED}"/>
    <cellStyle name="Currency 2 2 2 3 3 4 3 2" xfId="7902" xr:uid="{2FD195F1-ACA1-4AC5-A618-4F90CC3460B2}"/>
    <cellStyle name="Currency 2 2 2 3 3 4 4" xfId="7903" xr:uid="{C25A9BA5-CC6E-463A-8C76-13CF1F92C948}"/>
    <cellStyle name="Currency 2 2 2 3 3 4 5" xfId="7898" xr:uid="{E86A8062-283D-4166-8BB9-42753DFF864B}"/>
    <cellStyle name="Currency 2 2 2 3 3 4 6" xfId="32931" xr:uid="{9623C434-7C72-4EEA-AED1-404DA9C71AA5}"/>
    <cellStyle name="Currency 2 2 2 3 3 5" xfId="367" xr:uid="{00000000-0005-0000-0000-0000BC010000}"/>
    <cellStyle name="Currency 2 2 2 3 3 5 2" xfId="7905" xr:uid="{268746B6-E0DF-4372-B42A-F783653F7BD0}"/>
    <cellStyle name="Currency 2 2 2 3 3 5 2 2" xfId="7906" xr:uid="{85380EB3-C828-4CE8-97B6-248CBFA17B34}"/>
    <cellStyle name="Currency 2 2 2 3 3 5 3" xfId="7907" xr:uid="{72B93EA6-1260-4704-9CAE-038FD5DD6ED2}"/>
    <cellStyle name="Currency 2 2 2 3 3 5 4" xfId="7904" xr:uid="{23CB0574-9FB7-4626-9F84-A77629D69A3B}"/>
    <cellStyle name="Currency 2 2 2 3 3 6" xfId="4674" xr:uid="{00000000-0005-0000-0000-0000BD010000}"/>
    <cellStyle name="Currency 2 2 2 3 3 6 2" xfId="7909" xr:uid="{AABB8971-1CA7-4C92-938E-AFEAC7281506}"/>
    <cellStyle name="Currency 2 2 2 3 3 6 2 2" xfId="7910" xr:uid="{DB01028C-D620-4B75-BE2D-6DCABC8191FF}"/>
    <cellStyle name="Currency 2 2 2 3 3 6 3" xfId="7911" xr:uid="{5AEFADC4-ED95-4A71-8439-FACF904F61CD}"/>
    <cellStyle name="Currency 2 2 2 3 3 6 4" xfId="7908" xr:uid="{8B3AB864-F8DE-4AB6-8E08-B309A550A3E2}"/>
    <cellStyle name="Currency 2 2 2 3 3 7" xfId="7912" xr:uid="{24A22F3F-84EE-47C0-8C0E-C79978391FE1}"/>
    <cellStyle name="Currency 2 2 2 3 3 7 2" xfId="7913" xr:uid="{2D18BEFF-6508-43C1-92AB-ACC93EF83D4E}"/>
    <cellStyle name="Currency 2 2 2 3 3 8" xfId="7914" xr:uid="{BDC2D773-52FA-430E-9A50-9A89C0B31BF4}"/>
    <cellStyle name="Currency 2 2 2 3 3 8 2" xfId="7915" xr:uid="{786A6FC5-DD61-4D18-8B89-5FBD098BF5A7}"/>
    <cellStyle name="Currency 2 2 2 3 3 9" xfId="7916" xr:uid="{E3635868-4ADB-42FC-9294-30F1B9084D47}"/>
    <cellStyle name="Currency 2 2 2 3 3 9 2" xfId="7917" xr:uid="{3E60939B-32AA-4C5A-8ABD-427195FE83C2}"/>
    <cellStyle name="Currency 2 2 2 3 4" xfId="368" xr:uid="{00000000-0005-0000-0000-0000BE010000}"/>
    <cellStyle name="Currency 2 2 2 3 4 2" xfId="4678" xr:uid="{00000000-0005-0000-0000-0000BF010000}"/>
    <cellStyle name="Currency 2 2 2 3 4 2 2" xfId="7920" xr:uid="{B1CD5FAA-DD81-43C2-8CA1-5EE5D5312205}"/>
    <cellStyle name="Currency 2 2 2 3 4 2 3" xfId="7919" xr:uid="{5BB9A27D-099F-4C38-85E8-AEA6F156EBA2}"/>
    <cellStyle name="Currency 2 2 2 3 4 3" xfId="7921" xr:uid="{5F7EDE25-7D63-4A54-A0A4-00E19CAFABF3}"/>
    <cellStyle name="Currency 2 2 2 3 4 3 2" xfId="7922" xr:uid="{EE179F7A-C79E-4A1C-AA60-CC0EFEA8C7A6}"/>
    <cellStyle name="Currency 2 2 2 3 4 4" xfId="7923" xr:uid="{DFB3050D-27E4-4836-BC3C-D57C231E8F69}"/>
    <cellStyle name="Currency 2 2 2 3 4 5" xfId="7924" xr:uid="{15DD82F5-7696-4EBC-8675-A087AEFF18EF}"/>
    <cellStyle name="Currency 2 2 2 3 4 6" xfId="7918" xr:uid="{B24A98A2-96B7-40A0-BDF1-562E258B1D99}"/>
    <cellStyle name="Currency 2 2 2 3 4 7" xfId="32932" xr:uid="{BCC68357-D202-443B-87D4-E7EDB4D426FE}"/>
    <cellStyle name="Currency 2 2 2 3 5" xfId="369" xr:uid="{00000000-0005-0000-0000-0000C0010000}"/>
    <cellStyle name="Currency 2 2 2 3 5 2" xfId="4679" xr:uid="{00000000-0005-0000-0000-0000C1010000}"/>
    <cellStyle name="Currency 2 2 2 3 5 2 2" xfId="7927" xr:uid="{347DE0A1-F3D7-4293-B66E-B65F718D2B5D}"/>
    <cellStyle name="Currency 2 2 2 3 5 2 3" xfId="7926" xr:uid="{F07464E2-D4A3-4C41-B9F2-E7A3AE0F149C}"/>
    <cellStyle name="Currency 2 2 2 3 5 3" xfId="7928" xr:uid="{4EA0096C-929D-4579-A682-BB3438C5FD95}"/>
    <cellStyle name="Currency 2 2 2 3 5 3 2" xfId="7929" xr:uid="{4684FC91-7076-44A3-BE63-10CE982EF174}"/>
    <cellStyle name="Currency 2 2 2 3 5 4" xfId="7930" xr:uid="{E4FD31E9-58E1-4290-9D42-A2DBD3FA9305}"/>
    <cellStyle name="Currency 2 2 2 3 5 5" xfId="7925" xr:uid="{408A7FBD-A449-44E1-A4A1-6AF747011809}"/>
    <cellStyle name="Currency 2 2 2 3 5 6" xfId="32933" xr:uid="{568BB6D1-1217-48AC-8076-92B92F3D9913}"/>
    <cellStyle name="Currency 2 2 2 3 6" xfId="370" xr:uid="{00000000-0005-0000-0000-0000C2010000}"/>
    <cellStyle name="Currency 2 2 2 3 6 2" xfId="4680" xr:uid="{00000000-0005-0000-0000-0000C3010000}"/>
    <cellStyle name="Currency 2 2 2 3 6 2 2" xfId="7933" xr:uid="{8638063D-094B-4B40-80DB-C0B984BCA9AB}"/>
    <cellStyle name="Currency 2 2 2 3 6 2 3" xfId="7932" xr:uid="{6CFDCA08-3F9F-45DA-91F7-2159861143D7}"/>
    <cellStyle name="Currency 2 2 2 3 6 3" xfId="7934" xr:uid="{3B1552FB-320D-41EE-BE36-AC5DCEFE2073}"/>
    <cellStyle name="Currency 2 2 2 3 6 3 2" xfId="7935" xr:uid="{E0C4614F-1C6C-4DD6-B992-BD6CE472C3BF}"/>
    <cellStyle name="Currency 2 2 2 3 6 4" xfId="7936" xr:uid="{2EEC55FE-2A12-45EB-A473-AEDDB00FD248}"/>
    <cellStyle name="Currency 2 2 2 3 6 5" xfId="7931" xr:uid="{1E4E8A80-33DF-45B5-ADAE-3D397CA14136}"/>
    <cellStyle name="Currency 2 2 2 3 6 6" xfId="32934" xr:uid="{DDA6D843-F04A-4DED-B768-DADE534A5E6A}"/>
    <cellStyle name="Currency 2 2 2 3 7" xfId="371" xr:uid="{00000000-0005-0000-0000-0000C4010000}"/>
    <cellStyle name="Currency 2 2 2 3 7 2" xfId="7938" xr:uid="{29A30DDE-F226-468D-B437-403C299C0DDA}"/>
    <cellStyle name="Currency 2 2 2 3 7 2 2" xfId="7939" xr:uid="{81433AF6-0EBE-4CDF-A2D4-83C187BCFF02}"/>
    <cellStyle name="Currency 2 2 2 3 7 3" xfId="7940" xr:uid="{2F8CA683-0397-4244-BD81-7C5F4CE31D6C}"/>
    <cellStyle name="Currency 2 2 2 3 7 4" xfId="7937" xr:uid="{17322B64-005C-430D-9AA3-41FBBD36AF92}"/>
    <cellStyle name="Currency 2 2 2 3 8" xfId="4669" xr:uid="{00000000-0005-0000-0000-0000C5010000}"/>
    <cellStyle name="Currency 2 2 2 3 8 2" xfId="7942" xr:uid="{60C35D0F-AAC3-43B5-A6FD-53E15E6067BC}"/>
    <cellStyle name="Currency 2 2 2 3 8 2 2" xfId="7943" xr:uid="{2F273FB9-3F84-4359-B496-6B92FDB6D2C6}"/>
    <cellStyle name="Currency 2 2 2 3 8 3" xfId="7944" xr:uid="{36FFBBF4-0226-4D2A-8642-256FF0BB8A28}"/>
    <cellStyle name="Currency 2 2 2 3 8 4" xfId="7941" xr:uid="{EFA11BE4-86F0-42E0-AF15-2096ADA53994}"/>
    <cellStyle name="Currency 2 2 2 3 9" xfId="7945" xr:uid="{D6236A86-D20D-432D-8628-D5A23F5A5157}"/>
    <cellStyle name="Currency 2 2 2 3 9 2" xfId="7946" xr:uid="{2BDC3AB2-B73C-480D-9F9B-FE69775B0759}"/>
    <cellStyle name="Currency 2 2 2 4" xfId="372" xr:uid="{00000000-0005-0000-0000-0000C6010000}"/>
    <cellStyle name="Currency 2 2 2 4 10" xfId="7948" xr:uid="{665CC787-D37D-4607-998D-4DFEB1C5E314}"/>
    <cellStyle name="Currency 2 2 2 4 10 2" xfId="7949" xr:uid="{F730622F-97E4-486B-8270-D9433EB6135A}"/>
    <cellStyle name="Currency 2 2 2 4 11" xfId="7950" xr:uid="{63533E03-BA8D-4DC4-90B5-86D4DF433185}"/>
    <cellStyle name="Currency 2 2 2 4 11 2" xfId="7951" xr:uid="{016A92B3-7024-4C41-8361-B53EA1BC1DC7}"/>
    <cellStyle name="Currency 2 2 2 4 12" xfId="7952" xr:uid="{CD51B9EB-2939-4C5B-BC01-DCFE1B89105F}"/>
    <cellStyle name="Currency 2 2 2 4 13" xfId="7947" xr:uid="{A7D03AF4-EBFB-4EA8-ADBE-33DCBC1CB3E6}"/>
    <cellStyle name="Currency 2 2 2 4 14" xfId="32935" xr:uid="{46C31B9D-9F29-4EC5-8B31-EED364995905}"/>
    <cellStyle name="Currency 2 2 2 4 15" xfId="35774" xr:uid="{A0E0EF9F-6E1C-46CE-9FCE-A2A6D81AA3C4}"/>
    <cellStyle name="Currency 2 2 2 4 2" xfId="373" xr:uid="{00000000-0005-0000-0000-0000C7010000}"/>
    <cellStyle name="Currency 2 2 2 4 2 10" xfId="7954" xr:uid="{AF0844D0-5123-445A-9A67-1AE45D8531B4}"/>
    <cellStyle name="Currency 2 2 2 4 2 11" xfId="7953" xr:uid="{1AB782F6-B096-4188-843D-DFCB1CC7B38E}"/>
    <cellStyle name="Currency 2 2 2 4 2 12" xfId="32936" xr:uid="{8C1C4B68-B7F5-4C3C-A588-942542C22CFD}"/>
    <cellStyle name="Currency 2 2 2 4 2 13" xfId="36058" xr:uid="{190A39DA-F6CF-49B6-A577-EA66A6952EEB}"/>
    <cellStyle name="Currency 2 2 2 4 2 2" xfId="374" xr:uid="{00000000-0005-0000-0000-0000C8010000}"/>
    <cellStyle name="Currency 2 2 2 4 2 2 2" xfId="4683" xr:uid="{00000000-0005-0000-0000-0000C9010000}"/>
    <cellStyle name="Currency 2 2 2 4 2 2 2 2" xfId="7957" xr:uid="{7FD5CFFC-071B-4313-9BE1-3F4BA1AC504D}"/>
    <cellStyle name="Currency 2 2 2 4 2 2 2 3" xfId="7956" xr:uid="{61755953-DEF1-4A65-B77C-0E768125F804}"/>
    <cellStyle name="Currency 2 2 2 4 2 2 3" xfId="7958" xr:uid="{7F36A109-F07C-4EB5-9DE1-ECB5A0E048CC}"/>
    <cellStyle name="Currency 2 2 2 4 2 2 3 2" xfId="7959" xr:uid="{CF9B2BC9-E575-4930-90E0-1F6412618F4D}"/>
    <cellStyle name="Currency 2 2 2 4 2 2 4" xfId="7960" xr:uid="{BCA668D0-107E-4343-BA00-D8E25FCC73C0}"/>
    <cellStyle name="Currency 2 2 2 4 2 2 5" xfId="7955" xr:uid="{AAA33A39-0B71-4A85-B280-4D71852452BD}"/>
    <cellStyle name="Currency 2 2 2 4 2 2 6" xfId="32937" xr:uid="{8E1DB6AD-FF7D-4039-8E8D-3CD16E731BCE}"/>
    <cellStyle name="Currency 2 2 2 4 2 3" xfId="375" xr:uid="{00000000-0005-0000-0000-0000CA010000}"/>
    <cellStyle name="Currency 2 2 2 4 2 3 2" xfId="4684" xr:uid="{00000000-0005-0000-0000-0000CB010000}"/>
    <cellStyle name="Currency 2 2 2 4 2 3 2 2" xfId="7963" xr:uid="{32135DF5-0F6D-447C-AEBF-E7B5FF49C69B}"/>
    <cellStyle name="Currency 2 2 2 4 2 3 2 3" xfId="7962" xr:uid="{6218E1AE-575E-4E86-AD47-18CC121D578B}"/>
    <cellStyle name="Currency 2 2 2 4 2 3 3" xfId="7964" xr:uid="{47142A6B-A75D-4A1F-B802-A5072B86F44F}"/>
    <cellStyle name="Currency 2 2 2 4 2 3 3 2" xfId="7965" xr:uid="{9B63E831-2777-478A-9CCA-A78F084AFAFD}"/>
    <cellStyle name="Currency 2 2 2 4 2 3 4" xfId="7966" xr:uid="{B390D084-8AB6-4342-9776-F12BE6F2DD01}"/>
    <cellStyle name="Currency 2 2 2 4 2 3 5" xfId="7961" xr:uid="{3347F0DF-459F-4BD5-AEC3-6D0A0740A2DD}"/>
    <cellStyle name="Currency 2 2 2 4 2 3 6" xfId="32938" xr:uid="{EBBD2371-E3EB-4090-B0C5-B522FA14C838}"/>
    <cellStyle name="Currency 2 2 2 4 2 4" xfId="376" xr:uid="{00000000-0005-0000-0000-0000CC010000}"/>
    <cellStyle name="Currency 2 2 2 4 2 4 2" xfId="4685" xr:uid="{00000000-0005-0000-0000-0000CD010000}"/>
    <cellStyle name="Currency 2 2 2 4 2 4 2 2" xfId="7969" xr:uid="{94D310CA-FFBE-460B-81ED-752CECE23211}"/>
    <cellStyle name="Currency 2 2 2 4 2 4 2 3" xfId="7968" xr:uid="{7B86B0AC-9C67-4543-AA8F-4DD72AC6F35D}"/>
    <cellStyle name="Currency 2 2 2 4 2 4 3" xfId="7970" xr:uid="{28EC513F-2E48-4B29-940C-BA2F61046D7E}"/>
    <cellStyle name="Currency 2 2 2 4 2 4 3 2" xfId="7971" xr:uid="{2D493B0B-7755-4455-B70B-E63C7BE90396}"/>
    <cellStyle name="Currency 2 2 2 4 2 4 4" xfId="7972" xr:uid="{5F5AC203-12CE-4CD0-91C1-4F2ADD82CEFB}"/>
    <cellStyle name="Currency 2 2 2 4 2 4 5" xfId="7967" xr:uid="{1A5F4F7E-86A9-43C0-B0C0-A56217E3B7C0}"/>
    <cellStyle name="Currency 2 2 2 4 2 4 6" xfId="32939" xr:uid="{9291E16C-2D34-402E-8456-3ABBDDFF4082}"/>
    <cellStyle name="Currency 2 2 2 4 2 5" xfId="377" xr:uid="{00000000-0005-0000-0000-0000CE010000}"/>
    <cellStyle name="Currency 2 2 2 4 2 5 2" xfId="7974" xr:uid="{B7665420-FF78-4F32-91E9-84491542C9E3}"/>
    <cellStyle name="Currency 2 2 2 4 2 5 2 2" xfId="7975" xr:uid="{B0C2984A-2E68-412B-A4F7-A16A1401AD06}"/>
    <cellStyle name="Currency 2 2 2 4 2 5 3" xfId="7976" xr:uid="{A1CFC53C-E47E-446D-B769-7F58B9C1A7E0}"/>
    <cellStyle name="Currency 2 2 2 4 2 5 4" xfId="7973" xr:uid="{3E7E993A-C568-4A82-8C46-50C700E898A1}"/>
    <cellStyle name="Currency 2 2 2 4 2 6" xfId="4682" xr:uid="{00000000-0005-0000-0000-0000CF010000}"/>
    <cellStyle name="Currency 2 2 2 4 2 6 2" xfId="7978" xr:uid="{B03E1C51-9320-46BA-8BF1-21B2E35DBA25}"/>
    <cellStyle name="Currency 2 2 2 4 2 6 2 2" xfId="7979" xr:uid="{08936F98-ACB5-440C-9617-78841BA57C46}"/>
    <cellStyle name="Currency 2 2 2 4 2 6 3" xfId="7980" xr:uid="{8236CBA3-AB49-4177-97A5-212A3E8AF3A1}"/>
    <cellStyle name="Currency 2 2 2 4 2 6 4" xfId="7977" xr:uid="{2625212A-7F02-44EC-9217-FFFC3A048FD1}"/>
    <cellStyle name="Currency 2 2 2 4 2 7" xfId="7981" xr:uid="{A1B7EF28-2A07-452E-87F7-F04B8C43C01A}"/>
    <cellStyle name="Currency 2 2 2 4 2 7 2" xfId="7982" xr:uid="{54989F8F-DCF4-437B-80D3-9BD5E26DF3CB}"/>
    <cellStyle name="Currency 2 2 2 4 2 8" xfId="7983" xr:uid="{D0EAA436-A84F-4D77-8713-75637F0EC502}"/>
    <cellStyle name="Currency 2 2 2 4 2 8 2" xfId="7984" xr:uid="{F09CFB37-927B-46F5-BD32-666223A5A1B0}"/>
    <cellStyle name="Currency 2 2 2 4 2 9" xfId="7985" xr:uid="{5313D084-886F-4CF2-8F6F-BEFE3A63D617}"/>
    <cellStyle name="Currency 2 2 2 4 2 9 2" xfId="7986" xr:uid="{EE57F377-54F5-4AC7-93F4-A84D9E0A2C68}"/>
    <cellStyle name="Currency 2 2 2 4 3" xfId="378" xr:uid="{00000000-0005-0000-0000-0000D0010000}"/>
    <cellStyle name="Currency 2 2 2 4 3 10" xfId="7988" xr:uid="{D6A90751-312D-44F8-8E30-807EAC948B72}"/>
    <cellStyle name="Currency 2 2 2 4 3 11" xfId="7987" xr:uid="{ADB2E8B8-86B2-4474-80FA-B8E204A049A3}"/>
    <cellStyle name="Currency 2 2 2 4 3 12" xfId="32940" xr:uid="{13C4C89F-6E28-48B2-BB36-49A031F1065B}"/>
    <cellStyle name="Currency 2 2 2 4 3 13" xfId="36361" xr:uid="{59EBD74D-2725-4A25-90E3-DC7E69765150}"/>
    <cellStyle name="Currency 2 2 2 4 3 2" xfId="379" xr:uid="{00000000-0005-0000-0000-0000D1010000}"/>
    <cellStyle name="Currency 2 2 2 4 3 2 2" xfId="4687" xr:uid="{00000000-0005-0000-0000-0000D2010000}"/>
    <cellStyle name="Currency 2 2 2 4 3 2 2 2" xfId="7991" xr:uid="{6D8A9234-8A92-4B05-B9ED-06C2EA3E5694}"/>
    <cellStyle name="Currency 2 2 2 4 3 2 2 3" xfId="7990" xr:uid="{37AA0BCD-438F-4929-AA87-439F125D75A4}"/>
    <cellStyle name="Currency 2 2 2 4 3 2 3" xfId="7992" xr:uid="{62E97101-2FEC-404B-9F59-DB48A543C980}"/>
    <cellStyle name="Currency 2 2 2 4 3 2 3 2" xfId="7993" xr:uid="{D83FE341-5A54-45AB-8427-44DC01DEDCB7}"/>
    <cellStyle name="Currency 2 2 2 4 3 2 4" xfId="7994" xr:uid="{0100C67A-94D7-4E99-B340-BA526493BDFE}"/>
    <cellStyle name="Currency 2 2 2 4 3 2 5" xfId="7989" xr:uid="{B6DA3C55-0CCF-4103-B1C1-FE0083043830}"/>
    <cellStyle name="Currency 2 2 2 4 3 2 6" xfId="32941" xr:uid="{98A0682F-D0D1-42EE-92BE-E8A9C99F5B2D}"/>
    <cellStyle name="Currency 2 2 2 4 3 3" xfId="380" xr:uid="{00000000-0005-0000-0000-0000D3010000}"/>
    <cellStyle name="Currency 2 2 2 4 3 3 2" xfId="4688" xr:uid="{00000000-0005-0000-0000-0000D4010000}"/>
    <cellStyle name="Currency 2 2 2 4 3 3 2 2" xfId="7997" xr:uid="{3E1F07EB-8F28-42C8-B513-540A07544FE9}"/>
    <cellStyle name="Currency 2 2 2 4 3 3 2 3" xfId="7996" xr:uid="{0F7237E0-0C39-4CE9-83DA-94F877FD37C1}"/>
    <cellStyle name="Currency 2 2 2 4 3 3 3" xfId="7998" xr:uid="{92A9EEFF-11E8-48D0-9542-BB35817D401A}"/>
    <cellStyle name="Currency 2 2 2 4 3 3 3 2" xfId="7999" xr:uid="{500EAF02-F023-49F8-B940-D9D1F46FA0B4}"/>
    <cellStyle name="Currency 2 2 2 4 3 3 4" xfId="8000" xr:uid="{46C48FB3-6E47-4961-AA33-24AA1BDB77D8}"/>
    <cellStyle name="Currency 2 2 2 4 3 3 5" xfId="7995" xr:uid="{8E26C97A-4842-4542-B75A-D022DCBA5D15}"/>
    <cellStyle name="Currency 2 2 2 4 3 3 6" xfId="32942" xr:uid="{37835322-F4A0-4025-B935-C3B516922F34}"/>
    <cellStyle name="Currency 2 2 2 4 3 4" xfId="381" xr:uid="{00000000-0005-0000-0000-0000D5010000}"/>
    <cellStyle name="Currency 2 2 2 4 3 4 2" xfId="4689" xr:uid="{00000000-0005-0000-0000-0000D6010000}"/>
    <cellStyle name="Currency 2 2 2 4 3 4 2 2" xfId="8003" xr:uid="{2E84AFD6-28B7-4EEF-824A-265BE6A09E78}"/>
    <cellStyle name="Currency 2 2 2 4 3 4 2 3" xfId="8002" xr:uid="{0AD0AF8F-05C2-4482-9632-AC3967BA5B61}"/>
    <cellStyle name="Currency 2 2 2 4 3 4 3" xfId="8004" xr:uid="{C804BE82-42BB-429F-A997-7A9FB8E92492}"/>
    <cellStyle name="Currency 2 2 2 4 3 4 3 2" xfId="8005" xr:uid="{2755C910-FAAC-47E7-B03B-E615382264CB}"/>
    <cellStyle name="Currency 2 2 2 4 3 4 4" xfId="8006" xr:uid="{D1F11A2B-469F-4DAA-A72E-15F870219F46}"/>
    <cellStyle name="Currency 2 2 2 4 3 4 5" xfId="8001" xr:uid="{AB0E3004-4507-474A-815A-0116A943F3C7}"/>
    <cellStyle name="Currency 2 2 2 4 3 4 6" xfId="32943" xr:uid="{FBEE8E61-B73B-4695-9334-6C09922565E3}"/>
    <cellStyle name="Currency 2 2 2 4 3 5" xfId="382" xr:uid="{00000000-0005-0000-0000-0000D7010000}"/>
    <cellStyle name="Currency 2 2 2 4 3 5 2" xfId="8008" xr:uid="{A4DF3D0E-D907-409D-95AC-81CA9F5269E9}"/>
    <cellStyle name="Currency 2 2 2 4 3 5 2 2" xfId="8009" xr:uid="{EF2B29AD-DA4D-440B-B28D-7E9BE462F2C3}"/>
    <cellStyle name="Currency 2 2 2 4 3 5 3" xfId="8010" xr:uid="{D972DA52-0A2E-4625-9964-C9D3E7DF161B}"/>
    <cellStyle name="Currency 2 2 2 4 3 5 4" xfId="8007" xr:uid="{69ED252A-EA40-4452-A546-B1855F9AC694}"/>
    <cellStyle name="Currency 2 2 2 4 3 6" xfId="4686" xr:uid="{00000000-0005-0000-0000-0000D8010000}"/>
    <cellStyle name="Currency 2 2 2 4 3 6 2" xfId="8012" xr:uid="{F38E3226-4CF3-47C8-A50E-C71A79DC3EA8}"/>
    <cellStyle name="Currency 2 2 2 4 3 6 2 2" xfId="8013" xr:uid="{C6B85D4B-69BA-4946-8D24-52372DF73D21}"/>
    <cellStyle name="Currency 2 2 2 4 3 6 3" xfId="8014" xr:uid="{C589C770-FBC9-4097-8BF0-DDE7EB8008E3}"/>
    <cellStyle name="Currency 2 2 2 4 3 6 4" xfId="8011" xr:uid="{ECE7D9A4-4620-40D6-976E-C4843FB2D0BB}"/>
    <cellStyle name="Currency 2 2 2 4 3 7" xfId="8015" xr:uid="{059250F7-37BB-421C-A667-CB22CA56C566}"/>
    <cellStyle name="Currency 2 2 2 4 3 7 2" xfId="8016" xr:uid="{AA9E4C75-0649-484A-A095-BE229701BC87}"/>
    <cellStyle name="Currency 2 2 2 4 3 8" xfId="8017" xr:uid="{B30C327C-48AE-4184-87BD-4D1F772CB934}"/>
    <cellStyle name="Currency 2 2 2 4 3 8 2" xfId="8018" xr:uid="{404B8455-CFC0-4DA4-AECF-EF635F50303C}"/>
    <cellStyle name="Currency 2 2 2 4 3 9" xfId="8019" xr:uid="{815A7DA1-CE79-49FE-B4A4-8B0BCFB12E30}"/>
    <cellStyle name="Currency 2 2 2 4 3 9 2" xfId="8020" xr:uid="{01B045F1-B1BE-4B03-8A97-A87F4EBDAECF}"/>
    <cellStyle name="Currency 2 2 2 4 4" xfId="383" xr:uid="{00000000-0005-0000-0000-0000D9010000}"/>
    <cellStyle name="Currency 2 2 2 4 4 2" xfId="4690" xr:uid="{00000000-0005-0000-0000-0000DA010000}"/>
    <cellStyle name="Currency 2 2 2 4 4 2 2" xfId="8023" xr:uid="{51F10D17-C186-4A22-B217-9CCEB5807A50}"/>
    <cellStyle name="Currency 2 2 2 4 4 2 3" xfId="8022" xr:uid="{3C32BE42-45AE-4693-A646-CF6496E509AE}"/>
    <cellStyle name="Currency 2 2 2 4 4 3" xfId="8024" xr:uid="{1017F333-73C3-48FC-93FF-499036486114}"/>
    <cellStyle name="Currency 2 2 2 4 4 3 2" xfId="8025" xr:uid="{8600C780-9C92-4781-AEFE-EB301CCFF11D}"/>
    <cellStyle name="Currency 2 2 2 4 4 4" xfId="8026" xr:uid="{3493EB7E-BB34-41E9-ADA9-2EACF70F9F14}"/>
    <cellStyle name="Currency 2 2 2 4 4 5" xfId="8027" xr:uid="{1E2AC03C-2109-48AB-8F1C-13A030C031E2}"/>
    <cellStyle name="Currency 2 2 2 4 4 6" xfId="8021" xr:uid="{F62C7B92-461E-496B-B279-CFE489331A10}"/>
    <cellStyle name="Currency 2 2 2 4 4 7" xfId="32944" xr:uid="{B8BC04C2-53B1-4746-8F1F-9A4D069FEBA3}"/>
    <cellStyle name="Currency 2 2 2 4 5" xfId="384" xr:uid="{00000000-0005-0000-0000-0000DB010000}"/>
    <cellStyle name="Currency 2 2 2 4 5 2" xfId="4691" xr:uid="{00000000-0005-0000-0000-0000DC010000}"/>
    <cellStyle name="Currency 2 2 2 4 5 2 2" xfId="8030" xr:uid="{DA33E031-BFAC-42F0-8214-28DD77A2A2B8}"/>
    <cellStyle name="Currency 2 2 2 4 5 2 3" xfId="8029" xr:uid="{817F5E74-1DA9-4FDA-B41B-D677FF0FC78B}"/>
    <cellStyle name="Currency 2 2 2 4 5 3" xfId="8031" xr:uid="{1429DDFC-DAF5-4761-8866-898B9B3F8788}"/>
    <cellStyle name="Currency 2 2 2 4 5 3 2" xfId="8032" xr:uid="{E4CCFE97-7CA3-4BB8-9F47-14E4472746E1}"/>
    <cellStyle name="Currency 2 2 2 4 5 4" xfId="8033" xr:uid="{3022AC54-B065-492E-9869-45BB753E88CA}"/>
    <cellStyle name="Currency 2 2 2 4 5 5" xfId="8028" xr:uid="{0C4A638A-E051-4071-8BEB-2D5051C375B3}"/>
    <cellStyle name="Currency 2 2 2 4 5 6" xfId="32945" xr:uid="{16EDBD69-B800-47FB-A823-7E07E0029747}"/>
    <cellStyle name="Currency 2 2 2 4 6" xfId="385" xr:uid="{00000000-0005-0000-0000-0000DD010000}"/>
    <cellStyle name="Currency 2 2 2 4 6 2" xfId="4692" xr:uid="{00000000-0005-0000-0000-0000DE010000}"/>
    <cellStyle name="Currency 2 2 2 4 6 2 2" xfId="8036" xr:uid="{A46EB54B-8ABF-4863-AAD6-66C48C184DED}"/>
    <cellStyle name="Currency 2 2 2 4 6 2 3" xfId="8035" xr:uid="{E12DFCF5-DF89-4C11-ABE8-F2100C71D065}"/>
    <cellStyle name="Currency 2 2 2 4 6 3" xfId="8037" xr:uid="{A1DD64AD-483E-437C-88EB-9A6E497DFDDC}"/>
    <cellStyle name="Currency 2 2 2 4 6 3 2" xfId="8038" xr:uid="{A21B8EA7-4F44-4A51-A131-B96A65A75E46}"/>
    <cellStyle name="Currency 2 2 2 4 6 4" xfId="8039" xr:uid="{228D6319-C0DB-4177-B5AD-183CEA46C7FF}"/>
    <cellStyle name="Currency 2 2 2 4 6 5" xfId="8034" xr:uid="{362DFA74-F343-472B-B7C4-313DB2CE5944}"/>
    <cellStyle name="Currency 2 2 2 4 6 6" xfId="32946" xr:uid="{4BD7613C-C986-410F-ABEB-F2BAB3194C91}"/>
    <cellStyle name="Currency 2 2 2 4 7" xfId="386" xr:uid="{00000000-0005-0000-0000-0000DF010000}"/>
    <cellStyle name="Currency 2 2 2 4 7 2" xfId="8041" xr:uid="{176BE0AA-7CCF-4493-9731-571647529750}"/>
    <cellStyle name="Currency 2 2 2 4 7 2 2" xfId="8042" xr:uid="{BF109A68-1DA5-436B-AD70-7730CC266F61}"/>
    <cellStyle name="Currency 2 2 2 4 7 3" xfId="8043" xr:uid="{C15CC87E-E633-40D7-B180-B5B90423D848}"/>
    <cellStyle name="Currency 2 2 2 4 7 4" xfId="8040" xr:uid="{01506826-8EBF-4799-8272-58EB95271A96}"/>
    <cellStyle name="Currency 2 2 2 4 8" xfId="4681" xr:uid="{00000000-0005-0000-0000-0000E0010000}"/>
    <cellStyle name="Currency 2 2 2 4 8 2" xfId="8045" xr:uid="{FE0F7D3B-E330-4930-9002-D740C4A8B851}"/>
    <cellStyle name="Currency 2 2 2 4 8 2 2" xfId="8046" xr:uid="{5232427C-B90A-48A7-B294-FF86F9E9F948}"/>
    <cellStyle name="Currency 2 2 2 4 8 3" xfId="8047" xr:uid="{16E1FD01-DC8B-4A64-B8E1-BEA40CC2A7AB}"/>
    <cellStyle name="Currency 2 2 2 4 8 4" xfId="8044" xr:uid="{E4E00796-0DC8-4478-81AB-990A6E155CCF}"/>
    <cellStyle name="Currency 2 2 2 4 9" xfId="8048" xr:uid="{C84FF08F-92C6-44E4-B409-3BA813F5B1B4}"/>
    <cellStyle name="Currency 2 2 2 4 9 2" xfId="8049" xr:uid="{4577F80D-4584-4A30-AED3-7CD3BD8622F3}"/>
    <cellStyle name="Currency 2 2 2 5" xfId="387" xr:uid="{00000000-0005-0000-0000-0000E1010000}"/>
    <cellStyle name="Currency 2 2 2 5 10" xfId="8051" xr:uid="{98545B7E-C523-4D94-BBF1-A37B7DF2B391}"/>
    <cellStyle name="Currency 2 2 2 5 10 2" xfId="8052" xr:uid="{FA911DAC-9221-463C-B2B7-161E1DB8E432}"/>
    <cellStyle name="Currency 2 2 2 5 11" xfId="8053" xr:uid="{599327ED-8B17-4DFB-9EC1-153E01D283A0}"/>
    <cellStyle name="Currency 2 2 2 5 11 2" xfId="8054" xr:uid="{0B95D793-8B5B-407C-8E27-04B2A4AAB92F}"/>
    <cellStyle name="Currency 2 2 2 5 12" xfId="8055" xr:uid="{E7C22D6F-C19B-4001-8766-733380CB1DEE}"/>
    <cellStyle name="Currency 2 2 2 5 13" xfId="8050" xr:uid="{664A565E-4977-4184-80E0-F4556850908E}"/>
    <cellStyle name="Currency 2 2 2 5 14" xfId="32947" xr:uid="{33554E4D-DF6F-46D2-B6EA-E54792D742BC}"/>
    <cellStyle name="Currency 2 2 2 5 15" xfId="35775" xr:uid="{7E69D5E3-9D59-48C7-8BC0-A7FD851CC6EB}"/>
    <cellStyle name="Currency 2 2 2 5 2" xfId="388" xr:uid="{00000000-0005-0000-0000-0000E2010000}"/>
    <cellStyle name="Currency 2 2 2 5 2 10" xfId="8057" xr:uid="{CAA92D31-970E-445C-88B9-DBFC093B6D92}"/>
    <cellStyle name="Currency 2 2 2 5 2 11" xfId="8056" xr:uid="{0E242B99-D1CC-4163-AE36-6A627D2D158A}"/>
    <cellStyle name="Currency 2 2 2 5 2 12" xfId="32948" xr:uid="{56473E13-CFDF-4257-B4A0-2BD1FD7142FC}"/>
    <cellStyle name="Currency 2 2 2 5 2 13" xfId="36057" xr:uid="{71B4B533-E60D-4306-95A3-B84FF50A6CB1}"/>
    <cellStyle name="Currency 2 2 2 5 2 2" xfId="389" xr:uid="{00000000-0005-0000-0000-0000E3010000}"/>
    <cellStyle name="Currency 2 2 2 5 2 2 2" xfId="4695" xr:uid="{00000000-0005-0000-0000-0000E4010000}"/>
    <cellStyle name="Currency 2 2 2 5 2 2 2 2" xfId="8060" xr:uid="{B6ED6EA0-05C7-4364-96F0-ACCA9A72D8CC}"/>
    <cellStyle name="Currency 2 2 2 5 2 2 2 3" xfId="8059" xr:uid="{2922AFF8-DC81-4C05-A280-17F0B7EB55B5}"/>
    <cellStyle name="Currency 2 2 2 5 2 2 3" xfId="8061" xr:uid="{48CC6263-9AF2-4CDD-93B6-AD7E8DB99DDD}"/>
    <cellStyle name="Currency 2 2 2 5 2 2 3 2" xfId="8062" xr:uid="{FEFEF76C-41E3-48AC-AF0A-CAA835339594}"/>
    <cellStyle name="Currency 2 2 2 5 2 2 4" xfId="8063" xr:uid="{54C8F3D7-E3D2-4AD5-9186-2C4E0394B2A2}"/>
    <cellStyle name="Currency 2 2 2 5 2 2 5" xfId="8058" xr:uid="{47E00944-8AE4-4A87-8C44-F151EAD850E3}"/>
    <cellStyle name="Currency 2 2 2 5 2 2 6" xfId="32949" xr:uid="{5791D267-44DC-4BC5-9100-4AD152ADFF38}"/>
    <cellStyle name="Currency 2 2 2 5 2 3" xfId="390" xr:uid="{00000000-0005-0000-0000-0000E5010000}"/>
    <cellStyle name="Currency 2 2 2 5 2 3 2" xfId="4696" xr:uid="{00000000-0005-0000-0000-0000E6010000}"/>
    <cellStyle name="Currency 2 2 2 5 2 3 2 2" xfId="8066" xr:uid="{531E49F1-8DD7-4CFA-BEA7-B9DB8B2F2A1B}"/>
    <cellStyle name="Currency 2 2 2 5 2 3 2 3" xfId="8065" xr:uid="{534558DF-E83A-4ED3-BC50-5C00C15C0410}"/>
    <cellStyle name="Currency 2 2 2 5 2 3 3" xfId="8067" xr:uid="{1D270115-F588-4CD9-9EF6-8A43EFD87EB6}"/>
    <cellStyle name="Currency 2 2 2 5 2 3 3 2" xfId="8068" xr:uid="{0C192C75-2E5F-4C51-9E3D-F964C6D7107F}"/>
    <cellStyle name="Currency 2 2 2 5 2 3 4" xfId="8069" xr:uid="{3EAF665A-605F-464B-AE0E-8ADE92A66284}"/>
    <cellStyle name="Currency 2 2 2 5 2 3 5" xfId="8064" xr:uid="{44ADF158-82BE-450E-8938-B96AD4A071B5}"/>
    <cellStyle name="Currency 2 2 2 5 2 3 6" xfId="32950" xr:uid="{DC1B7ECC-0AE5-44AD-AE34-EB7D8A79B44F}"/>
    <cellStyle name="Currency 2 2 2 5 2 4" xfId="391" xr:uid="{00000000-0005-0000-0000-0000E7010000}"/>
    <cellStyle name="Currency 2 2 2 5 2 4 2" xfId="4697" xr:uid="{00000000-0005-0000-0000-0000E8010000}"/>
    <cellStyle name="Currency 2 2 2 5 2 4 2 2" xfId="8072" xr:uid="{0E7B796C-F7E5-463B-801B-11F928B633D1}"/>
    <cellStyle name="Currency 2 2 2 5 2 4 2 3" xfId="8071" xr:uid="{9162BA2D-3B7C-4CC5-9980-AE80FF407BA2}"/>
    <cellStyle name="Currency 2 2 2 5 2 4 3" xfId="8073" xr:uid="{EA83F5C4-E0A6-4526-B0E6-DE82D2B8635F}"/>
    <cellStyle name="Currency 2 2 2 5 2 4 3 2" xfId="8074" xr:uid="{A661871E-75A0-49AC-80D3-C8250F48B127}"/>
    <cellStyle name="Currency 2 2 2 5 2 4 4" xfId="8075" xr:uid="{BBDE844F-89C2-421B-82A3-BEC95292EF0E}"/>
    <cellStyle name="Currency 2 2 2 5 2 4 5" xfId="8070" xr:uid="{12A54954-580C-448F-BBF5-7BE84160CB4E}"/>
    <cellStyle name="Currency 2 2 2 5 2 4 6" xfId="32951" xr:uid="{B6B354B2-C973-4901-AA91-FA71756EA1D3}"/>
    <cellStyle name="Currency 2 2 2 5 2 5" xfId="392" xr:uid="{00000000-0005-0000-0000-0000E9010000}"/>
    <cellStyle name="Currency 2 2 2 5 2 5 2" xfId="8077" xr:uid="{AE7F296A-B6A7-4B6C-88D9-AC5A44E923C2}"/>
    <cellStyle name="Currency 2 2 2 5 2 5 2 2" xfId="8078" xr:uid="{56D4ECCD-3902-4482-95E9-063AE4D1BEB9}"/>
    <cellStyle name="Currency 2 2 2 5 2 5 3" xfId="8079" xr:uid="{DA9C7D68-0F8D-4C21-AFBE-4ECC18198DBB}"/>
    <cellStyle name="Currency 2 2 2 5 2 5 4" xfId="8076" xr:uid="{33453058-87B6-4B23-A8AD-64F081D2A3E8}"/>
    <cellStyle name="Currency 2 2 2 5 2 6" xfId="4694" xr:uid="{00000000-0005-0000-0000-0000EA010000}"/>
    <cellStyle name="Currency 2 2 2 5 2 6 2" xfId="8081" xr:uid="{1030C6E4-F4D2-4754-B426-2189DDA266F3}"/>
    <cellStyle name="Currency 2 2 2 5 2 6 2 2" xfId="8082" xr:uid="{F3F21AC5-CAB5-48A2-ABC9-FC20978CE74E}"/>
    <cellStyle name="Currency 2 2 2 5 2 6 3" xfId="8083" xr:uid="{F3F52E54-9E8A-4968-96A1-E869BB623C3F}"/>
    <cellStyle name="Currency 2 2 2 5 2 6 4" xfId="8080" xr:uid="{A16CC493-82B6-470A-9E05-7A9ADE971262}"/>
    <cellStyle name="Currency 2 2 2 5 2 7" xfId="8084" xr:uid="{BF5CD320-1D23-4F91-AF43-7FCF46129504}"/>
    <cellStyle name="Currency 2 2 2 5 2 7 2" xfId="8085" xr:uid="{BCBB7807-7C1D-4603-9A03-2FDFC9580EFF}"/>
    <cellStyle name="Currency 2 2 2 5 2 8" xfId="8086" xr:uid="{D88EFDCD-41F4-4EB7-BB6D-107ECC3F6509}"/>
    <cellStyle name="Currency 2 2 2 5 2 8 2" xfId="8087" xr:uid="{62C3AD10-F0E7-42DF-BB6E-CF5FE17DFD91}"/>
    <cellStyle name="Currency 2 2 2 5 2 9" xfId="8088" xr:uid="{7323F007-33CE-45A4-9841-FFC490928795}"/>
    <cellStyle name="Currency 2 2 2 5 2 9 2" xfId="8089" xr:uid="{C28A2D9B-2C6B-456B-827A-4C0BB142B930}"/>
    <cellStyle name="Currency 2 2 2 5 3" xfId="393" xr:uid="{00000000-0005-0000-0000-0000EB010000}"/>
    <cellStyle name="Currency 2 2 2 5 3 10" xfId="8091" xr:uid="{5851CF8C-A366-425A-BB0B-278220519030}"/>
    <cellStyle name="Currency 2 2 2 5 3 11" xfId="8090" xr:uid="{FB126AD0-1921-45FE-9B04-E8A4DD988090}"/>
    <cellStyle name="Currency 2 2 2 5 3 12" xfId="32952" xr:uid="{E23ACE72-F1E1-43AD-A60E-60D6A5C49BCB}"/>
    <cellStyle name="Currency 2 2 2 5 3 13" xfId="36362" xr:uid="{9126F54E-FD57-4719-8785-A0D7D4230893}"/>
    <cellStyle name="Currency 2 2 2 5 3 2" xfId="394" xr:uid="{00000000-0005-0000-0000-0000EC010000}"/>
    <cellStyle name="Currency 2 2 2 5 3 2 2" xfId="4699" xr:uid="{00000000-0005-0000-0000-0000ED010000}"/>
    <cellStyle name="Currency 2 2 2 5 3 2 2 2" xfId="8094" xr:uid="{E89FC32E-DEC9-42E0-9163-0893B4DDF525}"/>
    <cellStyle name="Currency 2 2 2 5 3 2 2 3" xfId="8093" xr:uid="{AE61FFDD-8948-4A93-83B3-11B57290A9A2}"/>
    <cellStyle name="Currency 2 2 2 5 3 2 3" xfId="8095" xr:uid="{994FFA9F-6CCF-4B47-A655-3FB6150B5699}"/>
    <cellStyle name="Currency 2 2 2 5 3 2 3 2" xfId="8096" xr:uid="{531B78A1-3415-4D2C-8C78-0F51EC5B242B}"/>
    <cellStyle name="Currency 2 2 2 5 3 2 4" xfId="8097" xr:uid="{E04CE62E-B4AD-4A3D-A965-F77EE2CDE780}"/>
    <cellStyle name="Currency 2 2 2 5 3 2 5" xfId="8092" xr:uid="{20B5CFE9-6814-412F-86FD-BFBE3CD5D004}"/>
    <cellStyle name="Currency 2 2 2 5 3 2 6" xfId="32953" xr:uid="{1DF8C20F-5E71-49F6-BECB-20DAE36CA668}"/>
    <cellStyle name="Currency 2 2 2 5 3 3" xfId="395" xr:uid="{00000000-0005-0000-0000-0000EE010000}"/>
    <cellStyle name="Currency 2 2 2 5 3 3 2" xfId="4700" xr:uid="{00000000-0005-0000-0000-0000EF010000}"/>
    <cellStyle name="Currency 2 2 2 5 3 3 2 2" xfId="8100" xr:uid="{BA9B540E-384E-48D3-9E86-F907A5A418A9}"/>
    <cellStyle name="Currency 2 2 2 5 3 3 2 3" xfId="8099" xr:uid="{D1D90E8F-6CA3-4A07-89AF-18171F4FEB3B}"/>
    <cellStyle name="Currency 2 2 2 5 3 3 3" xfId="8101" xr:uid="{2ED8C823-0F1A-4DDA-8A3A-4FCF6F7EC486}"/>
    <cellStyle name="Currency 2 2 2 5 3 3 3 2" xfId="8102" xr:uid="{3DEA5477-EB43-4789-8144-48117DFB6C87}"/>
    <cellStyle name="Currency 2 2 2 5 3 3 4" xfId="8103" xr:uid="{36C24265-DEAC-49ED-8201-3D45C539F32E}"/>
    <cellStyle name="Currency 2 2 2 5 3 3 5" xfId="8098" xr:uid="{6C6F4344-9EEF-4325-B483-15603F352321}"/>
    <cellStyle name="Currency 2 2 2 5 3 3 6" xfId="32954" xr:uid="{26EE7F39-FEB9-4066-BC38-850A26E63B0D}"/>
    <cellStyle name="Currency 2 2 2 5 3 4" xfId="396" xr:uid="{00000000-0005-0000-0000-0000F0010000}"/>
    <cellStyle name="Currency 2 2 2 5 3 4 2" xfId="4701" xr:uid="{00000000-0005-0000-0000-0000F1010000}"/>
    <cellStyle name="Currency 2 2 2 5 3 4 2 2" xfId="8106" xr:uid="{855A89CC-B869-441A-98C0-08044317044D}"/>
    <cellStyle name="Currency 2 2 2 5 3 4 2 3" xfId="8105" xr:uid="{D2F6E85B-1CCA-42D4-BA6C-320854503A77}"/>
    <cellStyle name="Currency 2 2 2 5 3 4 3" xfId="8107" xr:uid="{7FB6155A-D8CC-4501-A47B-559CC5DB585D}"/>
    <cellStyle name="Currency 2 2 2 5 3 4 3 2" xfId="8108" xr:uid="{7BBB041B-A5BA-43DF-A53E-A30609DF095C}"/>
    <cellStyle name="Currency 2 2 2 5 3 4 4" xfId="8109" xr:uid="{E5A47888-3245-4CA4-B4A7-430420531481}"/>
    <cellStyle name="Currency 2 2 2 5 3 4 5" xfId="8104" xr:uid="{DE2CDB48-04EB-4564-B942-C45A78CD97DE}"/>
    <cellStyle name="Currency 2 2 2 5 3 4 6" xfId="32955" xr:uid="{32DA2C36-F04C-4974-8F6B-32E87993A614}"/>
    <cellStyle name="Currency 2 2 2 5 3 5" xfId="397" xr:uid="{00000000-0005-0000-0000-0000F2010000}"/>
    <cellStyle name="Currency 2 2 2 5 3 5 2" xfId="8111" xr:uid="{1FAAF96E-C5BB-4321-A821-BAAA6E945500}"/>
    <cellStyle name="Currency 2 2 2 5 3 5 2 2" xfId="8112" xr:uid="{B563CCA5-3E15-447B-A609-03B329135816}"/>
    <cellStyle name="Currency 2 2 2 5 3 5 3" xfId="8113" xr:uid="{C3373D28-B440-47CA-BE5D-C551252406EF}"/>
    <cellStyle name="Currency 2 2 2 5 3 5 4" xfId="8110" xr:uid="{0455BB87-F9ED-47DE-95F8-43616011D57E}"/>
    <cellStyle name="Currency 2 2 2 5 3 6" xfId="4698" xr:uid="{00000000-0005-0000-0000-0000F3010000}"/>
    <cellStyle name="Currency 2 2 2 5 3 6 2" xfId="8115" xr:uid="{7917EC7A-7A0E-4D88-B49D-00EABCDDF070}"/>
    <cellStyle name="Currency 2 2 2 5 3 6 2 2" xfId="8116" xr:uid="{D86E517E-0783-42C9-91A0-99C9522B0D71}"/>
    <cellStyle name="Currency 2 2 2 5 3 6 3" xfId="8117" xr:uid="{C39FCA1F-EA90-48E5-A02D-1D154C8DF20C}"/>
    <cellStyle name="Currency 2 2 2 5 3 6 4" xfId="8114" xr:uid="{227CCCA5-6F29-4B6F-9614-30172FD38564}"/>
    <cellStyle name="Currency 2 2 2 5 3 7" xfId="8118" xr:uid="{FABCF55F-8541-4D86-95EB-6BA77A060B7B}"/>
    <cellStyle name="Currency 2 2 2 5 3 7 2" xfId="8119" xr:uid="{C06D7AD5-FD78-4333-9D6D-F47EFB0EA370}"/>
    <cellStyle name="Currency 2 2 2 5 3 8" xfId="8120" xr:uid="{41FC4101-B98C-4900-99CB-BBA9C42F2DFD}"/>
    <cellStyle name="Currency 2 2 2 5 3 8 2" xfId="8121" xr:uid="{1867084E-35DF-4AE4-98F4-D4B01759EA50}"/>
    <cellStyle name="Currency 2 2 2 5 3 9" xfId="8122" xr:uid="{8BFDEE53-0A9A-4AE8-9EA1-FCAEBD7F7AD9}"/>
    <cellStyle name="Currency 2 2 2 5 3 9 2" xfId="8123" xr:uid="{CFD01859-05AD-4281-BAF5-7912EE87E592}"/>
    <cellStyle name="Currency 2 2 2 5 4" xfId="398" xr:uid="{00000000-0005-0000-0000-0000F4010000}"/>
    <cellStyle name="Currency 2 2 2 5 4 2" xfId="4702" xr:uid="{00000000-0005-0000-0000-0000F5010000}"/>
    <cellStyle name="Currency 2 2 2 5 4 2 2" xfId="8126" xr:uid="{5918B717-1F8E-4F61-9D17-5258D241338C}"/>
    <cellStyle name="Currency 2 2 2 5 4 2 3" xfId="8125" xr:uid="{433B52ED-7288-446A-A552-E06A098BF78D}"/>
    <cellStyle name="Currency 2 2 2 5 4 3" xfId="8127" xr:uid="{DE33312A-5629-441A-AB93-9C8859982C71}"/>
    <cellStyle name="Currency 2 2 2 5 4 3 2" xfId="8128" xr:uid="{A3AEDBCD-51D4-44CB-9108-B9170540A9FF}"/>
    <cellStyle name="Currency 2 2 2 5 4 4" xfId="8129" xr:uid="{55794153-8B78-477B-A865-02E4ABB529D3}"/>
    <cellStyle name="Currency 2 2 2 5 4 5" xfId="8130" xr:uid="{DE17C218-F743-4FC0-8922-178B62B4916E}"/>
    <cellStyle name="Currency 2 2 2 5 4 6" xfId="8124" xr:uid="{004CD6C5-6AC6-4DD4-B82F-8A7D7E802889}"/>
    <cellStyle name="Currency 2 2 2 5 4 7" xfId="32956" xr:uid="{43A10166-C0FA-4913-BC19-9C1207036591}"/>
    <cellStyle name="Currency 2 2 2 5 5" xfId="399" xr:uid="{00000000-0005-0000-0000-0000F6010000}"/>
    <cellStyle name="Currency 2 2 2 5 5 2" xfId="4703" xr:uid="{00000000-0005-0000-0000-0000F7010000}"/>
    <cellStyle name="Currency 2 2 2 5 5 2 2" xfId="8133" xr:uid="{86B2A76D-AD34-486A-AB58-BBB57915C9AA}"/>
    <cellStyle name="Currency 2 2 2 5 5 2 3" xfId="8132" xr:uid="{7CC72F11-65CA-4214-8098-78F650EE823C}"/>
    <cellStyle name="Currency 2 2 2 5 5 3" xfId="8134" xr:uid="{04CDE67C-D21D-4DA7-8372-7CBE8EF61EF9}"/>
    <cellStyle name="Currency 2 2 2 5 5 3 2" xfId="8135" xr:uid="{415BD120-D413-423C-868D-D49D4A4236C7}"/>
    <cellStyle name="Currency 2 2 2 5 5 4" xfId="8136" xr:uid="{A78BE1AF-E094-4CBF-A89A-8757E9C26342}"/>
    <cellStyle name="Currency 2 2 2 5 5 5" xfId="8131" xr:uid="{FD7182B9-1A9A-4C0F-B7B4-F2DA1D3F1307}"/>
    <cellStyle name="Currency 2 2 2 5 5 6" xfId="32957" xr:uid="{8D8FAE85-F31F-4B7D-B858-21C8CE751C99}"/>
    <cellStyle name="Currency 2 2 2 5 6" xfId="400" xr:uid="{00000000-0005-0000-0000-0000F8010000}"/>
    <cellStyle name="Currency 2 2 2 5 6 2" xfId="4704" xr:uid="{00000000-0005-0000-0000-0000F9010000}"/>
    <cellStyle name="Currency 2 2 2 5 6 2 2" xfId="8139" xr:uid="{531165B2-E6A8-4730-B5FA-0271A892968A}"/>
    <cellStyle name="Currency 2 2 2 5 6 2 3" xfId="8138" xr:uid="{EFC3DEC8-ACBB-49A5-AA91-3568EF7ABA49}"/>
    <cellStyle name="Currency 2 2 2 5 6 3" xfId="8140" xr:uid="{B18CC64F-04EE-432E-8903-16B170D7AE79}"/>
    <cellStyle name="Currency 2 2 2 5 6 3 2" xfId="8141" xr:uid="{575D5FBD-6965-4EA2-9E77-85969A23C3BF}"/>
    <cellStyle name="Currency 2 2 2 5 6 4" xfId="8142" xr:uid="{406DA6B3-F6A5-46F1-BDD5-E85D2EF94D9B}"/>
    <cellStyle name="Currency 2 2 2 5 6 5" xfId="8137" xr:uid="{577DA270-E895-4EEB-A471-CBB234415381}"/>
    <cellStyle name="Currency 2 2 2 5 6 6" xfId="32958" xr:uid="{87A3DC1C-A112-4495-9EAC-54743089E7DE}"/>
    <cellStyle name="Currency 2 2 2 5 7" xfId="401" xr:uid="{00000000-0005-0000-0000-0000FA010000}"/>
    <cellStyle name="Currency 2 2 2 5 7 2" xfId="8144" xr:uid="{F1E595B1-E1F4-4621-8FBF-94550E1CAE28}"/>
    <cellStyle name="Currency 2 2 2 5 7 2 2" xfId="8145" xr:uid="{FDAA16ED-2F22-45D5-BD0D-664CD28BEE3A}"/>
    <cellStyle name="Currency 2 2 2 5 7 3" xfId="8146" xr:uid="{B4F65C65-483D-410D-8884-C91E8CCA9B55}"/>
    <cellStyle name="Currency 2 2 2 5 7 4" xfId="8143" xr:uid="{DCEE4219-F8F1-4C9B-833A-D7559C4BB254}"/>
    <cellStyle name="Currency 2 2 2 5 8" xfId="4693" xr:uid="{00000000-0005-0000-0000-0000FB010000}"/>
    <cellStyle name="Currency 2 2 2 5 8 2" xfId="8148" xr:uid="{9DD0FCD9-D045-4347-9D5D-FF82F875E940}"/>
    <cellStyle name="Currency 2 2 2 5 8 2 2" xfId="8149" xr:uid="{C37C7F73-E067-49D9-B6D1-2D7BA37F818F}"/>
    <cellStyle name="Currency 2 2 2 5 8 3" xfId="8150" xr:uid="{E35A0EC0-466A-48E4-A992-C5CD8FF07617}"/>
    <cellStyle name="Currency 2 2 2 5 8 4" xfId="8147" xr:uid="{1ECAD997-911C-4E0A-A7B1-99A214848E91}"/>
    <cellStyle name="Currency 2 2 2 5 9" xfId="8151" xr:uid="{BA1551B1-E4AE-45DA-B69E-9A1DB4612B90}"/>
    <cellStyle name="Currency 2 2 2 5 9 2" xfId="8152" xr:uid="{46343009-E72A-4B79-8F21-53C485A5BB94}"/>
    <cellStyle name="Currency 2 2 2 6" xfId="402" xr:uid="{00000000-0005-0000-0000-0000FC010000}"/>
    <cellStyle name="Currency 2 2 2 6 10" xfId="8154" xr:uid="{8A72AD68-8EE1-499B-9336-F15E7D1A79B1}"/>
    <cellStyle name="Currency 2 2 2 6 10 2" xfId="8155" xr:uid="{357AEADF-7548-4E73-B06A-AA34E66B2F6C}"/>
    <cellStyle name="Currency 2 2 2 6 11" xfId="8156" xr:uid="{B763ED4B-0FAE-42BB-9768-B541EF1EDDF2}"/>
    <cellStyle name="Currency 2 2 2 6 11 2" xfId="8157" xr:uid="{7D2A66B0-D5C3-4BEC-96C6-F5A6D9EA497A}"/>
    <cellStyle name="Currency 2 2 2 6 12" xfId="8158" xr:uid="{62041ACF-03AF-49AF-8B1D-A8194C096D9C}"/>
    <cellStyle name="Currency 2 2 2 6 13" xfId="8153" xr:uid="{C08D1848-19CF-4574-A0A1-B74BC8745560}"/>
    <cellStyle name="Currency 2 2 2 6 14" xfId="32959" xr:uid="{B58C1D6B-FC7D-4887-B926-A502BFBC62EB}"/>
    <cellStyle name="Currency 2 2 2 6 15" xfId="35776" xr:uid="{826E667F-9BED-4E16-A216-B36E3C7FE4A6}"/>
    <cellStyle name="Currency 2 2 2 6 2" xfId="403" xr:uid="{00000000-0005-0000-0000-0000FD010000}"/>
    <cellStyle name="Currency 2 2 2 6 2 10" xfId="8160" xr:uid="{2CAE09D9-BD28-47D0-AA03-F1D41FF93647}"/>
    <cellStyle name="Currency 2 2 2 6 2 11" xfId="8159" xr:uid="{6A30E1D8-607B-4A6D-B3A2-1E71D3E602FA}"/>
    <cellStyle name="Currency 2 2 2 6 2 12" xfId="32960" xr:uid="{06309D17-9C74-4BE6-B85E-1335EAF307C6}"/>
    <cellStyle name="Currency 2 2 2 6 2 13" xfId="36056" xr:uid="{6B077C77-27FB-4036-A0CC-69DBF36AD64F}"/>
    <cellStyle name="Currency 2 2 2 6 2 2" xfId="404" xr:uid="{00000000-0005-0000-0000-0000FE010000}"/>
    <cellStyle name="Currency 2 2 2 6 2 2 2" xfId="4707" xr:uid="{00000000-0005-0000-0000-0000FF010000}"/>
    <cellStyle name="Currency 2 2 2 6 2 2 2 2" xfId="8163" xr:uid="{DE1F88E3-265B-4825-B49A-B252D3D75A5B}"/>
    <cellStyle name="Currency 2 2 2 6 2 2 2 3" xfId="8162" xr:uid="{98C67E1D-6B59-45F2-BCE1-0CF7A736C57E}"/>
    <cellStyle name="Currency 2 2 2 6 2 2 3" xfId="8164" xr:uid="{045FF827-1DF0-47B7-AA55-454EFFEEAFC1}"/>
    <cellStyle name="Currency 2 2 2 6 2 2 3 2" xfId="8165" xr:uid="{85514975-C2A3-4E94-B575-FA10C49516FE}"/>
    <cellStyle name="Currency 2 2 2 6 2 2 4" xfId="8166" xr:uid="{A2C43976-35A3-4ACA-9E15-8CBCF214C7F5}"/>
    <cellStyle name="Currency 2 2 2 6 2 2 5" xfId="8161" xr:uid="{70AE203C-1260-4568-A178-919ED015E102}"/>
    <cellStyle name="Currency 2 2 2 6 2 2 6" xfId="32961" xr:uid="{A410C85E-56D1-4366-9874-151BBFF8789F}"/>
    <cellStyle name="Currency 2 2 2 6 2 3" xfId="405" xr:uid="{00000000-0005-0000-0000-000000020000}"/>
    <cellStyle name="Currency 2 2 2 6 2 3 2" xfId="4708" xr:uid="{00000000-0005-0000-0000-000001020000}"/>
    <cellStyle name="Currency 2 2 2 6 2 3 2 2" xfId="8169" xr:uid="{693C998C-F9A8-4558-8869-6C97187E8671}"/>
    <cellStyle name="Currency 2 2 2 6 2 3 2 3" xfId="8168" xr:uid="{44423303-5192-40BA-A0D7-1327FB94A28B}"/>
    <cellStyle name="Currency 2 2 2 6 2 3 3" xfId="8170" xr:uid="{8BFE9789-AA01-4DC2-9CBE-426141281396}"/>
    <cellStyle name="Currency 2 2 2 6 2 3 3 2" xfId="8171" xr:uid="{76A7BE20-82C4-40E3-B2FF-373B652D8661}"/>
    <cellStyle name="Currency 2 2 2 6 2 3 4" xfId="8172" xr:uid="{172002A7-EFA6-47C4-9323-1B5AFB8283B0}"/>
    <cellStyle name="Currency 2 2 2 6 2 3 5" xfId="8167" xr:uid="{D092BF90-FADB-40D4-879A-DF0E8DBE685F}"/>
    <cellStyle name="Currency 2 2 2 6 2 3 6" xfId="32962" xr:uid="{6A261697-7EE6-4BEC-AC5E-D223427C4DC3}"/>
    <cellStyle name="Currency 2 2 2 6 2 4" xfId="406" xr:uid="{00000000-0005-0000-0000-000002020000}"/>
    <cellStyle name="Currency 2 2 2 6 2 4 2" xfId="4709" xr:uid="{00000000-0005-0000-0000-000003020000}"/>
    <cellStyle name="Currency 2 2 2 6 2 4 2 2" xfId="8175" xr:uid="{67EEFDFF-B811-4367-AE6B-F452DB8247DF}"/>
    <cellStyle name="Currency 2 2 2 6 2 4 2 3" xfId="8174" xr:uid="{B37907CC-DFC1-45BC-B5F5-F2215536EC5A}"/>
    <cellStyle name="Currency 2 2 2 6 2 4 3" xfId="8176" xr:uid="{88A48186-8376-4E56-974E-3FD9D4F987B8}"/>
    <cellStyle name="Currency 2 2 2 6 2 4 3 2" xfId="8177" xr:uid="{55D73CA5-8422-4640-80CF-1B756579A30E}"/>
    <cellStyle name="Currency 2 2 2 6 2 4 4" xfId="8178" xr:uid="{B63ADEE3-ADCE-4BB6-98BF-D671680E6582}"/>
    <cellStyle name="Currency 2 2 2 6 2 4 5" xfId="8173" xr:uid="{19B7DCD9-FB12-472D-B6E0-1652C87F0B3C}"/>
    <cellStyle name="Currency 2 2 2 6 2 4 6" xfId="32963" xr:uid="{7CC54737-7BC3-49B1-BD5E-8735EB913BEB}"/>
    <cellStyle name="Currency 2 2 2 6 2 5" xfId="407" xr:uid="{00000000-0005-0000-0000-000004020000}"/>
    <cellStyle name="Currency 2 2 2 6 2 5 2" xfId="8180" xr:uid="{C2C49D77-60CD-4226-9BCB-EBFF4CE59C30}"/>
    <cellStyle name="Currency 2 2 2 6 2 5 2 2" xfId="8181" xr:uid="{E3CB7D65-453B-4033-934C-4B70435D1A28}"/>
    <cellStyle name="Currency 2 2 2 6 2 5 3" xfId="8182" xr:uid="{7B4B11EC-654C-4DDB-A5EC-CBD0E8C08F69}"/>
    <cellStyle name="Currency 2 2 2 6 2 5 4" xfId="8179" xr:uid="{C0E18DE6-2246-4C24-98FC-74EACB914C43}"/>
    <cellStyle name="Currency 2 2 2 6 2 6" xfId="4706" xr:uid="{00000000-0005-0000-0000-000005020000}"/>
    <cellStyle name="Currency 2 2 2 6 2 6 2" xfId="8184" xr:uid="{14208187-C33F-483C-B8CC-6B996728D289}"/>
    <cellStyle name="Currency 2 2 2 6 2 6 2 2" xfId="8185" xr:uid="{1BB418BE-D493-4C8B-A02D-079C9D03B2FC}"/>
    <cellStyle name="Currency 2 2 2 6 2 6 3" xfId="8186" xr:uid="{60858BC9-BA72-4456-88A8-FAE528C71BA5}"/>
    <cellStyle name="Currency 2 2 2 6 2 6 4" xfId="8183" xr:uid="{75662D18-CFBA-48D6-BA7B-2BA5E58C0105}"/>
    <cellStyle name="Currency 2 2 2 6 2 7" xfId="8187" xr:uid="{D925207F-27D3-4044-A560-DDDFAF0ED487}"/>
    <cellStyle name="Currency 2 2 2 6 2 7 2" xfId="8188" xr:uid="{199C792B-2D8D-4B62-AC54-7A86FA1E0633}"/>
    <cellStyle name="Currency 2 2 2 6 2 8" xfId="8189" xr:uid="{32F8860A-7336-4526-927F-842CC35D893A}"/>
    <cellStyle name="Currency 2 2 2 6 2 8 2" xfId="8190" xr:uid="{A1854C58-84E2-48BE-8CC6-600F559E775C}"/>
    <cellStyle name="Currency 2 2 2 6 2 9" xfId="8191" xr:uid="{EE7F4E2F-B0B7-43A0-8346-3CD2FDCC01E2}"/>
    <cellStyle name="Currency 2 2 2 6 2 9 2" xfId="8192" xr:uid="{181B5E90-DED5-4C1C-9359-D4C6FBF2ED4A}"/>
    <cellStyle name="Currency 2 2 2 6 3" xfId="408" xr:uid="{00000000-0005-0000-0000-000006020000}"/>
    <cellStyle name="Currency 2 2 2 6 3 10" xfId="8194" xr:uid="{161B4764-461E-4725-9F71-8E29B00BADAA}"/>
    <cellStyle name="Currency 2 2 2 6 3 11" xfId="8193" xr:uid="{90C41BB5-333B-40C0-9164-C29C14913288}"/>
    <cellStyle name="Currency 2 2 2 6 3 12" xfId="32964" xr:uid="{210A7754-A9EC-4D2E-A9E1-A8975F684FF5}"/>
    <cellStyle name="Currency 2 2 2 6 3 13" xfId="36363" xr:uid="{35258287-FAC4-4B04-A80C-F78A673C8C83}"/>
    <cellStyle name="Currency 2 2 2 6 3 2" xfId="409" xr:uid="{00000000-0005-0000-0000-000007020000}"/>
    <cellStyle name="Currency 2 2 2 6 3 2 2" xfId="4711" xr:uid="{00000000-0005-0000-0000-000008020000}"/>
    <cellStyle name="Currency 2 2 2 6 3 2 2 2" xfId="8197" xr:uid="{BA7C05B0-76F0-4C37-8122-039E6A7036C9}"/>
    <cellStyle name="Currency 2 2 2 6 3 2 2 3" xfId="8196" xr:uid="{14712EE6-D279-4BA8-A406-94E9A39B6EDA}"/>
    <cellStyle name="Currency 2 2 2 6 3 2 3" xfId="8198" xr:uid="{B1AF32E4-3E3E-40C9-A756-0BFD18E1E65A}"/>
    <cellStyle name="Currency 2 2 2 6 3 2 3 2" xfId="8199" xr:uid="{4F98336F-898E-47FF-8F06-D4AD6E075500}"/>
    <cellStyle name="Currency 2 2 2 6 3 2 4" xfId="8200" xr:uid="{612F20B1-EB38-4838-BC48-9A11DE92CD90}"/>
    <cellStyle name="Currency 2 2 2 6 3 2 5" xfId="8195" xr:uid="{F36A117A-5158-40C8-9FAC-2C270ED6D4FF}"/>
    <cellStyle name="Currency 2 2 2 6 3 2 6" xfId="32965" xr:uid="{EC5B1E90-DBF9-4908-BF44-38F8504DBE44}"/>
    <cellStyle name="Currency 2 2 2 6 3 3" xfId="410" xr:uid="{00000000-0005-0000-0000-000009020000}"/>
    <cellStyle name="Currency 2 2 2 6 3 3 2" xfId="4712" xr:uid="{00000000-0005-0000-0000-00000A020000}"/>
    <cellStyle name="Currency 2 2 2 6 3 3 2 2" xfId="8203" xr:uid="{02747E07-7973-4A7F-A09C-D248A11FE411}"/>
    <cellStyle name="Currency 2 2 2 6 3 3 2 3" xfId="8202" xr:uid="{DD7B0280-47DA-4D3D-AC81-F4DB22D2BA4F}"/>
    <cellStyle name="Currency 2 2 2 6 3 3 3" xfId="8204" xr:uid="{CBDF3AAE-2217-4549-B221-C0B65DA9E57A}"/>
    <cellStyle name="Currency 2 2 2 6 3 3 3 2" xfId="8205" xr:uid="{D02A8C68-95A5-487F-A8D6-D4512AEAB3E6}"/>
    <cellStyle name="Currency 2 2 2 6 3 3 4" xfId="8206" xr:uid="{90802E69-07E0-4668-A043-82B6FE1F9EE0}"/>
    <cellStyle name="Currency 2 2 2 6 3 3 5" xfId="8201" xr:uid="{B3E2C5FF-6DF5-4046-993F-8A12772E2DAA}"/>
    <cellStyle name="Currency 2 2 2 6 3 3 6" xfId="32966" xr:uid="{B46230B4-0331-47A5-857B-D57E68DBC344}"/>
    <cellStyle name="Currency 2 2 2 6 3 4" xfId="411" xr:uid="{00000000-0005-0000-0000-00000B020000}"/>
    <cellStyle name="Currency 2 2 2 6 3 4 2" xfId="4713" xr:uid="{00000000-0005-0000-0000-00000C020000}"/>
    <cellStyle name="Currency 2 2 2 6 3 4 2 2" xfId="8209" xr:uid="{9DA6731A-072D-4367-9D05-4DB67B4EF135}"/>
    <cellStyle name="Currency 2 2 2 6 3 4 2 3" xfId="8208" xr:uid="{B83E0CEC-A6C1-43A8-9454-32F1FA86752C}"/>
    <cellStyle name="Currency 2 2 2 6 3 4 3" xfId="8210" xr:uid="{86EF0DE3-0C02-4F1B-9B5C-35F0944730C3}"/>
    <cellStyle name="Currency 2 2 2 6 3 4 3 2" xfId="8211" xr:uid="{C4A14425-3A9A-4FAC-96C0-5059158A2A20}"/>
    <cellStyle name="Currency 2 2 2 6 3 4 4" xfId="8212" xr:uid="{DF63B809-F14D-400D-BA08-62D5E73DB407}"/>
    <cellStyle name="Currency 2 2 2 6 3 4 5" xfId="8207" xr:uid="{FFED0EB2-20C7-4BD9-BC56-A2E55C548453}"/>
    <cellStyle name="Currency 2 2 2 6 3 4 6" xfId="32967" xr:uid="{5DE8947E-DC6B-4E62-B8D6-2F7DF93609D4}"/>
    <cellStyle name="Currency 2 2 2 6 3 5" xfId="412" xr:uid="{00000000-0005-0000-0000-00000D020000}"/>
    <cellStyle name="Currency 2 2 2 6 3 5 2" xfId="8214" xr:uid="{6B6DAA46-FF4B-4058-B6E5-DDCB689447F5}"/>
    <cellStyle name="Currency 2 2 2 6 3 5 2 2" xfId="8215" xr:uid="{3F8DEC3F-8F4A-402C-BA08-D71DC7D9603C}"/>
    <cellStyle name="Currency 2 2 2 6 3 5 3" xfId="8216" xr:uid="{FEB93F0F-86F3-40A8-B3D1-18F96A277CA4}"/>
    <cellStyle name="Currency 2 2 2 6 3 5 4" xfId="8213" xr:uid="{BACC029E-5978-463E-9811-48446EF032D8}"/>
    <cellStyle name="Currency 2 2 2 6 3 6" xfId="4710" xr:uid="{00000000-0005-0000-0000-00000E020000}"/>
    <cellStyle name="Currency 2 2 2 6 3 6 2" xfId="8218" xr:uid="{7EAF5366-FC62-44AD-A62C-29B7EB82F77B}"/>
    <cellStyle name="Currency 2 2 2 6 3 6 2 2" xfId="8219" xr:uid="{5D14ED1A-21E2-4BA9-B077-114A0CBEDD7E}"/>
    <cellStyle name="Currency 2 2 2 6 3 6 3" xfId="8220" xr:uid="{D80F27DE-9C4A-4D92-AD60-000C07EC05CE}"/>
    <cellStyle name="Currency 2 2 2 6 3 6 4" xfId="8217" xr:uid="{41EA873F-BF9B-427F-9486-C96201BE46DA}"/>
    <cellStyle name="Currency 2 2 2 6 3 7" xfId="8221" xr:uid="{1CF5F337-58EA-4F11-B45A-EDA830D77916}"/>
    <cellStyle name="Currency 2 2 2 6 3 7 2" xfId="8222" xr:uid="{4D77852A-4AA9-47F0-AAF2-94AC6528B439}"/>
    <cellStyle name="Currency 2 2 2 6 3 8" xfId="8223" xr:uid="{6B748B35-A660-48B8-98A7-1D2F4037811C}"/>
    <cellStyle name="Currency 2 2 2 6 3 8 2" xfId="8224" xr:uid="{E6FAA254-19B7-4994-A860-56D66BAF62F0}"/>
    <cellStyle name="Currency 2 2 2 6 3 9" xfId="8225" xr:uid="{40420B1E-7C12-439A-8E01-75E6E2FACEBD}"/>
    <cellStyle name="Currency 2 2 2 6 3 9 2" xfId="8226" xr:uid="{2D7C9EB6-3E51-4D4E-B717-0E770B839A2C}"/>
    <cellStyle name="Currency 2 2 2 6 4" xfId="413" xr:uid="{00000000-0005-0000-0000-00000F020000}"/>
    <cellStyle name="Currency 2 2 2 6 4 2" xfId="4714" xr:uid="{00000000-0005-0000-0000-000010020000}"/>
    <cellStyle name="Currency 2 2 2 6 4 2 2" xfId="8229" xr:uid="{4AEF8E9A-0536-4FB6-9790-BF6DC1F4301A}"/>
    <cellStyle name="Currency 2 2 2 6 4 2 3" xfId="8228" xr:uid="{75F46F47-9F7E-4189-9DBA-E8B8CA145841}"/>
    <cellStyle name="Currency 2 2 2 6 4 3" xfId="8230" xr:uid="{46119DCF-C454-47A7-8E8C-CEC8698DCB39}"/>
    <cellStyle name="Currency 2 2 2 6 4 3 2" xfId="8231" xr:uid="{79701EF1-6EE8-4D43-A18F-04286D83D828}"/>
    <cellStyle name="Currency 2 2 2 6 4 4" xfId="8232" xr:uid="{E24D486D-04C8-42CF-A678-03A2BF99C214}"/>
    <cellStyle name="Currency 2 2 2 6 4 5" xfId="8233" xr:uid="{167ACA51-8726-4B2D-963F-34FA0C6791D0}"/>
    <cellStyle name="Currency 2 2 2 6 4 6" xfId="8227" xr:uid="{677C5289-FD7E-4A11-A516-F72D28C9098E}"/>
    <cellStyle name="Currency 2 2 2 6 4 7" xfId="32968" xr:uid="{CFEA64C0-CCE4-44AA-8060-32B405158069}"/>
    <cellStyle name="Currency 2 2 2 6 5" xfId="414" xr:uid="{00000000-0005-0000-0000-000011020000}"/>
    <cellStyle name="Currency 2 2 2 6 5 2" xfId="4715" xr:uid="{00000000-0005-0000-0000-000012020000}"/>
    <cellStyle name="Currency 2 2 2 6 5 2 2" xfId="8236" xr:uid="{42CA03A4-692F-4484-B819-793FBF0F3E88}"/>
    <cellStyle name="Currency 2 2 2 6 5 2 3" xfId="8235" xr:uid="{1C016F1C-107E-4EC1-9080-1B0D935E037A}"/>
    <cellStyle name="Currency 2 2 2 6 5 3" xfId="8237" xr:uid="{FFFA55EF-02B9-460D-B146-C9764A85AFA8}"/>
    <cellStyle name="Currency 2 2 2 6 5 3 2" xfId="8238" xr:uid="{307FB986-723D-4C54-B8D1-9208E4470E64}"/>
    <cellStyle name="Currency 2 2 2 6 5 4" xfId="8239" xr:uid="{B6E3CCC5-ACBE-4CAE-B12B-77AE4C71BFAE}"/>
    <cellStyle name="Currency 2 2 2 6 5 5" xfId="8234" xr:uid="{0D48AF2D-65EB-41DE-9018-6B2FCEC53214}"/>
    <cellStyle name="Currency 2 2 2 6 5 6" xfId="32969" xr:uid="{C482BB74-D796-4114-9AA3-2C43972C75E5}"/>
    <cellStyle name="Currency 2 2 2 6 6" xfId="415" xr:uid="{00000000-0005-0000-0000-000013020000}"/>
    <cellStyle name="Currency 2 2 2 6 6 2" xfId="4716" xr:uid="{00000000-0005-0000-0000-000014020000}"/>
    <cellStyle name="Currency 2 2 2 6 6 2 2" xfId="8242" xr:uid="{F3CF6F46-C7D0-4022-8299-26EC7B2F9D18}"/>
    <cellStyle name="Currency 2 2 2 6 6 2 3" xfId="8241" xr:uid="{61DFB115-95C0-46E5-8BE7-91165B84B4AC}"/>
    <cellStyle name="Currency 2 2 2 6 6 3" xfId="8243" xr:uid="{EBE888B8-C53D-41CF-AB57-BA221929DB3D}"/>
    <cellStyle name="Currency 2 2 2 6 6 3 2" xfId="8244" xr:uid="{02ED0499-C1FE-41BD-A64A-227D35DBD5A6}"/>
    <cellStyle name="Currency 2 2 2 6 6 4" xfId="8245" xr:uid="{E9ADD803-67EB-4779-A844-0DE2AB6CEF00}"/>
    <cellStyle name="Currency 2 2 2 6 6 5" xfId="8240" xr:uid="{561DC79B-C78E-49D3-8C28-ECBFE08E3C11}"/>
    <cellStyle name="Currency 2 2 2 6 6 6" xfId="32970" xr:uid="{1A1EBA7F-8330-47EF-B996-84AC18BFAEC3}"/>
    <cellStyle name="Currency 2 2 2 6 7" xfId="416" xr:uid="{00000000-0005-0000-0000-000015020000}"/>
    <cellStyle name="Currency 2 2 2 6 7 2" xfId="8247" xr:uid="{DE1A166F-6051-44B9-8FDF-885029EC110B}"/>
    <cellStyle name="Currency 2 2 2 6 7 2 2" xfId="8248" xr:uid="{132E91BE-0B4F-4FCE-86CE-A985729721D1}"/>
    <cellStyle name="Currency 2 2 2 6 7 3" xfId="8249" xr:uid="{FADC6080-687B-49F5-855E-CBFE531A9FB0}"/>
    <cellStyle name="Currency 2 2 2 6 7 4" xfId="8246" xr:uid="{4F42FD85-6172-4CC6-ADD9-BD98E4D05D61}"/>
    <cellStyle name="Currency 2 2 2 6 8" xfId="4705" xr:uid="{00000000-0005-0000-0000-000016020000}"/>
    <cellStyle name="Currency 2 2 2 6 8 2" xfId="8251" xr:uid="{3A7C95F1-BA28-455D-9E44-5B13AC3797F9}"/>
    <cellStyle name="Currency 2 2 2 6 8 2 2" xfId="8252" xr:uid="{903164BA-2D87-43AD-A4DC-8F9D304CDE78}"/>
    <cellStyle name="Currency 2 2 2 6 8 3" xfId="8253" xr:uid="{2CC13738-A0BF-42C1-BCD6-8151413C79CB}"/>
    <cellStyle name="Currency 2 2 2 6 8 4" xfId="8250" xr:uid="{46538796-E993-4811-BB3B-768A28A6E727}"/>
    <cellStyle name="Currency 2 2 2 6 9" xfId="8254" xr:uid="{5BB039DE-988F-4C3D-AFC1-D01DCDF967C2}"/>
    <cellStyle name="Currency 2 2 2 6 9 2" xfId="8255" xr:uid="{C8822C55-48ED-49B3-9B49-07473133691B}"/>
    <cellStyle name="Currency 2 2 2 7" xfId="417" xr:uid="{00000000-0005-0000-0000-000017020000}"/>
    <cellStyle name="Currency 2 2 2 7 10" xfId="8257" xr:uid="{090A03B0-EF5B-4CBC-8522-68F44F92BBFA}"/>
    <cellStyle name="Currency 2 2 2 7 11" xfId="8256" xr:uid="{E8B7DCA0-7891-4C08-A4C5-B3CB240D2D1F}"/>
    <cellStyle name="Currency 2 2 2 7 12" xfId="32971" xr:uid="{2930289A-F9FA-460A-B41A-D108DBF6DF8D}"/>
    <cellStyle name="Currency 2 2 2 7 13" xfId="36064" xr:uid="{8C848183-4760-41E3-A138-7EA53948138E}"/>
    <cellStyle name="Currency 2 2 2 7 2" xfId="418" xr:uid="{00000000-0005-0000-0000-000018020000}"/>
    <cellStyle name="Currency 2 2 2 7 2 2" xfId="4718" xr:uid="{00000000-0005-0000-0000-000019020000}"/>
    <cellStyle name="Currency 2 2 2 7 2 2 2" xfId="8260" xr:uid="{D922E045-87DA-4F68-BABA-5BDD3ADCBCCE}"/>
    <cellStyle name="Currency 2 2 2 7 2 2 3" xfId="8259" xr:uid="{47C277EA-5E30-4CDB-AC86-3A975B4B1D39}"/>
    <cellStyle name="Currency 2 2 2 7 2 3" xfId="8261" xr:uid="{0B926E1F-1AEB-4A06-BE13-812BB3016091}"/>
    <cellStyle name="Currency 2 2 2 7 2 3 2" xfId="8262" xr:uid="{DC339A6E-FA4E-4430-85AF-A0F57A80848D}"/>
    <cellStyle name="Currency 2 2 2 7 2 4" xfId="8263" xr:uid="{8E0DF7FB-B9B2-41D1-8984-766D438BA928}"/>
    <cellStyle name="Currency 2 2 2 7 2 5" xfId="8258" xr:uid="{44FE992C-CEBE-4409-A634-5C5CC3DDCB82}"/>
    <cellStyle name="Currency 2 2 2 7 2 6" xfId="32972" xr:uid="{229952F2-A0F5-4115-8932-7F0E1D15A96B}"/>
    <cellStyle name="Currency 2 2 2 7 3" xfId="419" xr:uid="{00000000-0005-0000-0000-00001A020000}"/>
    <cellStyle name="Currency 2 2 2 7 3 2" xfId="4719" xr:uid="{00000000-0005-0000-0000-00001B020000}"/>
    <cellStyle name="Currency 2 2 2 7 3 2 2" xfId="8266" xr:uid="{C80A80DA-CD41-4A91-B1EC-8A170EA327E2}"/>
    <cellStyle name="Currency 2 2 2 7 3 2 3" xfId="8265" xr:uid="{DC9E3C2F-F2BD-4159-8890-FD3DEED2C82C}"/>
    <cellStyle name="Currency 2 2 2 7 3 3" xfId="8267" xr:uid="{496C6755-CE38-4F9B-83BE-33A3934D6284}"/>
    <cellStyle name="Currency 2 2 2 7 3 3 2" xfId="8268" xr:uid="{CA954E89-6440-458B-B7AA-0431FA137324}"/>
    <cellStyle name="Currency 2 2 2 7 3 4" xfId="8269" xr:uid="{5E2016AE-5B41-4B0A-9713-407F763F4555}"/>
    <cellStyle name="Currency 2 2 2 7 3 5" xfId="8264" xr:uid="{B1D4599F-BDBB-4E87-97D2-867FD93EAC0D}"/>
    <cellStyle name="Currency 2 2 2 7 3 6" xfId="32973" xr:uid="{7672AAAC-F03B-4DF6-9334-0367FBE7E4A7}"/>
    <cellStyle name="Currency 2 2 2 7 4" xfId="420" xr:uid="{00000000-0005-0000-0000-00001C020000}"/>
    <cellStyle name="Currency 2 2 2 7 4 2" xfId="4720" xr:uid="{00000000-0005-0000-0000-00001D020000}"/>
    <cellStyle name="Currency 2 2 2 7 4 2 2" xfId="8272" xr:uid="{C8A512B7-3A84-4ECE-ABDB-6E92318ACE20}"/>
    <cellStyle name="Currency 2 2 2 7 4 2 3" xfId="8271" xr:uid="{134760BC-7B39-42E2-B05A-5354A8F7A712}"/>
    <cellStyle name="Currency 2 2 2 7 4 3" xfId="8273" xr:uid="{A10CE626-CC36-4695-99C4-5BF5E838E4ED}"/>
    <cellStyle name="Currency 2 2 2 7 4 3 2" xfId="8274" xr:uid="{8DAC2F9D-33BD-422A-A0D8-B75951C9448F}"/>
    <cellStyle name="Currency 2 2 2 7 4 4" xfId="8275" xr:uid="{FCBB993E-346E-4370-A081-771E32BF04C7}"/>
    <cellStyle name="Currency 2 2 2 7 4 5" xfId="8270" xr:uid="{DA935591-E65A-4ADA-A0BF-D8904B624675}"/>
    <cellStyle name="Currency 2 2 2 7 4 6" xfId="32974" xr:uid="{78A8FF07-E96D-4543-BD9C-1FC87382A58B}"/>
    <cellStyle name="Currency 2 2 2 7 5" xfId="421" xr:uid="{00000000-0005-0000-0000-00001E020000}"/>
    <cellStyle name="Currency 2 2 2 7 5 2" xfId="8277" xr:uid="{2708C66A-B622-4F37-9213-6B2E19B0BA0B}"/>
    <cellStyle name="Currency 2 2 2 7 5 2 2" xfId="8278" xr:uid="{2C2A7F65-1E21-4E92-B879-DEA41130521B}"/>
    <cellStyle name="Currency 2 2 2 7 5 3" xfId="8279" xr:uid="{B983E165-FF5B-42F2-AC24-6DE76009F6E7}"/>
    <cellStyle name="Currency 2 2 2 7 5 4" xfId="8276" xr:uid="{0883954E-36E3-42AF-B80A-9F741D7FCDAF}"/>
    <cellStyle name="Currency 2 2 2 7 6" xfId="4717" xr:uid="{00000000-0005-0000-0000-00001F020000}"/>
    <cellStyle name="Currency 2 2 2 7 6 2" xfId="8281" xr:uid="{CC6A244D-9C4E-4EDC-8DD3-C5C3D4F99FBA}"/>
    <cellStyle name="Currency 2 2 2 7 6 2 2" xfId="8282" xr:uid="{82282F28-97B2-448B-834F-6D7C9FC6C2AF}"/>
    <cellStyle name="Currency 2 2 2 7 6 3" xfId="8283" xr:uid="{D10A6F38-5C20-46EC-BE4D-DD4837F87354}"/>
    <cellStyle name="Currency 2 2 2 7 6 4" xfId="8280" xr:uid="{E0E66C0B-F2E3-44AA-82A3-38194FB8B3D6}"/>
    <cellStyle name="Currency 2 2 2 7 7" xfId="8284" xr:uid="{98384BCE-CBAC-419A-B90A-A494D3F96BC3}"/>
    <cellStyle name="Currency 2 2 2 7 7 2" xfId="8285" xr:uid="{8F67CA02-06F3-4143-BD35-C3723DB31552}"/>
    <cellStyle name="Currency 2 2 2 7 8" xfId="8286" xr:uid="{78ACE098-918B-475C-8169-9E5E79755EA4}"/>
    <cellStyle name="Currency 2 2 2 7 8 2" xfId="8287" xr:uid="{1A746AFF-C877-4620-9ACB-00755C78C02F}"/>
    <cellStyle name="Currency 2 2 2 7 9" xfId="8288" xr:uid="{5DFD8912-2A0B-4FBD-B360-35CE2565CF45}"/>
    <cellStyle name="Currency 2 2 2 7 9 2" xfId="8289" xr:uid="{A9E93D32-D2BC-42AF-B8EB-3A5FC5088EE2}"/>
    <cellStyle name="Currency 2 2 2 8" xfId="422" xr:uid="{00000000-0005-0000-0000-000020020000}"/>
    <cellStyle name="Currency 2 2 2 8 10" xfId="8291" xr:uid="{E2403A44-5EC3-4F96-A975-0F1D0CBC3520}"/>
    <cellStyle name="Currency 2 2 2 8 11" xfId="8290" xr:uid="{3B882E00-FA2E-4C25-BBAE-F0457818F817}"/>
    <cellStyle name="Currency 2 2 2 8 12" xfId="32975" xr:uid="{75170D8F-6CDC-4E54-BE3A-2B9AA0CBC015}"/>
    <cellStyle name="Currency 2 2 2 8 13" xfId="36354" xr:uid="{EDA0EC79-926B-43AB-8300-020F496F6807}"/>
    <cellStyle name="Currency 2 2 2 8 2" xfId="423" xr:uid="{00000000-0005-0000-0000-000021020000}"/>
    <cellStyle name="Currency 2 2 2 8 2 2" xfId="4722" xr:uid="{00000000-0005-0000-0000-000022020000}"/>
    <cellStyle name="Currency 2 2 2 8 2 2 2" xfId="8294" xr:uid="{AC60899C-5DA5-49F0-9616-D545C5479CD1}"/>
    <cellStyle name="Currency 2 2 2 8 2 2 3" xfId="8293" xr:uid="{0D3A21F7-5367-4F1B-A390-FD6AC8A0258E}"/>
    <cellStyle name="Currency 2 2 2 8 2 3" xfId="8295" xr:uid="{6321794D-56A5-4E93-AEE5-852EC8D82158}"/>
    <cellStyle name="Currency 2 2 2 8 2 3 2" xfId="8296" xr:uid="{230B303D-D3F6-47F2-963B-DCE959E01670}"/>
    <cellStyle name="Currency 2 2 2 8 2 4" xfId="8297" xr:uid="{90863E5C-1AD9-4F8C-A3EE-DDE2788AC2DF}"/>
    <cellStyle name="Currency 2 2 2 8 2 5" xfId="8292" xr:uid="{55198C61-BF41-468F-B70E-31B528BC89CD}"/>
    <cellStyle name="Currency 2 2 2 8 2 6" xfId="32976" xr:uid="{DA70E06B-6645-4814-A9C3-24B1FBE2DAFA}"/>
    <cellStyle name="Currency 2 2 2 8 3" xfId="424" xr:uid="{00000000-0005-0000-0000-000023020000}"/>
    <cellStyle name="Currency 2 2 2 8 3 2" xfId="4723" xr:uid="{00000000-0005-0000-0000-000024020000}"/>
    <cellStyle name="Currency 2 2 2 8 3 2 2" xfId="8300" xr:uid="{F0405172-08FB-4134-82A1-138D135AB0BC}"/>
    <cellStyle name="Currency 2 2 2 8 3 2 3" xfId="8299" xr:uid="{1017DD94-889B-4BB4-B742-41BDA5FC98A4}"/>
    <cellStyle name="Currency 2 2 2 8 3 3" xfId="8301" xr:uid="{D2F112FA-FBF0-4ADD-98BD-39A200A5C791}"/>
    <cellStyle name="Currency 2 2 2 8 3 3 2" xfId="8302" xr:uid="{B7035874-9CA7-4DA9-871F-27084B47844D}"/>
    <cellStyle name="Currency 2 2 2 8 3 4" xfId="8303" xr:uid="{46DC704A-FE27-4457-97F6-73001B8FFE55}"/>
    <cellStyle name="Currency 2 2 2 8 3 5" xfId="8298" xr:uid="{385AC224-107C-44FF-9565-D48113201A8B}"/>
    <cellStyle name="Currency 2 2 2 8 3 6" xfId="32977" xr:uid="{BE921BAB-0623-466F-8A35-53C49C178F46}"/>
    <cellStyle name="Currency 2 2 2 8 4" xfId="425" xr:uid="{00000000-0005-0000-0000-000025020000}"/>
    <cellStyle name="Currency 2 2 2 8 4 2" xfId="4724" xr:uid="{00000000-0005-0000-0000-000026020000}"/>
    <cellStyle name="Currency 2 2 2 8 4 2 2" xfId="8306" xr:uid="{5AFB6A2C-DE43-4428-A739-4D423B500BF1}"/>
    <cellStyle name="Currency 2 2 2 8 4 2 3" xfId="8305" xr:uid="{1F2E3FFE-C40B-43E1-9014-C7F21F18116A}"/>
    <cellStyle name="Currency 2 2 2 8 4 3" xfId="8307" xr:uid="{87FAF578-6D96-4619-A4B2-6F6E04A46698}"/>
    <cellStyle name="Currency 2 2 2 8 4 3 2" xfId="8308" xr:uid="{B61B8DF1-BCD4-4B0B-A082-282E2157CBA7}"/>
    <cellStyle name="Currency 2 2 2 8 4 4" xfId="8309" xr:uid="{9A146092-70AB-4AAD-B8C1-574C37975418}"/>
    <cellStyle name="Currency 2 2 2 8 4 5" xfId="8304" xr:uid="{E4D28482-5AB2-41D2-AB9B-0077913F05AC}"/>
    <cellStyle name="Currency 2 2 2 8 4 6" xfId="32978" xr:uid="{8282AD12-4666-4C81-8605-17E4918CAC1C}"/>
    <cellStyle name="Currency 2 2 2 8 5" xfId="426" xr:uid="{00000000-0005-0000-0000-000027020000}"/>
    <cellStyle name="Currency 2 2 2 8 5 2" xfId="8311" xr:uid="{1771AB34-9D89-47EE-914E-CEED0CB0379C}"/>
    <cellStyle name="Currency 2 2 2 8 5 2 2" xfId="8312" xr:uid="{9B2D23C8-DD74-4912-9A11-63F71B489040}"/>
    <cellStyle name="Currency 2 2 2 8 5 3" xfId="8313" xr:uid="{B820A59A-DEA8-4042-B87F-B4E4C47B6A43}"/>
    <cellStyle name="Currency 2 2 2 8 5 4" xfId="8310" xr:uid="{06E15DCB-0CD4-430B-B0D6-3E987DABA545}"/>
    <cellStyle name="Currency 2 2 2 8 6" xfId="4721" xr:uid="{00000000-0005-0000-0000-000028020000}"/>
    <cellStyle name="Currency 2 2 2 8 6 2" xfId="8315" xr:uid="{72EA9B8E-D921-40C2-8C90-7CC23C03F4DC}"/>
    <cellStyle name="Currency 2 2 2 8 6 2 2" xfId="8316" xr:uid="{D3139534-BDE5-4A7B-8D44-4D1510878544}"/>
    <cellStyle name="Currency 2 2 2 8 6 3" xfId="8317" xr:uid="{9904C024-B9D1-4751-8C2D-81D45946C4A7}"/>
    <cellStyle name="Currency 2 2 2 8 6 4" xfId="8314" xr:uid="{93FBEF8C-17D3-4362-9C67-1BF1AB72EC23}"/>
    <cellStyle name="Currency 2 2 2 8 7" xfId="8318" xr:uid="{531C8CFF-8869-4227-BACE-1AB382A1B31F}"/>
    <cellStyle name="Currency 2 2 2 8 7 2" xfId="8319" xr:uid="{5EE287D8-F1D9-4743-9BBE-CCFC379DD161}"/>
    <cellStyle name="Currency 2 2 2 8 8" xfId="8320" xr:uid="{A0B28628-ADF1-48AD-9817-0F65B1E44691}"/>
    <cellStyle name="Currency 2 2 2 8 8 2" xfId="8321" xr:uid="{80E04B27-4F96-408F-83EA-F5537A644200}"/>
    <cellStyle name="Currency 2 2 2 8 9" xfId="8322" xr:uid="{CA602C90-3D81-4400-80E4-4DE648A7172E}"/>
    <cellStyle name="Currency 2 2 2 8 9 2" xfId="8323" xr:uid="{0EBB2A73-785B-4AB7-8381-8E2EEC673661}"/>
    <cellStyle name="Currency 2 2 2 9" xfId="427" xr:uid="{00000000-0005-0000-0000-000029020000}"/>
    <cellStyle name="Currency 2 2 2 9 2" xfId="4725" xr:uid="{00000000-0005-0000-0000-00002A020000}"/>
    <cellStyle name="Currency 2 2 2 9 2 2" xfId="8326" xr:uid="{D6373447-B1FB-4C9E-8C2E-DCB943185361}"/>
    <cellStyle name="Currency 2 2 2 9 2 3" xfId="8325" xr:uid="{7AEDEF45-31E5-4FA7-B7D8-CBFDD8F3BB77}"/>
    <cellStyle name="Currency 2 2 2 9 3" xfId="8327" xr:uid="{8F9715D9-9020-47D7-8DCC-40EBD3B9CAFF}"/>
    <cellStyle name="Currency 2 2 2 9 3 2" xfId="8328" xr:uid="{46CF55E0-60BC-4682-97DF-F03B7E12061C}"/>
    <cellStyle name="Currency 2 2 2 9 4" xfId="8329" xr:uid="{BF997ADD-C65C-4F8E-BE8A-EB5B54C0C4E6}"/>
    <cellStyle name="Currency 2 2 2 9 5" xfId="8330" xr:uid="{50B9262C-7AAC-479A-9768-E07CA846D791}"/>
    <cellStyle name="Currency 2 2 2 9 6" xfId="8324" xr:uid="{3C0427B3-D0D4-4A22-A39D-F2BF3ABC261F}"/>
    <cellStyle name="Currency 2 2 2 9 7" xfId="32979" xr:uid="{125249EC-EF23-4668-A5CA-CE584EA87165}"/>
    <cellStyle name="Currency 2 2 20" xfId="7232" xr:uid="{2F1AA666-732B-4638-B278-7270ED7C5C1E}"/>
    <cellStyle name="Currency 2 2 21" xfId="32852" xr:uid="{AC07ACA5-CCF3-4EB2-B313-856847961561}"/>
    <cellStyle name="Currency 2 2 22" xfId="35766" xr:uid="{4256E3C1-93F3-4FB3-BFBF-0ECE8CFE7D4B}"/>
    <cellStyle name="Currency 2 2 3" xfId="428" xr:uid="{00000000-0005-0000-0000-00002B020000}"/>
    <cellStyle name="Currency 2 2 3 10" xfId="429" xr:uid="{00000000-0005-0000-0000-00002C020000}"/>
    <cellStyle name="Currency 2 2 3 10 2" xfId="4727" xr:uid="{00000000-0005-0000-0000-00002D020000}"/>
    <cellStyle name="Currency 2 2 3 10 2 2" xfId="8334" xr:uid="{ADE14EB2-7A39-4561-8578-E62A2116543A}"/>
    <cellStyle name="Currency 2 2 3 10 2 3" xfId="8333" xr:uid="{4216E1B3-383B-49FC-876D-0224984E9AF8}"/>
    <cellStyle name="Currency 2 2 3 10 3" xfId="8335" xr:uid="{F6161A7A-A40A-4560-8BA2-BFDD6B89FDB0}"/>
    <cellStyle name="Currency 2 2 3 10 3 2" xfId="8336" xr:uid="{4932C06D-B8E7-48E4-AD39-3EE96DD8893E}"/>
    <cellStyle name="Currency 2 2 3 10 4" xfId="8337" xr:uid="{12CF6A0B-69FC-4B56-92C7-95BBB819C9CD}"/>
    <cellStyle name="Currency 2 2 3 10 5" xfId="8332" xr:uid="{CD2C8CAC-AA5F-4D30-840D-EF1413B73AC9}"/>
    <cellStyle name="Currency 2 2 3 10 6" xfId="32981" xr:uid="{03CDB37A-3E99-4EFA-8D06-CCC3D252826B}"/>
    <cellStyle name="Currency 2 2 3 11" xfId="430" xr:uid="{00000000-0005-0000-0000-00002E020000}"/>
    <cellStyle name="Currency 2 2 3 11 2" xfId="8339" xr:uid="{F751A08B-CC60-4276-B910-DFC14DD08034}"/>
    <cellStyle name="Currency 2 2 3 11 2 2" xfId="8340" xr:uid="{B6C80DB3-2A97-42BF-8557-F72351D4D193}"/>
    <cellStyle name="Currency 2 2 3 11 3" xfId="8341" xr:uid="{C81D5028-DCC7-4F5E-9AF9-8B5ED2503176}"/>
    <cellStyle name="Currency 2 2 3 11 4" xfId="8338" xr:uid="{BD78952C-9FA0-406C-ABA2-176CD75EF437}"/>
    <cellStyle name="Currency 2 2 3 12" xfId="4726" xr:uid="{00000000-0005-0000-0000-00002F020000}"/>
    <cellStyle name="Currency 2 2 3 12 2" xfId="8343" xr:uid="{165B287E-C5F1-4192-B8E4-0FC7BA148ED5}"/>
    <cellStyle name="Currency 2 2 3 12 2 2" xfId="8344" xr:uid="{069D6DCF-5010-41FA-9D28-D0175AB72E2D}"/>
    <cellStyle name="Currency 2 2 3 12 3" xfId="8345" xr:uid="{F4FDD6F5-E3A1-42F3-BAC7-649DAB1CDC6D}"/>
    <cellStyle name="Currency 2 2 3 12 4" xfId="8342" xr:uid="{A1472A10-676F-4062-BE6D-05705E4DCF26}"/>
    <cellStyle name="Currency 2 2 3 13" xfId="8346" xr:uid="{21B09C4A-C4EE-4DAE-9E86-12AA9C0A1FDF}"/>
    <cellStyle name="Currency 2 2 3 13 2" xfId="8347" xr:uid="{FA3EFDE5-BB64-4D93-95B5-E47B3C9F5452}"/>
    <cellStyle name="Currency 2 2 3 14" xfId="8348" xr:uid="{E771911D-7423-478E-BEE1-475934EEA965}"/>
    <cellStyle name="Currency 2 2 3 14 2" xfId="8349" xr:uid="{E7A7247E-26A0-42BB-AB0F-475D61A795CF}"/>
    <cellStyle name="Currency 2 2 3 15" xfId="8350" xr:uid="{B606D69B-8BF2-41F8-8811-F6DAA9B87559}"/>
    <cellStyle name="Currency 2 2 3 15 2" xfId="8351" xr:uid="{FCF6B91C-097D-45B4-9441-A2C7434A31D8}"/>
    <cellStyle name="Currency 2 2 3 16" xfId="8352" xr:uid="{9401FC19-CCE4-4884-9ADF-16C6D1A57C88}"/>
    <cellStyle name="Currency 2 2 3 17" xfId="8331" xr:uid="{F66D4305-9D28-4E76-B04A-5366172A8CEF}"/>
    <cellStyle name="Currency 2 2 3 18" xfId="32980" xr:uid="{01A955AA-5BCB-4195-8B13-E5E82953F668}"/>
    <cellStyle name="Currency 2 2 3 19" xfId="35777" xr:uid="{603062C5-4EFE-43BC-9269-C2C5DC368F1C}"/>
    <cellStyle name="Currency 2 2 3 2" xfId="431" xr:uid="{00000000-0005-0000-0000-000030020000}"/>
    <cellStyle name="Currency 2 2 3 2 10" xfId="8354" xr:uid="{68CCBBAE-035A-4BDE-A6CC-33FE66D303B8}"/>
    <cellStyle name="Currency 2 2 3 2 10 2" xfId="8355" xr:uid="{AB8A44B2-F431-4A13-B4BC-C2E9FF423508}"/>
    <cellStyle name="Currency 2 2 3 2 11" xfId="8356" xr:uid="{19521FD1-E1C4-4D3A-B611-E67027400ED0}"/>
    <cellStyle name="Currency 2 2 3 2 11 2" xfId="8357" xr:uid="{18C7F062-4CCF-41BF-8DA5-1AC83453B9C1}"/>
    <cellStyle name="Currency 2 2 3 2 12" xfId="8358" xr:uid="{7DBEB001-D287-4B88-B6B3-4DD128E50DE1}"/>
    <cellStyle name="Currency 2 2 3 2 13" xfId="8353" xr:uid="{4D11C802-4854-4CD2-AEFE-510B6243FCB7}"/>
    <cellStyle name="Currency 2 2 3 2 14" xfId="32982" xr:uid="{A0CD13D7-10EA-4317-A8F4-A31067FBCC5F}"/>
    <cellStyle name="Currency 2 2 3 2 15" xfId="35778" xr:uid="{6F0E4D1F-F2FB-4BB9-80BD-D5A4EA33601B}"/>
    <cellStyle name="Currency 2 2 3 2 2" xfId="432" xr:uid="{00000000-0005-0000-0000-000031020000}"/>
    <cellStyle name="Currency 2 2 3 2 2 10" xfId="8360" xr:uid="{872E35C8-0463-47A9-91B4-AAC3E6D736FC}"/>
    <cellStyle name="Currency 2 2 3 2 2 11" xfId="8359" xr:uid="{1AC62FD7-B01D-47B2-8512-169D4D81B4C9}"/>
    <cellStyle name="Currency 2 2 3 2 2 12" xfId="32983" xr:uid="{6A1D6428-4214-4FC0-80AF-A3998BE9827B}"/>
    <cellStyle name="Currency 2 2 3 2 2 13" xfId="36054" xr:uid="{FBADBD82-3405-4957-8A21-11201F30CC49}"/>
    <cellStyle name="Currency 2 2 3 2 2 2" xfId="433" xr:uid="{00000000-0005-0000-0000-000032020000}"/>
    <cellStyle name="Currency 2 2 3 2 2 2 2" xfId="4730" xr:uid="{00000000-0005-0000-0000-000033020000}"/>
    <cellStyle name="Currency 2 2 3 2 2 2 2 2" xfId="8363" xr:uid="{AD765DD5-45A9-4298-B76D-047F7B7310C4}"/>
    <cellStyle name="Currency 2 2 3 2 2 2 2 3" xfId="8362" xr:uid="{496F3FC7-F313-4994-842D-EFAB9531A428}"/>
    <cellStyle name="Currency 2 2 3 2 2 2 3" xfId="8364" xr:uid="{DC58AB6C-593B-4244-A580-0C716D7EB6A6}"/>
    <cellStyle name="Currency 2 2 3 2 2 2 3 2" xfId="8365" xr:uid="{7A196095-06EC-43A1-AAB4-E2DD46473D31}"/>
    <cellStyle name="Currency 2 2 3 2 2 2 4" xfId="8366" xr:uid="{995FF459-56E8-4C3C-99AF-1BA26479F345}"/>
    <cellStyle name="Currency 2 2 3 2 2 2 5" xfId="8361" xr:uid="{1215ED45-52FB-4B95-ADA5-4CD13CF1A368}"/>
    <cellStyle name="Currency 2 2 3 2 2 2 6" xfId="32984" xr:uid="{4EE6FD28-C309-4373-BB72-44FB88918B38}"/>
    <cellStyle name="Currency 2 2 3 2 2 3" xfId="434" xr:uid="{00000000-0005-0000-0000-000034020000}"/>
    <cellStyle name="Currency 2 2 3 2 2 3 2" xfId="4731" xr:uid="{00000000-0005-0000-0000-000035020000}"/>
    <cellStyle name="Currency 2 2 3 2 2 3 2 2" xfId="8369" xr:uid="{BCB61005-5BE1-45EA-A435-4C0B4FA18984}"/>
    <cellStyle name="Currency 2 2 3 2 2 3 2 3" xfId="8368" xr:uid="{C0F81138-2732-4ADB-A179-9AACCE26F25D}"/>
    <cellStyle name="Currency 2 2 3 2 2 3 3" xfId="8370" xr:uid="{0ACA176D-1594-48D9-B76C-E722BAB71427}"/>
    <cellStyle name="Currency 2 2 3 2 2 3 3 2" xfId="8371" xr:uid="{282D1EBE-CEB4-40A6-8073-55E9E838E8EA}"/>
    <cellStyle name="Currency 2 2 3 2 2 3 4" xfId="8372" xr:uid="{7EE97376-D503-4F36-A75B-FDACA26CA1B8}"/>
    <cellStyle name="Currency 2 2 3 2 2 3 5" xfId="8367" xr:uid="{3A57D6D5-775C-4D3F-8702-D2BE4F3ECF50}"/>
    <cellStyle name="Currency 2 2 3 2 2 3 6" xfId="32985" xr:uid="{CC706F80-9506-49DC-BBA9-55CF8846F220}"/>
    <cellStyle name="Currency 2 2 3 2 2 4" xfId="435" xr:uid="{00000000-0005-0000-0000-000036020000}"/>
    <cellStyle name="Currency 2 2 3 2 2 4 2" xfId="4732" xr:uid="{00000000-0005-0000-0000-000037020000}"/>
    <cellStyle name="Currency 2 2 3 2 2 4 2 2" xfId="8375" xr:uid="{AE440965-8B9A-4A79-B48E-0DBE18542115}"/>
    <cellStyle name="Currency 2 2 3 2 2 4 2 3" xfId="8374" xr:uid="{A9D54BAD-B662-4908-9BB9-CD304636F057}"/>
    <cellStyle name="Currency 2 2 3 2 2 4 3" xfId="8376" xr:uid="{EA704147-274C-4C05-9072-C59CFF77C7A2}"/>
    <cellStyle name="Currency 2 2 3 2 2 4 3 2" xfId="8377" xr:uid="{74C106EF-AE5B-421F-B236-ACE2659363A2}"/>
    <cellStyle name="Currency 2 2 3 2 2 4 4" xfId="8378" xr:uid="{A8097326-1473-495A-A6B8-F0F08E01AC94}"/>
    <cellStyle name="Currency 2 2 3 2 2 4 5" xfId="8373" xr:uid="{55D5C30C-4837-46E0-B6D5-5BBFB393CA69}"/>
    <cellStyle name="Currency 2 2 3 2 2 4 6" xfId="32986" xr:uid="{C9622035-0FED-4A81-AED5-45E8E8AA281C}"/>
    <cellStyle name="Currency 2 2 3 2 2 5" xfId="436" xr:uid="{00000000-0005-0000-0000-000038020000}"/>
    <cellStyle name="Currency 2 2 3 2 2 5 2" xfId="8380" xr:uid="{5204FE26-D13B-4293-8820-29523E0D204E}"/>
    <cellStyle name="Currency 2 2 3 2 2 5 2 2" xfId="8381" xr:uid="{23EF2577-2BBA-436B-91FD-DF18B84EBDF2}"/>
    <cellStyle name="Currency 2 2 3 2 2 5 3" xfId="8382" xr:uid="{4A35960C-3475-470F-8179-319E20E27A53}"/>
    <cellStyle name="Currency 2 2 3 2 2 5 4" xfId="8379" xr:uid="{053DE0A1-1D1E-4302-8321-D310D374730E}"/>
    <cellStyle name="Currency 2 2 3 2 2 6" xfId="4729" xr:uid="{00000000-0005-0000-0000-000039020000}"/>
    <cellStyle name="Currency 2 2 3 2 2 6 2" xfId="8384" xr:uid="{6D8F6F18-2EC2-4040-A0AD-B58DE0B27DDD}"/>
    <cellStyle name="Currency 2 2 3 2 2 6 2 2" xfId="8385" xr:uid="{BC4E3169-68C4-4F9D-9C6D-85D001892B76}"/>
    <cellStyle name="Currency 2 2 3 2 2 6 3" xfId="8386" xr:uid="{BB929C57-52E9-4089-83F5-7D367A67915B}"/>
    <cellStyle name="Currency 2 2 3 2 2 6 4" xfId="8383" xr:uid="{7994CD17-8ABA-4D2B-BED5-F9B7F1C936D7}"/>
    <cellStyle name="Currency 2 2 3 2 2 7" xfId="8387" xr:uid="{175A9D82-7632-4C70-879E-FE5678392479}"/>
    <cellStyle name="Currency 2 2 3 2 2 7 2" xfId="8388" xr:uid="{37239FA4-29D5-4B14-940E-567E8BFEC639}"/>
    <cellStyle name="Currency 2 2 3 2 2 8" xfId="8389" xr:uid="{4FE6FEF9-E742-41BF-B959-D173B0A0BC03}"/>
    <cellStyle name="Currency 2 2 3 2 2 8 2" xfId="8390" xr:uid="{0E4A3465-67E6-4033-8A00-A8761E3F21C2}"/>
    <cellStyle name="Currency 2 2 3 2 2 9" xfId="8391" xr:uid="{09C1889C-86E4-4F99-B5F4-0D48F6F1A147}"/>
    <cellStyle name="Currency 2 2 3 2 2 9 2" xfId="8392" xr:uid="{8C57E8EE-A4E6-41AA-921D-C7485C1DD091}"/>
    <cellStyle name="Currency 2 2 3 2 3" xfId="437" xr:uid="{00000000-0005-0000-0000-00003A020000}"/>
    <cellStyle name="Currency 2 2 3 2 3 10" xfId="8394" xr:uid="{841548D0-7973-4B4A-8535-410B8A478DA6}"/>
    <cellStyle name="Currency 2 2 3 2 3 11" xfId="8393" xr:uid="{2ADB128D-B29D-4D52-822D-D1D49D4BD8DC}"/>
    <cellStyle name="Currency 2 2 3 2 3 12" xfId="32987" xr:uid="{48B9C55E-7CAC-4A78-B46D-A6F9721B7F70}"/>
    <cellStyle name="Currency 2 2 3 2 3 13" xfId="36365" xr:uid="{4449237F-3613-4E1E-90C8-D7B0E33A3D7D}"/>
    <cellStyle name="Currency 2 2 3 2 3 2" xfId="438" xr:uid="{00000000-0005-0000-0000-00003B020000}"/>
    <cellStyle name="Currency 2 2 3 2 3 2 2" xfId="4734" xr:uid="{00000000-0005-0000-0000-00003C020000}"/>
    <cellStyle name="Currency 2 2 3 2 3 2 2 2" xfId="8397" xr:uid="{6A5260CE-EFC2-4915-BE45-16B4DCB85D6D}"/>
    <cellStyle name="Currency 2 2 3 2 3 2 2 3" xfId="8396" xr:uid="{64BFE7DB-EF0C-4496-8BB6-9D6A65B4835F}"/>
    <cellStyle name="Currency 2 2 3 2 3 2 3" xfId="8398" xr:uid="{088C44F0-B991-4451-9E07-8F540F03BAB8}"/>
    <cellStyle name="Currency 2 2 3 2 3 2 3 2" xfId="8399" xr:uid="{D22914E7-6962-4166-89C6-14B9BDE92CE8}"/>
    <cellStyle name="Currency 2 2 3 2 3 2 4" xfId="8400" xr:uid="{05B82CC0-676F-4BF3-AD4B-EEEF3BD53106}"/>
    <cellStyle name="Currency 2 2 3 2 3 2 5" xfId="8395" xr:uid="{C2D07C60-BDB1-4EF5-8CAE-2ED476984684}"/>
    <cellStyle name="Currency 2 2 3 2 3 2 6" xfId="32988" xr:uid="{5D7FEAD4-6631-4978-ADA3-FE43E0F80F82}"/>
    <cellStyle name="Currency 2 2 3 2 3 3" xfId="439" xr:uid="{00000000-0005-0000-0000-00003D020000}"/>
    <cellStyle name="Currency 2 2 3 2 3 3 2" xfId="4735" xr:uid="{00000000-0005-0000-0000-00003E020000}"/>
    <cellStyle name="Currency 2 2 3 2 3 3 2 2" xfId="8403" xr:uid="{B1DF06C0-459C-4F40-A901-D840AE06FC35}"/>
    <cellStyle name="Currency 2 2 3 2 3 3 2 3" xfId="8402" xr:uid="{A3D8F4E3-F852-4FFA-B00A-004BAA45A079}"/>
    <cellStyle name="Currency 2 2 3 2 3 3 3" xfId="8404" xr:uid="{859CB838-6C16-4F20-8229-336FB7A69450}"/>
    <cellStyle name="Currency 2 2 3 2 3 3 3 2" xfId="8405" xr:uid="{2FD67BBE-7FC1-4839-B6CE-A55EF1F0F6A5}"/>
    <cellStyle name="Currency 2 2 3 2 3 3 4" xfId="8406" xr:uid="{79C3527A-E5B0-41B8-89A8-0C6D4EEEE6DE}"/>
    <cellStyle name="Currency 2 2 3 2 3 3 5" xfId="8401" xr:uid="{C5573E85-A3B3-4927-9942-1D52E6C164AB}"/>
    <cellStyle name="Currency 2 2 3 2 3 3 6" xfId="32989" xr:uid="{5011562D-8D24-4808-B894-994A3FDCBCDD}"/>
    <cellStyle name="Currency 2 2 3 2 3 4" xfId="440" xr:uid="{00000000-0005-0000-0000-00003F020000}"/>
    <cellStyle name="Currency 2 2 3 2 3 4 2" xfId="4736" xr:uid="{00000000-0005-0000-0000-000040020000}"/>
    <cellStyle name="Currency 2 2 3 2 3 4 2 2" xfId="8409" xr:uid="{78964BD8-1BB3-4DB0-BE77-DA85F4055643}"/>
    <cellStyle name="Currency 2 2 3 2 3 4 2 3" xfId="8408" xr:uid="{5C134F6C-7693-46B9-92E1-E9A90021A82C}"/>
    <cellStyle name="Currency 2 2 3 2 3 4 3" xfId="8410" xr:uid="{9CE9524C-DF25-4B57-89E8-E8BC186F1C9F}"/>
    <cellStyle name="Currency 2 2 3 2 3 4 3 2" xfId="8411" xr:uid="{2C1BFC05-CB80-48F9-B224-F75F688DA87E}"/>
    <cellStyle name="Currency 2 2 3 2 3 4 4" xfId="8412" xr:uid="{F39DA439-CF74-47DE-85CF-5D155E30332E}"/>
    <cellStyle name="Currency 2 2 3 2 3 4 5" xfId="8407" xr:uid="{C10330B7-1617-45AE-8B47-438949128619}"/>
    <cellStyle name="Currency 2 2 3 2 3 4 6" xfId="32990" xr:uid="{5943F407-D179-4501-A92F-B5A0DFDD4033}"/>
    <cellStyle name="Currency 2 2 3 2 3 5" xfId="441" xr:uid="{00000000-0005-0000-0000-000041020000}"/>
    <cellStyle name="Currency 2 2 3 2 3 5 2" xfId="8414" xr:uid="{FC7EA4BA-1AF7-4580-8DE6-DD798DF829B9}"/>
    <cellStyle name="Currency 2 2 3 2 3 5 2 2" xfId="8415" xr:uid="{322F49BA-137A-4EFB-9C62-17D8640A730F}"/>
    <cellStyle name="Currency 2 2 3 2 3 5 3" xfId="8416" xr:uid="{83162360-BCC5-45DB-A138-B7911E0C90D2}"/>
    <cellStyle name="Currency 2 2 3 2 3 5 4" xfId="8413" xr:uid="{FD75BE93-95B4-40B1-BD2F-750B67961FD5}"/>
    <cellStyle name="Currency 2 2 3 2 3 6" xfId="4733" xr:uid="{00000000-0005-0000-0000-000042020000}"/>
    <cellStyle name="Currency 2 2 3 2 3 6 2" xfId="8418" xr:uid="{D1FE22EF-EB4A-4E46-AC68-3E4E83793849}"/>
    <cellStyle name="Currency 2 2 3 2 3 6 2 2" xfId="8419" xr:uid="{BB6B4EDB-1007-45E7-85E7-B3AAA5323897}"/>
    <cellStyle name="Currency 2 2 3 2 3 6 3" xfId="8420" xr:uid="{30C30C63-2180-476E-8B36-2303F6201179}"/>
    <cellStyle name="Currency 2 2 3 2 3 6 4" xfId="8417" xr:uid="{CF02682D-A26C-4882-B0F7-C14A0C724C82}"/>
    <cellStyle name="Currency 2 2 3 2 3 7" xfId="8421" xr:uid="{42DE4825-2A0B-48A6-A117-53544BFF2454}"/>
    <cellStyle name="Currency 2 2 3 2 3 7 2" xfId="8422" xr:uid="{AF335722-649D-47C0-B30B-0F4A85FFC0C6}"/>
    <cellStyle name="Currency 2 2 3 2 3 8" xfId="8423" xr:uid="{1CF340B8-0CD4-437E-8612-864CAAEFB39F}"/>
    <cellStyle name="Currency 2 2 3 2 3 8 2" xfId="8424" xr:uid="{544028EE-D70C-4D54-A00C-FE081BC4EB67}"/>
    <cellStyle name="Currency 2 2 3 2 3 9" xfId="8425" xr:uid="{59FC72EB-B92D-45AE-B257-4B6C2AE502E4}"/>
    <cellStyle name="Currency 2 2 3 2 3 9 2" xfId="8426" xr:uid="{E07CA68B-4F93-4852-91CF-AD1DD7C21F0B}"/>
    <cellStyle name="Currency 2 2 3 2 4" xfId="442" xr:uid="{00000000-0005-0000-0000-000043020000}"/>
    <cellStyle name="Currency 2 2 3 2 4 2" xfId="4737" xr:uid="{00000000-0005-0000-0000-000044020000}"/>
    <cellStyle name="Currency 2 2 3 2 4 2 2" xfId="8429" xr:uid="{E4D906B6-2FA3-4FD5-9CBA-5AAD44B17C1E}"/>
    <cellStyle name="Currency 2 2 3 2 4 2 3" xfId="8428" xr:uid="{22E6587F-EEB1-436E-9493-3BF9FE39DE09}"/>
    <cellStyle name="Currency 2 2 3 2 4 3" xfId="8430" xr:uid="{B69610FD-D32D-4B6D-B5B0-D91AF58E9B74}"/>
    <cellStyle name="Currency 2 2 3 2 4 3 2" xfId="8431" xr:uid="{D8BA6694-3C2B-49A4-B79E-9FC9360DEB61}"/>
    <cellStyle name="Currency 2 2 3 2 4 4" xfId="8432" xr:uid="{9606D997-E478-4B77-9A86-4FF748998580}"/>
    <cellStyle name="Currency 2 2 3 2 4 5" xfId="8433" xr:uid="{0A1A50E1-99C8-45B9-B35A-C54F0C723B95}"/>
    <cellStyle name="Currency 2 2 3 2 4 6" xfId="8427" xr:uid="{AF6F01C9-601A-4331-B98E-DA54B8D23A0B}"/>
    <cellStyle name="Currency 2 2 3 2 4 7" xfId="32991" xr:uid="{6D5657AF-9F77-4D18-A54C-13AE22297C2F}"/>
    <cellStyle name="Currency 2 2 3 2 5" xfId="443" xr:uid="{00000000-0005-0000-0000-000045020000}"/>
    <cellStyle name="Currency 2 2 3 2 5 2" xfId="4738" xr:uid="{00000000-0005-0000-0000-000046020000}"/>
    <cellStyle name="Currency 2 2 3 2 5 2 2" xfId="8436" xr:uid="{01785725-B82D-495D-B047-9A07F5ED0B1C}"/>
    <cellStyle name="Currency 2 2 3 2 5 2 3" xfId="8435" xr:uid="{22E08E2E-D082-4439-BC02-EC5C7C849FEA}"/>
    <cellStyle name="Currency 2 2 3 2 5 3" xfId="8437" xr:uid="{2377A6EA-3909-46DE-B58F-DE4E5950AA06}"/>
    <cellStyle name="Currency 2 2 3 2 5 3 2" xfId="8438" xr:uid="{2951EB8A-6E0E-41F0-8C29-05C9CF3E441C}"/>
    <cellStyle name="Currency 2 2 3 2 5 4" xfId="8439" xr:uid="{98C3A90B-9618-4F56-ADB7-5D7E70434008}"/>
    <cellStyle name="Currency 2 2 3 2 5 5" xfId="8434" xr:uid="{445AAB15-3B0A-4F86-8A07-43F4E5390F7C}"/>
    <cellStyle name="Currency 2 2 3 2 5 6" xfId="32992" xr:uid="{C0EFA18C-DD7F-4E57-98D0-FC704440534C}"/>
    <cellStyle name="Currency 2 2 3 2 6" xfId="444" xr:uid="{00000000-0005-0000-0000-000047020000}"/>
    <cellStyle name="Currency 2 2 3 2 6 2" xfId="4739" xr:uid="{00000000-0005-0000-0000-000048020000}"/>
    <cellStyle name="Currency 2 2 3 2 6 2 2" xfId="8442" xr:uid="{B177CD83-4DF8-4EC6-8956-21B12C4B92A5}"/>
    <cellStyle name="Currency 2 2 3 2 6 2 3" xfId="8441" xr:uid="{2281045D-B8D4-446D-9EA0-3354E82909AE}"/>
    <cellStyle name="Currency 2 2 3 2 6 3" xfId="8443" xr:uid="{59435C34-6C9B-4029-8469-C5FE29549CD4}"/>
    <cellStyle name="Currency 2 2 3 2 6 3 2" xfId="8444" xr:uid="{9CFE7D6B-BA01-4108-B82E-56B4565D7542}"/>
    <cellStyle name="Currency 2 2 3 2 6 4" xfId="8445" xr:uid="{C522E192-03A2-46CC-89C3-BBF24AF57500}"/>
    <cellStyle name="Currency 2 2 3 2 6 5" xfId="8440" xr:uid="{ECDE23D7-A966-48B4-B159-806540C64ED5}"/>
    <cellStyle name="Currency 2 2 3 2 6 6" xfId="32993" xr:uid="{83FF58C8-866D-4B05-B5C8-E1D7C9338353}"/>
    <cellStyle name="Currency 2 2 3 2 7" xfId="445" xr:uid="{00000000-0005-0000-0000-000049020000}"/>
    <cellStyle name="Currency 2 2 3 2 7 2" xfId="8447" xr:uid="{1AC339CC-E7A1-4F32-9585-417F9546EFE1}"/>
    <cellStyle name="Currency 2 2 3 2 7 2 2" xfId="8448" xr:uid="{5DB1203F-53A1-4709-B862-FACC858754FA}"/>
    <cellStyle name="Currency 2 2 3 2 7 3" xfId="8449" xr:uid="{E65DDA79-E985-4096-980F-9D619A77E3CC}"/>
    <cellStyle name="Currency 2 2 3 2 7 4" xfId="8446" xr:uid="{5BFE7C5E-47E1-42F5-AC81-0940145F603C}"/>
    <cellStyle name="Currency 2 2 3 2 8" xfId="4728" xr:uid="{00000000-0005-0000-0000-00004A020000}"/>
    <cellStyle name="Currency 2 2 3 2 8 2" xfId="8451" xr:uid="{2F31885A-9E91-4C0B-8C14-4783C0ACBBB2}"/>
    <cellStyle name="Currency 2 2 3 2 8 2 2" xfId="8452" xr:uid="{9ABB60E6-EAB3-4B97-94AB-18514B06F78D}"/>
    <cellStyle name="Currency 2 2 3 2 8 3" xfId="8453" xr:uid="{E8A3B98B-BA76-4438-AC37-F7A64C9BF9C6}"/>
    <cellStyle name="Currency 2 2 3 2 8 4" xfId="8450" xr:uid="{C904D01D-8C26-4710-9B6E-51498D58AFA5}"/>
    <cellStyle name="Currency 2 2 3 2 9" xfId="8454" xr:uid="{2E3BDC64-C663-4048-85D7-4EDE15A4016E}"/>
    <cellStyle name="Currency 2 2 3 2 9 2" xfId="8455" xr:uid="{664929EF-F892-4834-8187-1026C426D68D}"/>
    <cellStyle name="Currency 2 2 3 3" xfId="446" xr:uid="{00000000-0005-0000-0000-00004B020000}"/>
    <cellStyle name="Currency 2 2 3 3 10" xfId="8457" xr:uid="{1A2E63D7-BFF1-4D78-8788-DEDBF7F1D7CB}"/>
    <cellStyle name="Currency 2 2 3 3 10 2" xfId="8458" xr:uid="{F774D0FF-C31B-47CC-A14D-1A09C11EC37F}"/>
    <cellStyle name="Currency 2 2 3 3 11" xfId="8459" xr:uid="{1A1AFFC5-F1AE-4196-8BD7-E885B554BD9E}"/>
    <cellStyle name="Currency 2 2 3 3 11 2" xfId="8460" xr:uid="{164B0B90-2A1C-447D-98F8-7F2E9EE4B0F2}"/>
    <cellStyle name="Currency 2 2 3 3 12" xfId="8461" xr:uid="{DD03318F-98F3-4359-BB94-AE27C4CE2028}"/>
    <cellStyle name="Currency 2 2 3 3 13" xfId="8456" xr:uid="{699EE412-92EB-415F-8919-24398B8086B7}"/>
    <cellStyle name="Currency 2 2 3 3 14" xfId="32994" xr:uid="{D635B29A-DEB2-423F-88E0-EBC27D1866AD}"/>
    <cellStyle name="Currency 2 2 3 3 15" xfId="35779" xr:uid="{6E48BF52-767C-47AD-8AFE-591330FD9E72}"/>
    <cellStyle name="Currency 2 2 3 3 2" xfId="447" xr:uid="{00000000-0005-0000-0000-00004C020000}"/>
    <cellStyle name="Currency 2 2 3 3 2 10" xfId="8463" xr:uid="{56AE823D-5C82-44FE-BFE4-4D1D74309FC0}"/>
    <cellStyle name="Currency 2 2 3 3 2 11" xfId="8462" xr:uid="{895FF3A5-2F87-403F-BE13-38219E8A1818}"/>
    <cellStyle name="Currency 2 2 3 3 2 12" xfId="32995" xr:uid="{DB14BD7F-8BC0-4730-AA19-F5B1F8A2EBEA}"/>
    <cellStyle name="Currency 2 2 3 3 2 13" xfId="36053" xr:uid="{1C8D6EF4-4DF7-44C6-A2B8-C83A920A5FE0}"/>
    <cellStyle name="Currency 2 2 3 3 2 2" xfId="448" xr:uid="{00000000-0005-0000-0000-00004D020000}"/>
    <cellStyle name="Currency 2 2 3 3 2 2 2" xfId="4742" xr:uid="{00000000-0005-0000-0000-00004E020000}"/>
    <cellStyle name="Currency 2 2 3 3 2 2 2 2" xfId="8466" xr:uid="{606981BA-8234-4AC5-86AB-37C5C95844B3}"/>
    <cellStyle name="Currency 2 2 3 3 2 2 2 3" xfId="8465" xr:uid="{383B272F-5C80-40AA-96D8-158F1BFBE5AE}"/>
    <cellStyle name="Currency 2 2 3 3 2 2 3" xfId="8467" xr:uid="{7460A62B-C706-4DCD-9D94-5594115A9CC4}"/>
    <cellStyle name="Currency 2 2 3 3 2 2 3 2" xfId="8468" xr:uid="{9A04D95E-4D6A-4F6D-9C6B-1D03C880B525}"/>
    <cellStyle name="Currency 2 2 3 3 2 2 4" xfId="8469" xr:uid="{A577F64B-4072-450F-9630-95451AD8FF05}"/>
    <cellStyle name="Currency 2 2 3 3 2 2 5" xfId="8464" xr:uid="{66ECD3CE-39BB-4F01-8391-0E927EA7FB31}"/>
    <cellStyle name="Currency 2 2 3 3 2 2 6" xfId="32996" xr:uid="{335C1864-CD16-4150-B769-34D9C98A027D}"/>
    <cellStyle name="Currency 2 2 3 3 2 3" xfId="449" xr:uid="{00000000-0005-0000-0000-00004F020000}"/>
    <cellStyle name="Currency 2 2 3 3 2 3 2" xfId="4743" xr:uid="{00000000-0005-0000-0000-000050020000}"/>
    <cellStyle name="Currency 2 2 3 3 2 3 2 2" xfId="8472" xr:uid="{DC342BE9-F277-49B7-B10E-93B5B96C1EE0}"/>
    <cellStyle name="Currency 2 2 3 3 2 3 2 3" xfId="8471" xr:uid="{6A88C8B8-105E-4D4B-A250-564E514EB950}"/>
    <cellStyle name="Currency 2 2 3 3 2 3 3" xfId="8473" xr:uid="{97BD7860-6A12-4ED9-93EC-7C65DF2BA0B8}"/>
    <cellStyle name="Currency 2 2 3 3 2 3 3 2" xfId="8474" xr:uid="{BCD8FE38-7684-45AC-87FE-4220D4F59F8B}"/>
    <cellStyle name="Currency 2 2 3 3 2 3 4" xfId="8475" xr:uid="{E01B7D32-0051-4953-9EE4-3878F9DE54AA}"/>
    <cellStyle name="Currency 2 2 3 3 2 3 5" xfId="8470" xr:uid="{79333590-20EE-4911-A435-9C9A56172D5B}"/>
    <cellStyle name="Currency 2 2 3 3 2 3 6" xfId="32997" xr:uid="{D91DDF91-455E-444F-B3A9-9EE668CDBEEA}"/>
    <cellStyle name="Currency 2 2 3 3 2 4" xfId="450" xr:uid="{00000000-0005-0000-0000-000051020000}"/>
    <cellStyle name="Currency 2 2 3 3 2 4 2" xfId="4744" xr:uid="{00000000-0005-0000-0000-000052020000}"/>
    <cellStyle name="Currency 2 2 3 3 2 4 2 2" xfId="8478" xr:uid="{8BCFDD3A-984A-498B-B1CB-1285B7F2ADCF}"/>
    <cellStyle name="Currency 2 2 3 3 2 4 2 3" xfId="8477" xr:uid="{9C2317B1-14CD-4811-B62E-16F8F5090FC7}"/>
    <cellStyle name="Currency 2 2 3 3 2 4 3" xfId="8479" xr:uid="{949C3ADD-6334-4374-BA64-19B96FF0BB65}"/>
    <cellStyle name="Currency 2 2 3 3 2 4 3 2" xfId="8480" xr:uid="{DE60FED6-E481-4719-8960-4762919C052B}"/>
    <cellStyle name="Currency 2 2 3 3 2 4 4" xfId="8481" xr:uid="{92BD2849-1674-4F3D-8B7C-14C786C6992D}"/>
    <cellStyle name="Currency 2 2 3 3 2 4 5" xfId="8476" xr:uid="{AFC1915A-B917-47DF-BA59-C9F46E5BDC93}"/>
    <cellStyle name="Currency 2 2 3 3 2 4 6" xfId="32998" xr:uid="{491E91B2-5E6B-4089-B124-800F6337C7F2}"/>
    <cellStyle name="Currency 2 2 3 3 2 5" xfId="451" xr:uid="{00000000-0005-0000-0000-000053020000}"/>
    <cellStyle name="Currency 2 2 3 3 2 5 2" xfId="8483" xr:uid="{B1BFED9B-AF76-4ED7-87FC-803ADE35F85E}"/>
    <cellStyle name="Currency 2 2 3 3 2 5 2 2" xfId="8484" xr:uid="{4D10BB9F-6799-4CF0-98E2-CC7CAD510B2E}"/>
    <cellStyle name="Currency 2 2 3 3 2 5 3" xfId="8485" xr:uid="{66C47E7A-67F7-4C19-9F05-BA19F9128711}"/>
    <cellStyle name="Currency 2 2 3 3 2 5 4" xfId="8482" xr:uid="{48E64763-C6F3-4114-BCE1-241FAF6A0743}"/>
    <cellStyle name="Currency 2 2 3 3 2 6" xfId="4741" xr:uid="{00000000-0005-0000-0000-000054020000}"/>
    <cellStyle name="Currency 2 2 3 3 2 6 2" xfId="8487" xr:uid="{7B63C6DC-E6CB-4407-BFCE-1BD425D3B64B}"/>
    <cellStyle name="Currency 2 2 3 3 2 6 2 2" xfId="8488" xr:uid="{33AE5C4F-0603-4419-96B5-5D4920B5D97A}"/>
    <cellStyle name="Currency 2 2 3 3 2 6 3" xfId="8489" xr:uid="{538AC4C4-456B-4FAC-9C1E-39C2C94B130E}"/>
    <cellStyle name="Currency 2 2 3 3 2 6 4" xfId="8486" xr:uid="{61401A48-43C6-46A5-A8BA-0E264958C505}"/>
    <cellStyle name="Currency 2 2 3 3 2 7" xfId="8490" xr:uid="{B14202A8-2EDC-4A52-8CAA-1E91156B1D00}"/>
    <cellStyle name="Currency 2 2 3 3 2 7 2" xfId="8491" xr:uid="{A59B9147-D257-4A49-845C-EE08B0ECA852}"/>
    <cellStyle name="Currency 2 2 3 3 2 8" xfId="8492" xr:uid="{3D0C1B45-D974-4A4E-9C8D-EA4F947C84B7}"/>
    <cellStyle name="Currency 2 2 3 3 2 8 2" xfId="8493" xr:uid="{0A79C6CC-A8D6-4E80-8D7E-77CB30120167}"/>
    <cellStyle name="Currency 2 2 3 3 2 9" xfId="8494" xr:uid="{BBF9788F-8E14-4006-A176-31EB3D9EC704}"/>
    <cellStyle name="Currency 2 2 3 3 2 9 2" xfId="8495" xr:uid="{B0422C78-942B-40BF-9A2A-6036A0CFAC64}"/>
    <cellStyle name="Currency 2 2 3 3 3" xfId="452" xr:uid="{00000000-0005-0000-0000-000055020000}"/>
    <cellStyle name="Currency 2 2 3 3 3 10" xfId="8497" xr:uid="{3F706528-1985-4CE6-999E-0A82C5EA5B21}"/>
    <cellStyle name="Currency 2 2 3 3 3 11" xfId="8496" xr:uid="{553574ED-8348-4238-9132-A08B30BF309E}"/>
    <cellStyle name="Currency 2 2 3 3 3 12" xfId="32999" xr:uid="{CC91383F-09ED-4AB8-88DD-39662DE39B9D}"/>
    <cellStyle name="Currency 2 2 3 3 3 13" xfId="36366" xr:uid="{5ADFBE69-47A7-45AB-9655-5EB16030375D}"/>
    <cellStyle name="Currency 2 2 3 3 3 2" xfId="453" xr:uid="{00000000-0005-0000-0000-000056020000}"/>
    <cellStyle name="Currency 2 2 3 3 3 2 2" xfId="4746" xr:uid="{00000000-0005-0000-0000-000057020000}"/>
    <cellStyle name="Currency 2 2 3 3 3 2 2 2" xfId="8500" xr:uid="{F221DC49-3DC6-4E0B-A163-F6E151BFB5E2}"/>
    <cellStyle name="Currency 2 2 3 3 3 2 2 3" xfId="8499" xr:uid="{B23569A7-F968-4770-A10B-F9EBFA86EA93}"/>
    <cellStyle name="Currency 2 2 3 3 3 2 3" xfId="8501" xr:uid="{5AAD8CAD-4C63-448C-A0E2-9B44D2159302}"/>
    <cellStyle name="Currency 2 2 3 3 3 2 3 2" xfId="8502" xr:uid="{D322A8A2-949B-411D-9F71-86FD36AB12F5}"/>
    <cellStyle name="Currency 2 2 3 3 3 2 4" xfId="8503" xr:uid="{8A4AF4AB-2A03-4B4E-848D-4575BEBAACBF}"/>
    <cellStyle name="Currency 2 2 3 3 3 2 5" xfId="8498" xr:uid="{2702A059-DF68-4CA0-B36E-0E78F7CD5736}"/>
    <cellStyle name="Currency 2 2 3 3 3 2 6" xfId="33000" xr:uid="{48C3B5F2-59F5-4A8B-B8BC-8ADFA274153F}"/>
    <cellStyle name="Currency 2 2 3 3 3 3" xfId="454" xr:uid="{00000000-0005-0000-0000-000058020000}"/>
    <cellStyle name="Currency 2 2 3 3 3 3 2" xfId="4747" xr:uid="{00000000-0005-0000-0000-000059020000}"/>
    <cellStyle name="Currency 2 2 3 3 3 3 2 2" xfId="8506" xr:uid="{56CBAD1A-73C6-40D2-8C29-201B91B5C121}"/>
    <cellStyle name="Currency 2 2 3 3 3 3 2 3" xfId="8505" xr:uid="{E6C9E6FB-BAF1-4E59-A705-8BD75E94E0CE}"/>
    <cellStyle name="Currency 2 2 3 3 3 3 3" xfId="8507" xr:uid="{6CC34013-56BF-4C54-A70B-7260230D109F}"/>
    <cellStyle name="Currency 2 2 3 3 3 3 3 2" xfId="8508" xr:uid="{57AD30D7-BA03-4149-90F3-9BF267F5A031}"/>
    <cellStyle name="Currency 2 2 3 3 3 3 4" xfId="8509" xr:uid="{DA78A724-760C-4EC7-AEB6-47D68FE40955}"/>
    <cellStyle name="Currency 2 2 3 3 3 3 5" xfId="8504" xr:uid="{D20C3E07-176D-4456-B55C-41AB20908B01}"/>
    <cellStyle name="Currency 2 2 3 3 3 3 6" xfId="33001" xr:uid="{7010493D-A001-448A-9A86-ABF43D26934E}"/>
    <cellStyle name="Currency 2 2 3 3 3 4" xfId="455" xr:uid="{00000000-0005-0000-0000-00005A020000}"/>
    <cellStyle name="Currency 2 2 3 3 3 4 2" xfId="4748" xr:uid="{00000000-0005-0000-0000-00005B020000}"/>
    <cellStyle name="Currency 2 2 3 3 3 4 2 2" xfId="8512" xr:uid="{70A01E03-BD35-45A4-8E74-167D0B86AB0B}"/>
    <cellStyle name="Currency 2 2 3 3 3 4 2 3" xfId="8511" xr:uid="{A1719C4B-9792-4842-8F15-DFFCE4E9EA89}"/>
    <cellStyle name="Currency 2 2 3 3 3 4 3" xfId="8513" xr:uid="{A82F0AA7-6737-457C-911D-939C094C6503}"/>
    <cellStyle name="Currency 2 2 3 3 3 4 3 2" xfId="8514" xr:uid="{B6184F44-7550-48BA-B264-6A4971B88AE4}"/>
    <cellStyle name="Currency 2 2 3 3 3 4 4" xfId="8515" xr:uid="{4D733183-86A5-4722-8581-FA3696055338}"/>
    <cellStyle name="Currency 2 2 3 3 3 4 5" xfId="8510" xr:uid="{6B5DC119-3689-4993-8462-9E97D8D31EB9}"/>
    <cellStyle name="Currency 2 2 3 3 3 4 6" xfId="33002" xr:uid="{5761C578-59F1-4EA2-A29B-CAB0E23BCD44}"/>
    <cellStyle name="Currency 2 2 3 3 3 5" xfId="456" xr:uid="{00000000-0005-0000-0000-00005C020000}"/>
    <cellStyle name="Currency 2 2 3 3 3 5 2" xfId="8517" xr:uid="{B761B3A5-0CF0-4676-9A8F-7D5CE3696061}"/>
    <cellStyle name="Currency 2 2 3 3 3 5 2 2" xfId="8518" xr:uid="{1F62E1FD-E575-4BFA-AADE-410FC73FA2C2}"/>
    <cellStyle name="Currency 2 2 3 3 3 5 3" xfId="8519" xr:uid="{2D12B265-B3E4-4935-9D52-202B1F81B631}"/>
    <cellStyle name="Currency 2 2 3 3 3 5 4" xfId="8516" xr:uid="{64706B4B-5460-4542-92CC-F669DEE9A6F2}"/>
    <cellStyle name="Currency 2 2 3 3 3 6" xfId="4745" xr:uid="{00000000-0005-0000-0000-00005D020000}"/>
    <cellStyle name="Currency 2 2 3 3 3 6 2" xfId="8521" xr:uid="{C30B8DC8-E490-44AE-9CE3-916F03F30B0D}"/>
    <cellStyle name="Currency 2 2 3 3 3 6 2 2" xfId="8522" xr:uid="{45061BEC-157B-4A4A-988E-38904A2DBDD0}"/>
    <cellStyle name="Currency 2 2 3 3 3 6 3" xfId="8523" xr:uid="{029DC065-5C47-4480-B179-FBA0544BF616}"/>
    <cellStyle name="Currency 2 2 3 3 3 6 4" xfId="8520" xr:uid="{8D544247-EC09-4D5F-80DC-EED6C3691B6D}"/>
    <cellStyle name="Currency 2 2 3 3 3 7" xfId="8524" xr:uid="{808FDB39-172E-46B4-8256-1F38CC7E555D}"/>
    <cellStyle name="Currency 2 2 3 3 3 7 2" xfId="8525" xr:uid="{1B44DE15-14E2-4181-B976-EEB51DFEF5E6}"/>
    <cellStyle name="Currency 2 2 3 3 3 8" xfId="8526" xr:uid="{26643BD4-1730-4DF8-8057-DD5D4892CCFE}"/>
    <cellStyle name="Currency 2 2 3 3 3 8 2" xfId="8527" xr:uid="{EA55361C-251D-44C9-86C0-2755369AFCC1}"/>
    <cellStyle name="Currency 2 2 3 3 3 9" xfId="8528" xr:uid="{40CA3C4C-C87F-41D3-BB07-F22F0E494FD3}"/>
    <cellStyle name="Currency 2 2 3 3 3 9 2" xfId="8529" xr:uid="{B15203D5-7FB2-4F23-897D-A2155698E775}"/>
    <cellStyle name="Currency 2 2 3 3 4" xfId="457" xr:uid="{00000000-0005-0000-0000-00005E020000}"/>
    <cellStyle name="Currency 2 2 3 3 4 2" xfId="4749" xr:uid="{00000000-0005-0000-0000-00005F020000}"/>
    <cellStyle name="Currency 2 2 3 3 4 2 2" xfId="8532" xr:uid="{229E4ECE-3640-485C-B320-02C3C1E0538A}"/>
    <cellStyle name="Currency 2 2 3 3 4 2 3" xfId="8531" xr:uid="{03FD31D5-F760-4703-B99C-8DCC206E3B71}"/>
    <cellStyle name="Currency 2 2 3 3 4 3" xfId="8533" xr:uid="{6BB04F4B-2048-4DDF-A324-DB1BBCBF6879}"/>
    <cellStyle name="Currency 2 2 3 3 4 3 2" xfId="8534" xr:uid="{A574826D-C994-493F-AEC5-7B32E6267A5C}"/>
    <cellStyle name="Currency 2 2 3 3 4 4" xfId="8535" xr:uid="{76879371-2274-4FF8-BF88-5FEB7D7F4932}"/>
    <cellStyle name="Currency 2 2 3 3 4 5" xfId="8536" xr:uid="{0103F3C4-F371-4054-999A-B4B4906D9FFE}"/>
    <cellStyle name="Currency 2 2 3 3 4 6" xfId="8530" xr:uid="{39583F24-C4C3-4F11-8B3A-6DD4FBD2F3E5}"/>
    <cellStyle name="Currency 2 2 3 3 4 7" xfId="33003" xr:uid="{7A2ED293-64E0-471C-89E6-511BD0DE6DBE}"/>
    <cellStyle name="Currency 2 2 3 3 5" xfId="458" xr:uid="{00000000-0005-0000-0000-000060020000}"/>
    <cellStyle name="Currency 2 2 3 3 5 2" xfId="4750" xr:uid="{00000000-0005-0000-0000-000061020000}"/>
    <cellStyle name="Currency 2 2 3 3 5 2 2" xfId="8539" xr:uid="{9C6A7BC9-1594-4D8C-A4C9-049FCC0AE229}"/>
    <cellStyle name="Currency 2 2 3 3 5 2 3" xfId="8538" xr:uid="{7F72FF3F-4832-4A3F-9449-0FD5B4525AD0}"/>
    <cellStyle name="Currency 2 2 3 3 5 3" xfId="8540" xr:uid="{AF5B98CE-9B18-4DEE-BE4A-AD3BBAF40AC0}"/>
    <cellStyle name="Currency 2 2 3 3 5 3 2" xfId="8541" xr:uid="{B2143436-E0D1-48C7-91C8-9097C5E17974}"/>
    <cellStyle name="Currency 2 2 3 3 5 4" xfId="8542" xr:uid="{C2423CD5-780D-47FC-A148-CCF07A06194D}"/>
    <cellStyle name="Currency 2 2 3 3 5 5" xfId="8537" xr:uid="{A0E15872-E598-4E88-A9E6-B7696A6D183D}"/>
    <cellStyle name="Currency 2 2 3 3 5 6" xfId="33004" xr:uid="{E18D4482-2987-4358-8CAB-B94D632374BC}"/>
    <cellStyle name="Currency 2 2 3 3 6" xfId="459" xr:uid="{00000000-0005-0000-0000-000062020000}"/>
    <cellStyle name="Currency 2 2 3 3 6 2" xfId="4751" xr:uid="{00000000-0005-0000-0000-000063020000}"/>
    <cellStyle name="Currency 2 2 3 3 6 2 2" xfId="8545" xr:uid="{DD33F7CF-2FCE-42F0-B4D0-5E84F8CAE1F9}"/>
    <cellStyle name="Currency 2 2 3 3 6 2 3" xfId="8544" xr:uid="{6A15A6AD-0854-4948-A8C7-47E28DB760BD}"/>
    <cellStyle name="Currency 2 2 3 3 6 3" xfId="8546" xr:uid="{615DC4E5-D1DF-4A8D-BDE2-F7811AEE9FDC}"/>
    <cellStyle name="Currency 2 2 3 3 6 3 2" xfId="8547" xr:uid="{7A28181E-A30F-4E79-9A4A-05EA70842270}"/>
    <cellStyle name="Currency 2 2 3 3 6 4" xfId="8548" xr:uid="{FA7AEDA1-BC5B-4622-A2E7-D21241FDC573}"/>
    <cellStyle name="Currency 2 2 3 3 6 5" xfId="8543" xr:uid="{F84AE6CE-B330-4064-BAC2-253E70F121CD}"/>
    <cellStyle name="Currency 2 2 3 3 6 6" xfId="33005" xr:uid="{CE4E59AC-2202-4104-8ABF-47232C32E535}"/>
    <cellStyle name="Currency 2 2 3 3 7" xfId="460" xr:uid="{00000000-0005-0000-0000-000064020000}"/>
    <cellStyle name="Currency 2 2 3 3 7 2" xfId="8550" xr:uid="{E5A25AC7-541C-4B48-9D43-765793974D25}"/>
    <cellStyle name="Currency 2 2 3 3 7 2 2" xfId="8551" xr:uid="{EDBC547F-375E-408C-ACE3-F459EC7303D7}"/>
    <cellStyle name="Currency 2 2 3 3 7 3" xfId="8552" xr:uid="{3DC9AC02-DC1C-471E-9F47-F01042E0C989}"/>
    <cellStyle name="Currency 2 2 3 3 7 4" xfId="8549" xr:uid="{670349ED-B1AB-452E-ADA6-096FAF64D76F}"/>
    <cellStyle name="Currency 2 2 3 3 8" xfId="4740" xr:uid="{00000000-0005-0000-0000-000065020000}"/>
    <cellStyle name="Currency 2 2 3 3 8 2" xfId="8554" xr:uid="{5219267F-08C6-44D1-8CBB-9314FA3DD386}"/>
    <cellStyle name="Currency 2 2 3 3 8 2 2" xfId="8555" xr:uid="{B06B7E14-5EE8-4179-A632-D516081AA330}"/>
    <cellStyle name="Currency 2 2 3 3 8 3" xfId="8556" xr:uid="{5EDF23CE-E559-4578-8461-8BDCBAAA6C8D}"/>
    <cellStyle name="Currency 2 2 3 3 8 4" xfId="8553" xr:uid="{5A1509B1-5DBC-4756-9653-933107C2FA78}"/>
    <cellStyle name="Currency 2 2 3 3 9" xfId="8557" xr:uid="{0D12EFDA-C4C5-4B05-A848-A2DB959E87CC}"/>
    <cellStyle name="Currency 2 2 3 3 9 2" xfId="8558" xr:uid="{F0E33BF2-8FBE-4195-9E5F-DDD141854B4B}"/>
    <cellStyle name="Currency 2 2 3 4" xfId="461" xr:uid="{00000000-0005-0000-0000-000066020000}"/>
    <cellStyle name="Currency 2 2 3 4 10" xfId="8560" xr:uid="{17CF40CD-5D77-45FB-8076-009FFCE7187C}"/>
    <cellStyle name="Currency 2 2 3 4 10 2" xfId="8561" xr:uid="{43555089-60FB-49B0-A149-BA3AA991483E}"/>
    <cellStyle name="Currency 2 2 3 4 11" xfId="8562" xr:uid="{77453E30-D6DB-4E74-8828-AAFD884599BC}"/>
    <cellStyle name="Currency 2 2 3 4 11 2" xfId="8563" xr:uid="{9A57A709-AF4E-4B57-BBF2-FF8B1897CEF3}"/>
    <cellStyle name="Currency 2 2 3 4 12" xfId="8564" xr:uid="{BAC00556-6117-4AD1-BE62-FD073DB29965}"/>
    <cellStyle name="Currency 2 2 3 4 13" xfId="8559" xr:uid="{20F931C2-4C8D-4BB0-8140-B4884A9F7FE1}"/>
    <cellStyle name="Currency 2 2 3 4 14" xfId="33006" xr:uid="{C8A729D1-37CB-4422-B0AE-B58D0444EE81}"/>
    <cellStyle name="Currency 2 2 3 4 15" xfId="35780" xr:uid="{3FBA99E4-4E97-47CC-8BE3-83E32923F59F}"/>
    <cellStyle name="Currency 2 2 3 4 2" xfId="462" xr:uid="{00000000-0005-0000-0000-000067020000}"/>
    <cellStyle name="Currency 2 2 3 4 2 10" xfId="8566" xr:uid="{AEFD3705-57B4-4442-A71D-9324C7628587}"/>
    <cellStyle name="Currency 2 2 3 4 2 11" xfId="8565" xr:uid="{C1FAC38B-0973-47C2-8AA1-B1DDEEDD0820}"/>
    <cellStyle name="Currency 2 2 3 4 2 12" xfId="33007" xr:uid="{CFF9C755-1470-478F-8704-A98A15CF56A4}"/>
    <cellStyle name="Currency 2 2 3 4 2 13" xfId="36052" xr:uid="{1E206BFE-1E39-435C-82D7-96C0966E3919}"/>
    <cellStyle name="Currency 2 2 3 4 2 2" xfId="463" xr:uid="{00000000-0005-0000-0000-000068020000}"/>
    <cellStyle name="Currency 2 2 3 4 2 2 2" xfId="4754" xr:uid="{00000000-0005-0000-0000-000069020000}"/>
    <cellStyle name="Currency 2 2 3 4 2 2 2 2" xfId="8569" xr:uid="{7B6408DD-79EA-4739-8044-394147E55EB0}"/>
    <cellStyle name="Currency 2 2 3 4 2 2 2 3" xfId="8568" xr:uid="{95E35B5A-F8AA-4795-8945-E18DB39F96B0}"/>
    <cellStyle name="Currency 2 2 3 4 2 2 3" xfId="8570" xr:uid="{7FF36BBF-F6A3-498D-93D5-2A4B75705300}"/>
    <cellStyle name="Currency 2 2 3 4 2 2 3 2" xfId="8571" xr:uid="{284FCCD2-CC96-4E91-836A-BCF4DEF03D3E}"/>
    <cellStyle name="Currency 2 2 3 4 2 2 4" xfId="8572" xr:uid="{EA0E4C09-20C8-4509-976A-E7EC340430C2}"/>
    <cellStyle name="Currency 2 2 3 4 2 2 5" xfId="8567" xr:uid="{6EB7916C-0FEC-425A-B0B1-9A155376CBC0}"/>
    <cellStyle name="Currency 2 2 3 4 2 2 6" xfId="33008" xr:uid="{FC2C49D8-7403-4EF0-A4DD-BC82C9308196}"/>
    <cellStyle name="Currency 2 2 3 4 2 3" xfId="464" xr:uid="{00000000-0005-0000-0000-00006A020000}"/>
    <cellStyle name="Currency 2 2 3 4 2 3 2" xfId="4755" xr:uid="{00000000-0005-0000-0000-00006B020000}"/>
    <cellStyle name="Currency 2 2 3 4 2 3 2 2" xfId="8575" xr:uid="{2C38DCF6-018B-432F-9651-2EFADD17C3D2}"/>
    <cellStyle name="Currency 2 2 3 4 2 3 2 3" xfId="8574" xr:uid="{09F56C78-363C-46CD-AC43-0C6B24F0CC9B}"/>
    <cellStyle name="Currency 2 2 3 4 2 3 3" xfId="8576" xr:uid="{33A9FE68-F57A-4A1B-9CA2-888B4D459B31}"/>
    <cellStyle name="Currency 2 2 3 4 2 3 3 2" xfId="8577" xr:uid="{B0C08F95-9A8F-4258-84E0-5CEC21E4791F}"/>
    <cellStyle name="Currency 2 2 3 4 2 3 4" xfId="8578" xr:uid="{FBCD2667-58A5-4047-ADCF-2C62F0403EA9}"/>
    <cellStyle name="Currency 2 2 3 4 2 3 5" xfId="8573" xr:uid="{8C99C94B-EAFD-44DF-A25D-76319CF38FE6}"/>
    <cellStyle name="Currency 2 2 3 4 2 3 6" xfId="33009" xr:uid="{DD107FD8-34E9-4470-B894-42DBAE110587}"/>
    <cellStyle name="Currency 2 2 3 4 2 4" xfId="465" xr:uid="{00000000-0005-0000-0000-00006C020000}"/>
    <cellStyle name="Currency 2 2 3 4 2 4 2" xfId="4756" xr:uid="{00000000-0005-0000-0000-00006D020000}"/>
    <cellStyle name="Currency 2 2 3 4 2 4 2 2" xfId="8581" xr:uid="{FF129549-143C-4938-855F-610752BC7012}"/>
    <cellStyle name="Currency 2 2 3 4 2 4 2 3" xfId="8580" xr:uid="{1EF14D49-5A38-4468-800A-DD55E2B1435B}"/>
    <cellStyle name="Currency 2 2 3 4 2 4 3" xfId="8582" xr:uid="{1E898091-F109-4B1F-991A-34B65FECA9BB}"/>
    <cellStyle name="Currency 2 2 3 4 2 4 3 2" xfId="8583" xr:uid="{CA51749B-FF65-470D-B32D-BAD2DD28DE9D}"/>
    <cellStyle name="Currency 2 2 3 4 2 4 4" xfId="8584" xr:uid="{AB41535D-B99F-4545-8842-1DAAB90CF463}"/>
    <cellStyle name="Currency 2 2 3 4 2 4 5" xfId="8579" xr:uid="{D023B1C0-1906-49F6-94DD-C639225B0590}"/>
    <cellStyle name="Currency 2 2 3 4 2 4 6" xfId="33010" xr:uid="{B56D2EB4-D402-4066-858D-A4FD5B3A77A0}"/>
    <cellStyle name="Currency 2 2 3 4 2 5" xfId="466" xr:uid="{00000000-0005-0000-0000-00006E020000}"/>
    <cellStyle name="Currency 2 2 3 4 2 5 2" xfId="8586" xr:uid="{A5EEB27A-85A4-45FA-8BD0-459139FDB46A}"/>
    <cellStyle name="Currency 2 2 3 4 2 5 2 2" xfId="8587" xr:uid="{2150281F-BDE8-4014-97B9-DB1CF7882847}"/>
    <cellStyle name="Currency 2 2 3 4 2 5 3" xfId="8588" xr:uid="{B9EC4862-BA09-45F9-BB2F-6EA34F7398CA}"/>
    <cellStyle name="Currency 2 2 3 4 2 5 4" xfId="8585" xr:uid="{22949415-D231-4422-BD25-7EE400E9AFFC}"/>
    <cellStyle name="Currency 2 2 3 4 2 6" xfId="4753" xr:uid="{00000000-0005-0000-0000-00006F020000}"/>
    <cellStyle name="Currency 2 2 3 4 2 6 2" xfId="8590" xr:uid="{16BC4BFC-9BF7-46E9-B813-75CAC33EB0E8}"/>
    <cellStyle name="Currency 2 2 3 4 2 6 2 2" xfId="8591" xr:uid="{D72AFE55-1289-4D05-BF43-0162674D10DA}"/>
    <cellStyle name="Currency 2 2 3 4 2 6 3" xfId="8592" xr:uid="{A14483E3-4711-42F5-9113-FB51CE87E671}"/>
    <cellStyle name="Currency 2 2 3 4 2 6 4" xfId="8589" xr:uid="{BFBA7C9D-43DE-4DF1-A39C-FF4CD9AE2C14}"/>
    <cellStyle name="Currency 2 2 3 4 2 7" xfId="8593" xr:uid="{62CA6ED9-F2A4-470E-8650-A86C8C0BB736}"/>
    <cellStyle name="Currency 2 2 3 4 2 7 2" xfId="8594" xr:uid="{703453B3-7AF9-4DD8-B925-C08F75E7CFD2}"/>
    <cellStyle name="Currency 2 2 3 4 2 8" xfId="8595" xr:uid="{2BC8ECEE-0CED-4FCD-8A0E-916773C50281}"/>
    <cellStyle name="Currency 2 2 3 4 2 8 2" xfId="8596" xr:uid="{E1BBE2AD-95CC-429E-925C-E76D20CD403D}"/>
    <cellStyle name="Currency 2 2 3 4 2 9" xfId="8597" xr:uid="{9A1ECBC0-50C7-4C39-9B66-2876FF11028F}"/>
    <cellStyle name="Currency 2 2 3 4 2 9 2" xfId="8598" xr:uid="{886E0257-1A3F-4F49-B177-090A96ECF795}"/>
    <cellStyle name="Currency 2 2 3 4 3" xfId="467" xr:uid="{00000000-0005-0000-0000-000070020000}"/>
    <cellStyle name="Currency 2 2 3 4 3 10" xfId="8600" xr:uid="{6660F935-BE96-42FD-B789-5C177E09C160}"/>
    <cellStyle name="Currency 2 2 3 4 3 11" xfId="8599" xr:uid="{136CDB84-34CE-43FB-BD9E-69EED7E4FE87}"/>
    <cellStyle name="Currency 2 2 3 4 3 12" xfId="33011" xr:uid="{D8CB45DD-3AA2-4142-907B-AFE9E52FFB8E}"/>
    <cellStyle name="Currency 2 2 3 4 3 13" xfId="36367" xr:uid="{77DC5202-EB84-4216-A295-234DAF6403E9}"/>
    <cellStyle name="Currency 2 2 3 4 3 2" xfId="468" xr:uid="{00000000-0005-0000-0000-000071020000}"/>
    <cellStyle name="Currency 2 2 3 4 3 2 2" xfId="4758" xr:uid="{00000000-0005-0000-0000-000072020000}"/>
    <cellStyle name="Currency 2 2 3 4 3 2 2 2" xfId="8603" xr:uid="{EE3C3D78-51B8-48F2-B4F1-AD5C69C40DF8}"/>
    <cellStyle name="Currency 2 2 3 4 3 2 2 3" xfId="8602" xr:uid="{487E9BA7-B1EA-4C42-941A-56A4B3009AD0}"/>
    <cellStyle name="Currency 2 2 3 4 3 2 3" xfId="8604" xr:uid="{423C544C-9BBC-40EB-AB6C-A4B47F9722E3}"/>
    <cellStyle name="Currency 2 2 3 4 3 2 3 2" xfId="8605" xr:uid="{5FE3D5CF-20D0-4032-A259-4FD0C1B53845}"/>
    <cellStyle name="Currency 2 2 3 4 3 2 4" xfId="8606" xr:uid="{D213B984-68E4-44E6-B845-BC158545F39B}"/>
    <cellStyle name="Currency 2 2 3 4 3 2 5" xfId="8601" xr:uid="{AFEA9804-73B0-444D-9D7D-859E7E666938}"/>
    <cellStyle name="Currency 2 2 3 4 3 2 6" xfId="33012" xr:uid="{FBC6E17D-A696-46C2-B3DB-2CB53BBF806E}"/>
    <cellStyle name="Currency 2 2 3 4 3 3" xfId="469" xr:uid="{00000000-0005-0000-0000-000073020000}"/>
    <cellStyle name="Currency 2 2 3 4 3 3 2" xfId="4759" xr:uid="{00000000-0005-0000-0000-000074020000}"/>
    <cellStyle name="Currency 2 2 3 4 3 3 2 2" xfId="8609" xr:uid="{0ADD2EE2-75FD-47B4-AD24-B0EBB8261BD5}"/>
    <cellStyle name="Currency 2 2 3 4 3 3 2 3" xfId="8608" xr:uid="{6C8FEE00-9B67-418B-A814-92FF0486C9AF}"/>
    <cellStyle name="Currency 2 2 3 4 3 3 3" xfId="8610" xr:uid="{D34056DC-8647-487F-97A5-1A90EC399A7F}"/>
    <cellStyle name="Currency 2 2 3 4 3 3 3 2" xfId="8611" xr:uid="{CAEB8F94-6A6D-4C2F-86C7-467CAD5A2B02}"/>
    <cellStyle name="Currency 2 2 3 4 3 3 4" xfId="8612" xr:uid="{7D985E63-298B-4CBD-8B6A-9F4ECD96038D}"/>
    <cellStyle name="Currency 2 2 3 4 3 3 5" xfId="8607" xr:uid="{EFFB9954-093C-43D1-8C9B-5C4706BB7AC8}"/>
    <cellStyle name="Currency 2 2 3 4 3 3 6" xfId="33013" xr:uid="{EBF1C445-6BCC-4A74-965D-65578CF5B747}"/>
    <cellStyle name="Currency 2 2 3 4 3 4" xfId="470" xr:uid="{00000000-0005-0000-0000-000075020000}"/>
    <cellStyle name="Currency 2 2 3 4 3 4 2" xfId="4760" xr:uid="{00000000-0005-0000-0000-000076020000}"/>
    <cellStyle name="Currency 2 2 3 4 3 4 2 2" xfId="8615" xr:uid="{D7135833-6A5B-4881-941D-DE73125CCA67}"/>
    <cellStyle name="Currency 2 2 3 4 3 4 2 3" xfId="8614" xr:uid="{84200CC4-6B39-4B35-9477-69392F9E0BB9}"/>
    <cellStyle name="Currency 2 2 3 4 3 4 3" xfId="8616" xr:uid="{B5F825DE-DB35-4F52-9858-8771431951AF}"/>
    <cellStyle name="Currency 2 2 3 4 3 4 3 2" xfId="8617" xr:uid="{045BBB78-F85D-494A-B582-54625CAFAA5E}"/>
    <cellStyle name="Currency 2 2 3 4 3 4 4" xfId="8618" xr:uid="{476C4F55-7D3D-4748-9558-2F55B92CDF89}"/>
    <cellStyle name="Currency 2 2 3 4 3 4 5" xfId="8613" xr:uid="{74C6B092-D1E9-489A-BB2F-56FFE090C17F}"/>
    <cellStyle name="Currency 2 2 3 4 3 4 6" xfId="33014" xr:uid="{4FB677F5-7FDF-4E17-98EB-1181A1353505}"/>
    <cellStyle name="Currency 2 2 3 4 3 5" xfId="471" xr:uid="{00000000-0005-0000-0000-000077020000}"/>
    <cellStyle name="Currency 2 2 3 4 3 5 2" xfId="8620" xr:uid="{46BE993A-13EE-48DF-A93B-356AEFDB693B}"/>
    <cellStyle name="Currency 2 2 3 4 3 5 2 2" xfId="8621" xr:uid="{001041F1-5ED1-4C6E-9F0D-B7E41C76E1D8}"/>
    <cellStyle name="Currency 2 2 3 4 3 5 3" xfId="8622" xr:uid="{B8557C58-DF08-40FF-9C3E-32204BB1A5DE}"/>
    <cellStyle name="Currency 2 2 3 4 3 5 4" xfId="8619" xr:uid="{B21E9C0F-BBDC-4307-84E2-4560FBA7FCC7}"/>
    <cellStyle name="Currency 2 2 3 4 3 6" xfId="4757" xr:uid="{00000000-0005-0000-0000-000078020000}"/>
    <cellStyle name="Currency 2 2 3 4 3 6 2" xfId="8624" xr:uid="{C487607D-F16B-42E8-8CC5-BEED483A7D35}"/>
    <cellStyle name="Currency 2 2 3 4 3 6 2 2" xfId="8625" xr:uid="{68B9254D-CEF9-4628-B7CE-3EBC1C416F71}"/>
    <cellStyle name="Currency 2 2 3 4 3 6 3" xfId="8626" xr:uid="{F6EF54B3-DF35-43CD-9411-893C96DB3851}"/>
    <cellStyle name="Currency 2 2 3 4 3 6 4" xfId="8623" xr:uid="{88F481E0-74B3-489B-99E9-77F218BD70BB}"/>
    <cellStyle name="Currency 2 2 3 4 3 7" xfId="8627" xr:uid="{C1E29138-EC21-49E9-8FB1-3BA0B2F9239C}"/>
    <cellStyle name="Currency 2 2 3 4 3 7 2" xfId="8628" xr:uid="{7AEC36AB-7A9D-4CAA-853E-A818AA2C668C}"/>
    <cellStyle name="Currency 2 2 3 4 3 8" xfId="8629" xr:uid="{CEADD50E-D3DA-427B-AA49-449FA3AEF7D3}"/>
    <cellStyle name="Currency 2 2 3 4 3 8 2" xfId="8630" xr:uid="{56814FF2-08FB-4185-A2CA-867E629ADD52}"/>
    <cellStyle name="Currency 2 2 3 4 3 9" xfId="8631" xr:uid="{FCFEA238-60F0-4F17-96FA-05E4A353F7F9}"/>
    <cellStyle name="Currency 2 2 3 4 3 9 2" xfId="8632" xr:uid="{91F9FAE4-1EED-40EC-B576-9661A6F04C1F}"/>
    <cellStyle name="Currency 2 2 3 4 4" xfId="472" xr:uid="{00000000-0005-0000-0000-000079020000}"/>
    <cellStyle name="Currency 2 2 3 4 4 2" xfId="4761" xr:uid="{00000000-0005-0000-0000-00007A020000}"/>
    <cellStyle name="Currency 2 2 3 4 4 2 2" xfId="8635" xr:uid="{4254B97E-86CA-4D3B-8748-48701C4B8363}"/>
    <cellStyle name="Currency 2 2 3 4 4 2 3" xfId="8634" xr:uid="{6BB8B437-7DFD-47DE-A4CE-658A9B8C98ED}"/>
    <cellStyle name="Currency 2 2 3 4 4 3" xfId="8636" xr:uid="{8073294D-79E3-4D52-8560-0E33AE7BD75B}"/>
    <cellStyle name="Currency 2 2 3 4 4 3 2" xfId="8637" xr:uid="{511DF0E6-E19C-4D85-91BF-F7C57531132A}"/>
    <cellStyle name="Currency 2 2 3 4 4 4" xfId="8638" xr:uid="{558FB912-F887-4D92-A4F9-9D9225521172}"/>
    <cellStyle name="Currency 2 2 3 4 4 5" xfId="8639" xr:uid="{965BA02F-E5A5-43C4-86B8-74EDDFBA277E}"/>
    <cellStyle name="Currency 2 2 3 4 4 6" xfId="8633" xr:uid="{AC0EEF79-3ECD-49C6-9F22-FFF9C7F2F3D6}"/>
    <cellStyle name="Currency 2 2 3 4 4 7" xfId="33015" xr:uid="{06519304-95BA-4EDD-A05D-5A2F01035BE7}"/>
    <cellStyle name="Currency 2 2 3 4 5" xfId="473" xr:uid="{00000000-0005-0000-0000-00007B020000}"/>
    <cellStyle name="Currency 2 2 3 4 5 2" xfId="4762" xr:uid="{00000000-0005-0000-0000-00007C020000}"/>
    <cellStyle name="Currency 2 2 3 4 5 2 2" xfId="8642" xr:uid="{4DE1CF9C-57E0-46C3-8DAE-E125A601FB8C}"/>
    <cellStyle name="Currency 2 2 3 4 5 2 3" xfId="8641" xr:uid="{AEEE830C-5B16-45D3-AC09-60C8FCEB57E5}"/>
    <cellStyle name="Currency 2 2 3 4 5 3" xfId="8643" xr:uid="{00C6C1EA-1734-4710-B549-247D6CAE826F}"/>
    <cellStyle name="Currency 2 2 3 4 5 3 2" xfId="8644" xr:uid="{58CABBF3-A39B-4A44-AA88-72BBD6443BF6}"/>
    <cellStyle name="Currency 2 2 3 4 5 4" xfId="8645" xr:uid="{B8A10DCA-AC9F-41CB-A7D5-57C857D024AC}"/>
    <cellStyle name="Currency 2 2 3 4 5 5" xfId="8640" xr:uid="{65DC8586-EAD6-4A1F-AC69-D535F8D5E590}"/>
    <cellStyle name="Currency 2 2 3 4 5 6" xfId="33016" xr:uid="{E2D68DEB-3A04-415B-B868-A3D37EBA495B}"/>
    <cellStyle name="Currency 2 2 3 4 6" xfId="474" xr:uid="{00000000-0005-0000-0000-00007D020000}"/>
    <cellStyle name="Currency 2 2 3 4 6 2" xfId="4763" xr:uid="{00000000-0005-0000-0000-00007E020000}"/>
    <cellStyle name="Currency 2 2 3 4 6 2 2" xfId="8648" xr:uid="{ADD4321C-5D4C-4C39-9E89-671F016846E8}"/>
    <cellStyle name="Currency 2 2 3 4 6 2 3" xfId="8647" xr:uid="{41F8FAFD-9D44-4C24-9FED-0B98E2A48DE7}"/>
    <cellStyle name="Currency 2 2 3 4 6 3" xfId="8649" xr:uid="{C57201F6-9571-47D9-B185-BA60C62A9F55}"/>
    <cellStyle name="Currency 2 2 3 4 6 3 2" xfId="8650" xr:uid="{EEB75A1B-46B1-46CD-97F8-DEFA5EBACBE5}"/>
    <cellStyle name="Currency 2 2 3 4 6 4" xfId="8651" xr:uid="{1989CCAE-A14C-4427-A300-DABF7EB67BB7}"/>
    <cellStyle name="Currency 2 2 3 4 6 5" xfId="8646" xr:uid="{882C30F8-208B-4FAF-BD0F-DE0405B43179}"/>
    <cellStyle name="Currency 2 2 3 4 6 6" xfId="33017" xr:uid="{BAD39469-36AB-4B26-8739-B0C37C19FC9E}"/>
    <cellStyle name="Currency 2 2 3 4 7" xfId="475" xr:uid="{00000000-0005-0000-0000-00007F020000}"/>
    <cellStyle name="Currency 2 2 3 4 7 2" xfId="8653" xr:uid="{DD59E3E2-9511-41BD-A5D2-B1BCA3139834}"/>
    <cellStyle name="Currency 2 2 3 4 7 2 2" xfId="8654" xr:uid="{4DAC8888-7DBF-4C59-AAAB-05DE66B2F8CE}"/>
    <cellStyle name="Currency 2 2 3 4 7 3" xfId="8655" xr:uid="{7B22FECB-1A37-4E17-8D36-E01FD88E8A2C}"/>
    <cellStyle name="Currency 2 2 3 4 7 4" xfId="8652" xr:uid="{9AB1C9F6-8037-49C1-A6C1-B19CA3DEBB54}"/>
    <cellStyle name="Currency 2 2 3 4 8" xfId="4752" xr:uid="{00000000-0005-0000-0000-000080020000}"/>
    <cellStyle name="Currency 2 2 3 4 8 2" xfId="8657" xr:uid="{EAF8CAC1-E56D-4E78-B34A-CAD6CC3EF2B0}"/>
    <cellStyle name="Currency 2 2 3 4 8 2 2" xfId="8658" xr:uid="{6587D9EE-99B2-4CF3-BEE1-3C5F7D4EBF3C}"/>
    <cellStyle name="Currency 2 2 3 4 8 3" xfId="8659" xr:uid="{0A685C1E-E46A-42FD-B3DA-1B8E923CD55F}"/>
    <cellStyle name="Currency 2 2 3 4 8 4" xfId="8656" xr:uid="{62D10171-565E-4F30-8559-7E1B108AB255}"/>
    <cellStyle name="Currency 2 2 3 4 9" xfId="8660" xr:uid="{8C2B19E3-EC37-4504-9C70-D845AEC51FEC}"/>
    <cellStyle name="Currency 2 2 3 4 9 2" xfId="8661" xr:uid="{ED27D06C-CDBA-4568-9C64-BBE44D763E98}"/>
    <cellStyle name="Currency 2 2 3 5" xfId="476" xr:uid="{00000000-0005-0000-0000-000081020000}"/>
    <cellStyle name="Currency 2 2 3 5 10" xfId="8663" xr:uid="{FF016A98-DBD3-4B5D-8646-7168A1033340}"/>
    <cellStyle name="Currency 2 2 3 5 10 2" xfId="8664" xr:uid="{709EA826-8BE2-43E8-8E08-496BCF524E91}"/>
    <cellStyle name="Currency 2 2 3 5 11" xfId="8665" xr:uid="{CADB54FB-47A2-46B5-8CE2-EF14080736B8}"/>
    <cellStyle name="Currency 2 2 3 5 11 2" xfId="8666" xr:uid="{2DA6C318-F9CF-4E58-8E07-2317EC68FB6A}"/>
    <cellStyle name="Currency 2 2 3 5 12" xfId="8667" xr:uid="{5FC38C2A-D46A-4315-8430-13744E584FB3}"/>
    <cellStyle name="Currency 2 2 3 5 13" xfId="8662" xr:uid="{DC354313-C6D9-4ECE-B7B0-8E3320796410}"/>
    <cellStyle name="Currency 2 2 3 5 14" xfId="33018" xr:uid="{66106C62-5643-4575-ABE4-688B69804F85}"/>
    <cellStyle name="Currency 2 2 3 5 15" xfId="35781" xr:uid="{3AA881D4-D0E1-4B9D-A911-2C7229D90C7A}"/>
    <cellStyle name="Currency 2 2 3 5 2" xfId="477" xr:uid="{00000000-0005-0000-0000-000082020000}"/>
    <cellStyle name="Currency 2 2 3 5 2 10" xfId="8669" xr:uid="{88B00514-C161-4249-AE88-7F1C2AEE323F}"/>
    <cellStyle name="Currency 2 2 3 5 2 11" xfId="8668" xr:uid="{E7B039BB-74E0-4390-A0C7-CC91FC9687C5}"/>
    <cellStyle name="Currency 2 2 3 5 2 12" xfId="33019" xr:uid="{903A97CA-41D1-48B2-AA22-3AA7DFD608B9}"/>
    <cellStyle name="Currency 2 2 3 5 2 13" xfId="36154" xr:uid="{8E7C0CA4-85AD-4ABE-881F-97C49F17DE06}"/>
    <cellStyle name="Currency 2 2 3 5 2 2" xfId="478" xr:uid="{00000000-0005-0000-0000-000083020000}"/>
    <cellStyle name="Currency 2 2 3 5 2 2 2" xfId="4766" xr:uid="{00000000-0005-0000-0000-000084020000}"/>
    <cellStyle name="Currency 2 2 3 5 2 2 2 2" xfId="8672" xr:uid="{1837F45F-09CC-4E2A-A1BC-550DF814BC09}"/>
    <cellStyle name="Currency 2 2 3 5 2 2 2 3" xfId="8671" xr:uid="{DD120AD4-A7F9-4F8C-A730-8B680A007A6B}"/>
    <cellStyle name="Currency 2 2 3 5 2 2 3" xfId="8673" xr:uid="{CBE53E8A-D5DD-4B41-B708-9FEBA1576E3C}"/>
    <cellStyle name="Currency 2 2 3 5 2 2 3 2" xfId="8674" xr:uid="{F77D9F6C-91B9-409C-8DEA-3BD782D08259}"/>
    <cellStyle name="Currency 2 2 3 5 2 2 4" xfId="8675" xr:uid="{C0505447-0353-4E11-B4F9-94EE14EFF545}"/>
    <cellStyle name="Currency 2 2 3 5 2 2 5" xfId="8670" xr:uid="{F197AB1C-3B03-48AC-979C-5F4E8198E726}"/>
    <cellStyle name="Currency 2 2 3 5 2 2 6" xfId="33020" xr:uid="{103A7E2E-533D-45DB-A02E-4C58E594A150}"/>
    <cellStyle name="Currency 2 2 3 5 2 3" xfId="479" xr:uid="{00000000-0005-0000-0000-000085020000}"/>
    <cellStyle name="Currency 2 2 3 5 2 3 2" xfId="4767" xr:uid="{00000000-0005-0000-0000-000086020000}"/>
    <cellStyle name="Currency 2 2 3 5 2 3 2 2" xfId="8678" xr:uid="{118CB32A-558B-48BD-9B8E-F3DBE5895DCD}"/>
    <cellStyle name="Currency 2 2 3 5 2 3 2 3" xfId="8677" xr:uid="{2507A580-AA29-4E5F-8925-1B42577C649F}"/>
    <cellStyle name="Currency 2 2 3 5 2 3 3" xfId="8679" xr:uid="{3EA15237-2335-47C8-B218-781C33509332}"/>
    <cellStyle name="Currency 2 2 3 5 2 3 3 2" xfId="8680" xr:uid="{2F939CCF-2757-4A7F-BDB7-1EE9087A066B}"/>
    <cellStyle name="Currency 2 2 3 5 2 3 4" xfId="8681" xr:uid="{789A6FF8-7120-4BB0-A46E-CD07911BBB2C}"/>
    <cellStyle name="Currency 2 2 3 5 2 3 5" xfId="8676" xr:uid="{39EB07E0-BA36-4A36-94BF-0922F76B745C}"/>
    <cellStyle name="Currency 2 2 3 5 2 3 6" xfId="33021" xr:uid="{9179D195-7BC7-4F95-AE6A-268652B47204}"/>
    <cellStyle name="Currency 2 2 3 5 2 4" xfId="480" xr:uid="{00000000-0005-0000-0000-000087020000}"/>
    <cellStyle name="Currency 2 2 3 5 2 4 2" xfId="4768" xr:uid="{00000000-0005-0000-0000-000088020000}"/>
    <cellStyle name="Currency 2 2 3 5 2 4 2 2" xfId="8684" xr:uid="{B7799235-97A0-4554-99A0-95F60347CEDF}"/>
    <cellStyle name="Currency 2 2 3 5 2 4 2 3" xfId="8683" xr:uid="{42DCE905-B39F-468C-98A7-2382B4E758EF}"/>
    <cellStyle name="Currency 2 2 3 5 2 4 3" xfId="8685" xr:uid="{D98950D5-41C1-48D3-8B31-11B65E7B40F6}"/>
    <cellStyle name="Currency 2 2 3 5 2 4 3 2" xfId="8686" xr:uid="{84029A23-AB73-42FC-A8DF-E0D84D79541C}"/>
    <cellStyle name="Currency 2 2 3 5 2 4 4" xfId="8687" xr:uid="{E5204847-3B1B-4D2D-971A-F87E9ABF81FA}"/>
    <cellStyle name="Currency 2 2 3 5 2 4 5" xfId="8682" xr:uid="{E82AC6DE-DF5D-4E50-8546-7A5DEB882C97}"/>
    <cellStyle name="Currency 2 2 3 5 2 4 6" xfId="33022" xr:uid="{7436308C-E2C9-4588-9D18-D0D89F2BFB1D}"/>
    <cellStyle name="Currency 2 2 3 5 2 5" xfId="481" xr:uid="{00000000-0005-0000-0000-000089020000}"/>
    <cellStyle name="Currency 2 2 3 5 2 5 2" xfId="8689" xr:uid="{B0197240-A606-4231-A2EF-D26FCA346418}"/>
    <cellStyle name="Currency 2 2 3 5 2 5 2 2" xfId="8690" xr:uid="{2E61D38D-287A-46EA-9E78-97018646672C}"/>
    <cellStyle name="Currency 2 2 3 5 2 5 3" xfId="8691" xr:uid="{C99E5E1C-0B5E-47C1-B011-6028A0305A0A}"/>
    <cellStyle name="Currency 2 2 3 5 2 5 4" xfId="8688" xr:uid="{B8D034CE-9391-4895-99FA-A3045C9971F8}"/>
    <cellStyle name="Currency 2 2 3 5 2 6" xfId="4765" xr:uid="{00000000-0005-0000-0000-00008A020000}"/>
    <cellStyle name="Currency 2 2 3 5 2 6 2" xfId="8693" xr:uid="{4874CCD3-191E-43A2-979F-A71BD570B54A}"/>
    <cellStyle name="Currency 2 2 3 5 2 6 2 2" xfId="8694" xr:uid="{EA893EE5-A846-4783-A061-6FF744143FC3}"/>
    <cellStyle name="Currency 2 2 3 5 2 6 3" xfId="8695" xr:uid="{A3F7D03F-A049-4803-A728-F031B128AF46}"/>
    <cellStyle name="Currency 2 2 3 5 2 6 4" xfId="8692" xr:uid="{A3EDEF8C-2A95-4D21-8641-B6EF8ADE5581}"/>
    <cellStyle name="Currency 2 2 3 5 2 7" xfId="8696" xr:uid="{91EBC993-A2DA-4CC7-8395-8724D311AAEC}"/>
    <cellStyle name="Currency 2 2 3 5 2 7 2" xfId="8697" xr:uid="{DBC0E549-2C89-4FCE-BC8F-AD708B3D845B}"/>
    <cellStyle name="Currency 2 2 3 5 2 8" xfId="8698" xr:uid="{BDE36AE7-3D64-4EEC-A44B-ACAB3D60E697}"/>
    <cellStyle name="Currency 2 2 3 5 2 8 2" xfId="8699" xr:uid="{19729199-DDD7-455E-B516-0C67653E491A}"/>
    <cellStyle name="Currency 2 2 3 5 2 9" xfId="8700" xr:uid="{8BD522E7-3269-4250-8E1C-8398D38953DC}"/>
    <cellStyle name="Currency 2 2 3 5 2 9 2" xfId="8701" xr:uid="{EF16E994-D059-49A5-84CC-B7E15D6BFC10}"/>
    <cellStyle name="Currency 2 2 3 5 3" xfId="482" xr:uid="{00000000-0005-0000-0000-00008B020000}"/>
    <cellStyle name="Currency 2 2 3 5 3 10" xfId="8703" xr:uid="{EC4DC3ED-4218-4F3C-8055-240BE8B2C9F2}"/>
    <cellStyle name="Currency 2 2 3 5 3 11" xfId="8702" xr:uid="{62E71C67-C8F6-42FD-B1B9-ACDFDE5E1F93}"/>
    <cellStyle name="Currency 2 2 3 5 3 12" xfId="33023" xr:uid="{50EFFE5E-9AED-40B9-870C-5CF717221EE6}"/>
    <cellStyle name="Currency 2 2 3 5 3 13" xfId="36368" xr:uid="{33E3D646-7894-4EF3-8866-E0309F236248}"/>
    <cellStyle name="Currency 2 2 3 5 3 2" xfId="483" xr:uid="{00000000-0005-0000-0000-00008C020000}"/>
    <cellStyle name="Currency 2 2 3 5 3 2 2" xfId="4770" xr:uid="{00000000-0005-0000-0000-00008D020000}"/>
    <cellStyle name="Currency 2 2 3 5 3 2 2 2" xfId="8706" xr:uid="{5BB61227-BB68-41A5-90A1-85DFC4089FBE}"/>
    <cellStyle name="Currency 2 2 3 5 3 2 2 3" xfId="8705" xr:uid="{8D757F0A-DFFD-4AD0-A2D5-835483D5E835}"/>
    <cellStyle name="Currency 2 2 3 5 3 2 3" xfId="8707" xr:uid="{45461CD4-6441-4E42-B512-984AA3E1DA24}"/>
    <cellStyle name="Currency 2 2 3 5 3 2 3 2" xfId="8708" xr:uid="{77974008-C72E-4BB8-BADE-3E47BE9C8FE6}"/>
    <cellStyle name="Currency 2 2 3 5 3 2 4" xfId="8709" xr:uid="{7A2FABD5-3E6C-40BB-8125-A879AD3CFCD7}"/>
    <cellStyle name="Currency 2 2 3 5 3 2 5" xfId="8704" xr:uid="{F90AC22C-F3DB-4FA3-9C66-C6B36CC15041}"/>
    <cellStyle name="Currency 2 2 3 5 3 2 6" xfId="33024" xr:uid="{494965EE-3425-4E4E-ACFB-C2481E169C06}"/>
    <cellStyle name="Currency 2 2 3 5 3 3" xfId="484" xr:uid="{00000000-0005-0000-0000-00008E020000}"/>
    <cellStyle name="Currency 2 2 3 5 3 3 2" xfId="4771" xr:uid="{00000000-0005-0000-0000-00008F020000}"/>
    <cellStyle name="Currency 2 2 3 5 3 3 2 2" xfId="8712" xr:uid="{72E21F63-58FE-42B5-8FD8-70D3A84E37A7}"/>
    <cellStyle name="Currency 2 2 3 5 3 3 2 3" xfId="8711" xr:uid="{90956E70-7802-4272-956D-EA58F760F19C}"/>
    <cellStyle name="Currency 2 2 3 5 3 3 3" xfId="8713" xr:uid="{9E8C3EC5-433E-4570-8076-A39B244D028A}"/>
    <cellStyle name="Currency 2 2 3 5 3 3 3 2" xfId="8714" xr:uid="{77ACC3B4-4DC8-432A-8B0D-61516D0FED83}"/>
    <cellStyle name="Currency 2 2 3 5 3 3 4" xfId="8715" xr:uid="{44059ED3-9949-47A8-AFFD-5C72060CBEE9}"/>
    <cellStyle name="Currency 2 2 3 5 3 3 5" xfId="8710" xr:uid="{8EE2D7B5-80F1-4792-A989-001DDF469CE6}"/>
    <cellStyle name="Currency 2 2 3 5 3 3 6" xfId="33025" xr:uid="{5DED666D-4698-4A7D-B86B-33575D596B1E}"/>
    <cellStyle name="Currency 2 2 3 5 3 4" xfId="485" xr:uid="{00000000-0005-0000-0000-000090020000}"/>
    <cellStyle name="Currency 2 2 3 5 3 4 2" xfId="4772" xr:uid="{00000000-0005-0000-0000-000091020000}"/>
    <cellStyle name="Currency 2 2 3 5 3 4 2 2" xfId="8718" xr:uid="{779EE7B1-9CD3-44AB-8C70-D48146A993E1}"/>
    <cellStyle name="Currency 2 2 3 5 3 4 2 3" xfId="8717" xr:uid="{2FA15568-A150-4BDE-8A83-25BFD270C864}"/>
    <cellStyle name="Currency 2 2 3 5 3 4 3" xfId="8719" xr:uid="{C3A7A060-4B61-44A6-BBEF-AB7DE57FCA03}"/>
    <cellStyle name="Currency 2 2 3 5 3 4 3 2" xfId="8720" xr:uid="{0545A7A0-6B9E-41A6-B06C-2C892ADAFE43}"/>
    <cellStyle name="Currency 2 2 3 5 3 4 4" xfId="8721" xr:uid="{20EE7421-1B79-4E11-936E-45D817E17642}"/>
    <cellStyle name="Currency 2 2 3 5 3 4 5" xfId="8716" xr:uid="{192473BB-7C0D-40F8-8688-53C48B4DC0FC}"/>
    <cellStyle name="Currency 2 2 3 5 3 4 6" xfId="33026" xr:uid="{23465F46-3DB1-4B28-B556-7079FE275714}"/>
    <cellStyle name="Currency 2 2 3 5 3 5" xfId="486" xr:uid="{00000000-0005-0000-0000-000092020000}"/>
    <cellStyle name="Currency 2 2 3 5 3 5 2" xfId="8723" xr:uid="{F86AD8D7-CCF0-4404-A8A2-34983C5EAF1B}"/>
    <cellStyle name="Currency 2 2 3 5 3 5 2 2" xfId="8724" xr:uid="{0F6E9E3E-ADB1-48CC-8F70-E0DC46E17AC3}"/>
    <cellStyle name="Currency 2 2 3 5 3 5 3" xfId="8725" xr:uid="{70B831BE-1365-4FBE-B5BB-3D2D48CF3468}"/>
    <cellStyle name="Currency 2 2 3 5 3 5 4" xfId="8722" xr:uid="{13F0E796-FAA6-4F1C-BD95-454D5088D425}"/>
    <cellStyle name="Currency 2 2 3 5 3 6" xfId="4769" xr:uid="{00000000-0005-0000-0000-000093020000}"/>
    <cellStyle name="Currency 2 2 3 5 3 6 2" xfId="8727" xr:uid="{83162610-6B8F-4B58-87DC-7273E8A93913}"/>
    <cellStyle name="Currency 2 2 3 5 3 6 2 2" xfId="8728" xr:uid="{FE278B61-E54A-49CD-8EBA-07A1978D31E5}"/>
    <cellStyle name="Currency 2 2 3 5 3 6 3" xfId="8729" xr:uid="{DCA161B0-4472-4129-85DA-DC38D365317F}"/>
    <cellStyle name="Currency 2 2 3 5 3 6 4" xfId="8726" xr:uid="{6D4203B1-9307-4B55-A3EC-07AF00A1C2B4}"/>
    <cellStyle name="Currency 2 2 3 5 3 7" xfId="8730" xr:uid="{FC1847F9-3B83-4EC1-A9B9-6BA52383C83B}"/>
    <cellStyle name="Currency 2 2 3 5 3 7 2" xfId="8731" xr:uid="{F53CABDB-5172-4063-841E-14090A11F723}"/>
    <cellStyle name="Currency 2 2 3 5 3 8" xfId="8732" xr:uid="{2255B4E8-E370-4CAB-83F9-1C635D909275}"/>
    <cellStyle name="Currency 2 2 3 5 3 8 2" xfId="8733" xr:uid="{97AEF5CE-77D6-4DD1-A2A7-1CC905FECBB7}"/>
    <cellStyle name="Currency 2 2 3 5 3 9" xfId="8734" xr:uid="{A69AAFFE-F3D4-416A-8852-1E6BBD7745D2}"/>
    <cellStyle name="Currency 2 2 3 5 3 9 2" xfId="8735" xr:uid="{66D89CFF-5852-4AAE-9CAA-8CD7D14832E2}"/>
    <cellStyle name="Currency 2 2 3 5 4" xfId="487" xr:uid="{00000000-0005-0000-0000-000094020000}"/>
    <cellStyle name="Currency 2 2 3 5 4 2" xfId="4773" xr:uid="{00000000-0005-0000-0000-000095020000}"/>
    <cellStyle name="Currency 2 2 3 5 4 2 2" xfId="8738" xr:uid="{B5E4B9E4-8167-41DC-9FC3-2F7B37E884F5}"/>
    <cellStyle name="Currency 2 2 3 5 4 2 3" xfId="8737" xr:uid="{18EBFC31-604E-4550-9485-B91A772EBA2E}"/>
    <cellStyle name="Currency 2 2 3 5 4 3" xfId="8739" xr:uid="{D8B9AF57-8B9F-4C6C-B2AA-4EF50A74DBD5}"/>
    <cellStyle name="Currency 2 2 3 5 4 3 2" xfId="8740" xr:uid="{F3B1E770-B55E-4846-9EAA-6DF31C8FBAE8}"/>
    <cellStyle name="Currency 2 2 3 5 4 4" xfId="8741" xr:uid="{9D73993D-64D0-4F3D-ADD6-687736A5B006}"/>
    <cellStyle name="Currency 2 2 3 5 4 5" xfId="8742" xr:uid="{68FC569D-ABB0-4899-B63A-4C321A23F37B}"/>
    <cellStyle name="Currency 2 2 3 5 4 6" xfId="8736" xr:uid="{FF7503CA-C9C9-48A2-A6F0-D509E6E68A2B}"/>
    <cellStyle name="Currency 2 2 3 5 4 7" xfId="33027" xr:uid="{21C67918-89FA-4842-94A9-6B0BDB1F7118}"/>
    <cellStyle name="Currency 2 2 3 5 5" xfId="488" xr:uid="{00000000-0005-0000-0000-000096020000}"/>
    <cellStyle name="Currency 2 2 3 5 5 2" xfId="4774" xr:uid="{00000000-0005-0000-0000-000097020000}"/>
    <cellStyle name="Currency 2 2 3 5 5 2 2" xfId="8745" xr:uid="{30012CDA-0FC7-4484-8770-F0255A4BA469}"/>
    <cellStyle name="Currency 2 2 3 5 5 2 3" xfId="8744" xr:uid="{AF4C7280-FAAB-4718-AB3E-E44F3C614E2D}"/>
    <cellStyle name="Currency 2 2 3 5 5 3" xfId="8746" xr:uid="{74085A43-33B3-41CF-A91D-EBA0E90486A8}"/>
    <cellStyle name="Currency 2 2 3 5 5 3 2" xfId="8747" xr:uid="{EEEB24F2-88C7-4127-868D-BF632577E6F6}"/>
    <cellStyle name="Currency 2 2 3 5 5 4" xfId="8748" xr:uid="{6BA68FEB-0EB2-4BFE-867A-21F392789C16}"/>
    <cellStyle name="Currency 2 2 3 5 5 5" xfId="8743" xr:uid="{33E37BD4-D5CC-4A84-8F3A-FA9751DDCE05}"/>
    <cellStyle name="Currency 2 2 3 5 5 6" xfId="33028" xr:uid="{4699F90C-556C-4530-8552-20298241806A}"/>
    <cellStyle name="Currency 2 2 3 5 6" xfId="489" xr:uid="{00000000-0005-0000-0000-000098020000}"/>
    <cellStyle name="Currency 2 2 3 5 6 2" xfId="4775" xr:uid="{00000000-0005-0000-0000-000099020000}"/>
    <cellStyle name="Currency 2 2 3 5 6 2 2" xfId="8751" xr:uid="{D7C9809B-BA4F-4249-9280-5EF32848A30B}"/>
    <cellStyle name="Currency 2 2 3 5 6 2 3" xfId="8750" xr:uid="{7A99B0F0-E191-4F74-B892-BF974EB89E96}"/>
    <cellStyle name="Currency 2 2 3 5 6 3" xfId="8752" xr:uid="{BADC7195-AEAE-4EB7-8689-9AD81D074DF5}"/>
    <cellStyle name="Currency 2 2 3 5 6 3 2" xfId="8753" xr:uid="{5E8D4BEC-9BCB-459F-8A7F-A84D511D7F95}"/>
    <cellStyle name="Currency 2 2 3 5 6 4" xfId="8754" xr:uid="{700EF299-F2A3-4F46-AD61-E324BACC2038}"/>
    <cellStyle name="Currency 2 2 3 5 6 5" xfId="8749" xr:uid="{F0459E2F-D65E-4D2D-8C81-38664C86206A}"/>
    <cellStyle name="Currency 2 2 3 5 6 6" xfId="33029" xr:uid="{0465E42C-1F7A-4DE3-9971-3F6C7A394D2E}"/>
    <cellStyle name="Currency 2 2 3 5 7" xfId="490" xr:uid="{00000000-0005-0000-0000-00009A020000}"/>
    <cellStyle name="Currency 2 2 3 5 7 2" xfId="8756" xr:uid="{736B7E52-1B18-4569-8472-D5CB993FF6C7}"/>
    <cellStyle name="Currency 2 2 3 5 7 2 2" xfId="8757" xr:uid="{D670DCBB-52BF-4647-8F64-604C947E7C76}"/>
    <cellStyle name="Currency 2 2 3 5 7 3" xfId="8758" xr:uid="{595308C6-4BD0-4342-B351-D5A0BD832A05}"/>
    <cellStyle name="Currency 2 2 3 5 7 4" xfId="8755" xr:uid="{DB5ADA46-2E7D-40AC-B988-D41B7B25CA41}"/>
    <cellStyle name="Currency 2 2 3 5 8" xfId="4764" xr:uid="{00000000-0005-0000-0000-00009B020000}"/>
    <cellStyle name="Currency 2 2 3 5 8 2" xfId="8760" xr:uid="{F90A6283-802C-43B5-A4A8-631815C1F839}"/>
    <cellStyle name="Currency 2 2 3 5 8 2 2" xfId="8761" xr:uid="{661F8A8A-7B40-4C68-9204-D59D52F8D6CB}"/>
    <cellStyle name="Currency 2 2 3 5 8 3" xfId="8762" xr:uid="{D41DA0D0-531D-4440-BD80-474624AC3B15}"/>
    <cellStyle name="Currency 2 2 3 5 8 4" xfId="8759" xr:uid="{BC4201FF-B9B3-47DF-B8DA-1581ED36B089}"/>
    <cellStyle name="Currency 2 2 3 5 9" xfId="8763" xr:uid="{F6B955CE-B536-4DA8-A965-EAEC70393BD7}"/>
    <cellStyle name="Currency 2 2 3 5 9 2" xfId="8764" xr:uid="{4FCF9360-C250-490A-820B-8652536376B7}"/>
    <cellStyle name="Currency 2 2 3 6" xfId="491" xr:uid="{00000000-0005-0000-0000-00009C020000}"/>
    <cellStyle name="Currency 2 2 3 6 10" xfId="8766" xr:uid="{E337192B-93BB-4C33-89DF-F0DFDCB0F436}"/>
    <cellStyle name="Currency 2 2 3 6 11" xfId="8765" xr:uid="{C4AEAA70-FA59-4D16-A0A3-CCDB56A306D5}"/>
    <cellStyle name="Currency 2 2 3 6 12" xfId="33030" xr:uid="{8E7D5949-F698-4B71-B29E-6AF45A8ED7BE}"/>
    <cellStyle name="Currency 2 2 3 6 13" xfId="36055" xr:uid="{B3350DF6-384C-4C78-9BA7-7C10E7BE96EE}"/>
    <cellStyle name="Currency 2 2 3 6 2" xfId="492" xr:uid="{00000000-0005-0000-0000-00009D020000}"/>
    <cellStyle name="Currency 2 2 3 6 2 2" xfId="4777" xr:uid="{00000000-0005-0000-0000-00009E020000}"/>
    <cellStyle name="Currency 2 2 3 6 2 2 2" xfId="8769" xr:uid="{22E17E1C-B486-4063-9B0C-E61B220B0267}"/>
    <cellStyle name="Currency 2 2 3 6 2 2 3" xfId="8768" xr:uid="{1E744ADA-E0D2-4415-907F-B3D49F7F8C18}"/>
    <cellStyle name="Currency 2 2 3 6 2 3" xfId="8770" xr:uid="{5FD40DF7-CF64-4115-803B-4341F41568A8}"/>
    <cellStyle name="Currency 2 2 3 6 2 3 2" xfId="8771" xr:uid="{5C48EFE2-D28D-4012-A13D-0F5449A853CD}"/>
    <cellStyle name="Currency 2 2 3 6 2 4" xfId="8772" xr:uid="{051FDCA4-8FE5-40CA-94CD-D73987929B7A}"/>
    <cellStyle name="Currency 2 2 3 6 2 5" xfId="8767" xr:uid="{9DAC383E-5B33-495E-B044-EDA298AEACF8}"/>
    <cellStyle name="Currency 2 2 3 6 2 6" xfId="33031" xr:uid="{B23C6D15-7F3C-4CCC-9F18-6BA56EA4DC0A}"/>
    <cellStyle name="Currency 2 2 3 6 3" xfId="493" xr:uid="{00000000-0005-0000-0000-00009F020000}"/>
    <cellStyle name="Currency 2 2 3 6 3 2" xfId="4778" xr:uid="{00000000-0005-0000-0000-0000A0020000}"/>
    <cellStyle name="Currency 2 2 3 6 3 2 2" xfId="8775" xr:uid="{605357BB-559B-488D-A251-2853B3E568AF}"/>
    <cellStyle name="Currency 2 2 3 6 3 2 3" xfId="8774" xr:uid="{250F0EAF-35BA-42E4-8DAA-C20BAC786BEC}"/>
    <cellStyle name="Currency 2 2 3 6 3 3" xfId="8776" xr:uid="{2A8E832F-7FEC-41BD-B957-618A0D51F586}"/>
    <cellStyle name="Currency 2 2 3 6 3 3 2" xfId="8777" xr:uid="{7C4DC9B4-7FCB-46F5-8125-718E0AA9BE5A}"/>
    <cellStyle name="Currency 2 2 3 6 3 4" xfId="8778" xr:uid="{29404C2B-98F6-478E-9DF3-80E78D0A232E}"/>
    <cellStyle name="Currency 2 2 3 6 3 5" xfId="8773" xr:uid="{7CB62EE1-5035-482D-9BB3-A48370142C67}"/>
    <cellStyle name="Currency 2 2 3 6 3 6" xfId="33032" xr:uid="{99ACE1F3-B29B-4F57-BFA1-4AE0979667FF}"/>
    <cellStyle name="Currency 2 2 3 6 4" xfId="494" xr:uid="{00000000-0005-0000-0000-0000A1020000}"/>
    <cellStyle name="Currency 2 2 3 6 4 2" xfId="4779" xr:uid="{00000000-0005-0000-0000-0000A2020000}"/>
    <cellStyle name="Currency 2 2 3 6 4 2 2" xfId="8781" xr:uid="{A87BD7EF-3E01-4A0B-B0CB-B53138605FCC}"/>
    <cellStyle name="Currency 2 2 3 6 4 2 3" xfId="8780" xr:uid="{FBBA4A5C-9B81-4158-844E-546EA941BF05}"/>
    <cellStyle name="Currency 2 2 3 6 4 3" xfId="8782" xr:uid="{E87A5ADA-9E57-4009-8EF9-5F4F6B134DDE}"/>
    <cellStyle name="Currency 2 2 3 6 4 3 2" xfId="8783" xr:uid="{62D7079D-FCD5-4EBD-98AF-ED4E0516EA0C}"/>
    <cellStyle name="Currency 2 2 3 6 4 4" xfId="8784" xr:uid="{AF340CB4-CE86-41BE-A88B-E58DDC95F1F9}"/>
    <cellStyle name="Currency 2 2 3 6 4 5" xfId="8779" xr:uid="{1BC7CD13-C286-4E77-BDED-C918E8079097}"/>
    <cellStyle name="Currency 2 2 3 6 4 6" xfId="33033" xr:uid="{0BB603C7-24DB-475C-B363-D82BF259640D}"/>
    <cellStyle name="Currency 2 2 3 6 5" xfId="495" xr:uid="{00000000-0005-0000-0000-0000A3020000}"/>
    <cellStyle name="Currency 2 2 3 6 5 2" xfId="8786" xr:uid="{C9FE84FF-D0F3-409B-9193-BF3D1A0A185E}"/>
    <cellStyle name="Currency 2 2 3 6 5 2 2" xfId="8787" xr:uid="{654585B4-F411-48EE-A555-197E83175B11}"/>
    <cellStyle name="Currency 2 2 3 6 5 3" xfId="8788" xr:uid="{6D128E30-924E-4FC2-850B-C83092F37E62}"/>
    <cellStyle name="Currency 2 2 3 6 5 4" xfId="8785" xr:uid="{4F23E4DA-58B2-4E93-B19A-97EC083982DE}"/>
    <cellStyle name="Currency 2 2 3 6 6" xfId="4776" xr:uid="{00000000-0005-0000-0000-0000A4020000}"/>
    <cellStyle name="Currency 2 2 3 6 6 2" xfId="8790" xr:uid="{BBA5BDA4-A0EE-43BD-8E18-72C8C2AF316F}"/>
    <cellStyle name="Currency 2 2 3 6 6 2 2" xfId="8791" xr:uid="{C83DDA14-FCC3-475C-BAB4-D6B1BEAC0CE6}"/>
    <cellStyle name="Currency 2 2 3 6 6 3" xfId="8792" xr:uid="{7B725530-D58E-42DF-882E-84E921F23927}"/>
    <cellStyle name="Currency 2 2 3 6 6 4" xfId="8789" xr:uid="{7D76A4B8-C03B-44A2-A6D7-FB1DE9457C10}"/>
    <cellStyle name="Currency 2 2 3 6 7" xfId="8793" xr:uid="{12682955-AB16-4A64-BE23-2C0AE4C6A840}"/>
    <cellStyle name="Currency 2 2 3 6 7 2" xfId="8794" xr:uid="{BD8B5BDD-DADF-4C78-AB34-C229A3D16B32}"/>
    <cellStyle name="Currency 2 2 3 6 8" xfId="8795" xr:uid="{85A9C292-247B-41C9-A2C6-49DEA572A98A}"/>
    <cellStyle name="Currency 2 2 3 6 8 2" xfId="8796" xr:uid="{60E4F0FA-55A1-4D72-A2FF-93103C9685AF}"/>
    <cellStyle name="Currency 2 2 3 6 9" xfId="8797" xr:uid="{7DCB355D-41A3-4957-B7AE-C8BE4593DC39}"/>
    <cellStyle name="Currency 2 2 3 6 9 2" xfId="8798" xr:uid="{A9316875-7885-461B-9202-54FA286C9016}"/>
    <cellStyle name="Currency 2 2 3 7" xfId="496" xr:uid="{00000000-0005-0000-0000-0000A5020000}"/>
    <cellStyle name="Currency 2 2 3 7 10" xfId="8800" xr:uid="{A12B760F-DFE8-403D-8FE3-11FD79F2DC9C}"/>
    <cellStyle name="Currency 2 2 3 7 11" xfId="8799" xr:uid="{C2F5CC90-9348-416E-83AF-0490CDCFAC93}"/>
    <cellStyle name="Currency 2 2 3 7 12" xfId="33034" xr:uid="{D2853CA8-CE0D-4088-BAE3-16289292B4E3}"/>
    <cellStyle name="Currency 2 2 3 7 13" xfId="36364" xr:uid="{D373DB54-BFA2-4F9F-998D-BD3226543ED2}"/>
    <cellStyle name="Currency 2 2 3 7 2" xfId="497" xr:uid="{00000000-0005-0000-0000-0000A6020000}"/>
    <cellStyle name="Currency 2 2 3 7 2 2" xfId="4781" xr:uid="{00000000-0005-0000-0000-0000A7020000}"/>
    <cellStyle name="Currency 2 2 3 7 2 2 2" xfId="8803" xr:uid="{F367B3BF-1339-4241-93D4-37E1D7563204}"/>
    <cellStyle name="Currency 2 2 3 7 2 2 3" xfId="8802" xr:uid="{F4E30790-A3C4-4CE6-B260-E3056DCB1441}"/>
    <cellStyle name="Currency 2 2 3 7 2 3" xfId="8804" xr:uid="{61C73C78-586E-4315-8F00-9A7A7A69C047}"/>
    <cellStyle name="Currency 2 2 3 7 2 3 2" xfId="8805" xr:uid="{C9AEE2EC-7677-4E5A-AAE3-8243DB68F616}"/>
    <cellStyle name="Currency 2 2 3 7 2 4" xfId="8806" xr:uid="{CDE03C98-F1E7-4EC2-BC07-CDE20D69A655}"/>
    <cellStyle name="Currency 2 2 3 7 2 5" xfId="8801" xr:uid="{2BE53B34-A89D-42A2-94E5-A30FFDF6F541}"/>
    <cellStyle name="Currency 2 2 3 7 2 6" xfId="33035" xr:uid="{70A78D6C-E168-48E1-9E4B-61954B117297}"/>
    <cellStyle name="Currency 2 2 3 7 3" xfId="498" xr:uid="{00000000-0005-0000-0000-0000A8020000}"/>
    <cellStyle name="Currency 2 2 3 7 3 2" xfId="4782" xr:uid="{00000000-0005-0000-0000-0000A9020000}"/>
    <cellStyle name="Currency 2 2 3 7 3 2 2" xfId="8809" xr:uid="{216B9792-C902-4D84-A2FF-351FE1269522}"/>
    <cellStyle name="Currency 2 2 3 7 3 2 3" xfId="8808" xr:uid="{F90D0253-BF06-42AC-A535-C58F0EF715F6}"/>
    <cellStyle name="Currency 2 2 3 7 3 3" xfId="8810" xr:uid="{3DD831D3-C637-4C4A-A444-D1FD35679E02}"/>
    <cellStyle name="Currency 2 2 3 7 3 3 2" xfId="8811" xr:uid="{57912D0C-B8CC-4591-89FC-D4C9265B58AF}"/>
    <cellStyle name="Currency 2 2 3 7 3 4" xfId="8812" xr:uid="{C7445CC9-5403-4EDA-877D-ACC1A79CD2B1}"/>
    <cellStyle name="Currency 2 2 3 7 3 5" xfId="8807" xr:uid="{27FBD02D-C428-4197-A1AB-031BA7E0C5CC}"/>
    <cellStyle name="Currency 2 2 3 7 3 6" xfId="33036" xr:uid="{271255BB-89E7-4BF2-A094-AE5550D9F620}"/>
    <cellStyle name="Currency 2 2 3 7 4" xfId="499" xr:uid="{00000000-0005-0000-0000-0000AA020000}"/>
    <cellStyle name="Currency 2 2 3 7 4 2" xfId="4783" xr:uid="{00000000-0005-0000-0000-0000AB020000}"/>
    <cellStyle name="Currency 2 2 3 7 4 2 2" xfId="8815" xr:uid="{9BDB2742-60F0-4265-B905-26CBB09761B4}"/>
    <cellStyle name="Currency 2 2 3 7 4 2 3" xfId="8814" xr:uid="{6F4F9074-65FC-447D-BAB5-C146A3FA3CA0}"/>
    <cellStyle name="Currency 2 2 3 7 4 3" xfId="8816" xr:uid="{E4BA96B9-E865-4E00-AF1E-1EDDA60BE6A4}"/>
    <cellStyle name="Currency 2 2 3 7 4 3 2" xfId="8817" xr:uid="{3E3F4C16-4473-4374-8CA2-A2EC91E5D19E}"/>
    <cellStyle name="Currency 2 2 3 7 4 4" xfId="8818" xr:uid="{1A26FDB3-3C14-4D0F-8E6F-E32ECD8A2153}"/>
    <cellStyle name="Currency 2 2 3 7 4 5" xfId="8813" xr:uid="{18EB6738-3EA1-49B9-9115-0D7E9845034E}"/>
    <cellStyle name="Currency 2 2 3 7 4 6" xfId="33037" xr:uid="{EACE94D6-52F3-4D6C-972F-1DDC43378A77}"/>
    <cellStyle name="Currency 2 2 3 7 5" xfId="500" xr:uid="{00000000-0005-0000-0000-0000AC020000}"/>
    <cellStyle name="Currency 2 2 3 7 5 2" xfId="8820" xr:uid="{FD57661B-B89A-44C5-87ED-8D803ABBF4DF}"/>
    <cellStyle name="Currency 2 2 3 7 5 2 2" xfId="8821" xr:uid="{A8DC45E0-4DEB-4EEB-9164-3EC270EC40E7}"/>
    <cellStyle name="Currency 2 2 3 7 5 3" xfId="8822" xr:uid="{E6300213-D304-40E3-8433-D90D857D7AA9}"/>
    <cellStyle name="Currency 2 2 3 7 5 4" xfId="8819" xr:uid="{A1A47395-265B-4CF7-BC09-9FCC908CC4DD}"/>
    <cellStyle name="Currency 2 2 3 7 6" xfId="4780" xr:uid="{00000000-0005-0000-0000-0000AD020000}"/>
    <cellStyle name="Currency 2 2 3 7 6 2" xfId="8824" xr:uid="{38DC4711-981F-440C-AE8C-B2FAA0BB20A5}"/>
    <cellStyle name="Currency 2 2 3 7 6 2 2" xfId="8825" xr:uid="{38AC1A74-89A5-4FFE-8367-885C99FFAE89}"/>
    <cellStyle name="Currency 2 2 3 7 6 3" xfId="8826" xr:uid="{051B9AE3-9898-4F5C-A9D4-E2FB49003C2F}"/>
    <cellStyle name="Currency 2 2 3 7 6 4" xfId="8823" xr:uid="{3A8FB528-9601-496E-8A46-E6A15938996F}"/>
    <cellStyle name="Currency 2 2 3 7 7" xfId="8827" xr:uid="{8659049E-4CDE-4A05-BA0C-39BD3393A445}"/>
    <cellStyle name="Currency 2 2 3 7 7 2" xfId="8828" xr:uid="{5F9B6841-6CB0-4ADE-8B5F-1711825494F1}"/>
    <cellStyle name="Currency 2 2 3 7 8" xfId="8829" xr:uid="{12EA0CAA-F368-4E3D-B3DB-3A1E161A3BE4}"/>
    <cellStyle name="Currency 2 2 3 7 8 2" xfId="8830" xr:uid="{DBA68DB6-00CD-440B-80EF-165A14DA1B34}"/>
    <cellStyle name="Currency 2 2 3 7 9" xfId="8831" xr:uid="{59AC08E3-613E-46F6-A635-C068734AB031}"/>
    <cellStyle name="Currency 2 2 3 7 9 2" xfId="8832" xr:uid="{A399E6D3-F640-493C-BCC3-BF6914C11263}"/>
    <cellStyle name="Currency 2 2 3 8" xfId="501" xr:uid="{00000000-0005-0000-0000-0000AE020000}"/>
    <cellStyle name="Currency 2 2 3 8 2" xfId="4784" xr:uid="{00000000-0005-0000-0000-0000AF020000}"/>
    <cellStyle name="Currency 2 2 3 8 2 2" xfId="8835" xr:uid="{E1CA8408-F901-4536-873B-A2914AD0B21D}"/>
    <cellStyle name="Currency 2 2 3 8 2 3" xfId="8834" xr:uid="{E846938F-DB61-49FE-8660-1C5E6747B8EF}"/>
    <cellStyle name="Currency 2 2 3 8 3" xfId="8836" xr:uid="{8991FB55-7628-4892-8C8D-5FFF8F29AF81}"/>
    <cellStyle name="Currency 2 2 3 8 3 2" xfId="8837" xr:uid="{EFCF3680-9864-475F-AD22-F5E9BC26D806}"/>
    <cellStyle name="Currency 2 2 3 8 4" xfId="8838" xr:uid="{01E36E74-DBB9-4AFD-9667-602B8499F033}"/>
    <cellStyle name="Currency 2 2 3 8 5" xfId="8839" xr:uid="{2113682A-7B97-43CB-AE91-51BF07E2B09D}"/>
    <cellStyle name="Currency 2 2 3 8 6" xfId="8833" xr:uid="{E5959420-3A02-4DCC-93B5-55EB550B112D}"/>
    <cellStyle name="Currency 2 2 3 8 7" xfId="33038" xr:uid="{70FC59EF-D716-4A2E-A523-4A7212595254}"/>
    <cellStyle name="Currency 2 2 3 9" xfId="502" xr:uid="{00000000-0005-0000-0000-0000B0020000}"/>
    <cellStyle name="Currency 2 2 3 9 2" xfId="4785" xr:uid="{00000000-0005-0000-0000-0000B1020000}"/>
    <cellStyle name="Currency 2 2 3 9 2 2" xfId="8842" xr:uid="{33C2F97C-F9EA-47E1-A7B5-8EA4F93BB143}"/>
    <cellStyle name="Currency 2 2 3 9 2 3" xfId="8841" xr:uid="{D602462A-8592-4697-8A76-6E775298D28F}"/>
    <cellStyle name="Currency 2 2 3 9 3" xfId="8843" xr:uid="{07CC6B05-977B-46A8-B483-50A75A1A5BD9}"/>
    <cellStyle name="Currency 2 2 3 9 3 2" xfId="8844" xr:uid="{40961475-ED8B-43AB-979B-FFB45A022CBC}"/>
    <cellStyle name="Currency 2 2 3 9 4" xfId="8845" xr:uid="{3A5F3632-1F80-4352-8241-01256BE540F5}"/>
    <cellStyle name="Currency 2 2 3 9 5" xfId="8840" xr:uid="{235C01B9-6B82-4C47-B9F6-785EA2A93703}"/>
    <cellStyle name="Currency 2 2 3 9 6" xfId="33039" xr:uid="{3557322E-06DC-452C-92EB-C1804B45361D}"/>
    <cellStyle name="Currency 2 2 4" xfId="503" xr:uid="{00000000-0005-0000-0000-0000B2020000}"/>
    <cellStyle name="Currency 2 2 4 10" xfId="504" xr:uid="{00000000-0005-0000-0000-0000B3020000}"/>
    <cellStyle name="Currency 2 2 4 10 2" xfId="4787" xr:uid="{00000000-0005-0000-0000-0000B4020000}"/>
    <cellStyle name="Currency 2 2 4 10 2 2" xfId="8849" xr:uid="{AAC1A51C-548F-4E9C-ADEE-52D76A33A577}"/>
    <cellStyle name="Currency 2 2 4 10 2 3" xfId="8848" xr:uid="{82C85631-0397-46F0-9CE0-631F646112A7}"/>
    <cellStyle name="Currency 2 2 4 10 3" xfId="8850" xr:uid="{2505C80B-012D-4123-A8CF-4366AFDE9008}"/>
    <cellStyle name="Currency 2 2 4 10 3 2" xfId="8851" xr:uid="{23F2B9EE-2567-4CF7-A8A5-3B0BE35784FD}"/>
    <cellStyle name="Currency 2 2 4 10 4" xfId="8852" xr:uid="{B2B209F1-F2C5-4C1A-8A08-8D1A4EF4866A}"/>
    <cellStyle name="Currency 2 2 4 10 5" xfId="8847" xr:uid="{99A4D1FB-9C57-449E-8AAB-229BA21AD9ED}"/>
    <cellStyle name="Currency 2 2 4 10 6" xfId="33041" xr:uid="{7EB44906-7924-4B7B-97CB-43B44583DE5C}"/>
    <cellStyle name="Currency 2 2 4 11" xfId="505" xr:uid="{00000000-0005-0000-0000-0000B5020000}"/>
    <cellStyle name="Currency 2 2 4 11 2" xfId="8854" xr:uid="{35A13377-92C2-4FE5-B987-BCFC7252D534}"/>
    <cellStyle name="Currency 2 2 4 11 2 2" xfId="8855" xr:uid="{F79B5462-1645-43B7-95AE-A3EDC5B19D16}"/>
    <cellStyle name="Currency 2 2 4 11 3" xfId="8856" xr:uid="{F2886324-ADEE-4855-80D4-5DAA288F03B4}"/>
    <cellStyle name="Currency 2 2 4 11 4" xfId="8853" xr:uid="{EF04955F-9402-4A58-B7F9-605456A46CE7}"/>
    <cellStyle name="Currency 2 2 4 12" xfId="4786" xr:uid="{00000000-0005-0000-0000-0000B6020000}"/>
    <cellStyle name="Currency 2 2 4 12 2" xfId="8858" xr:uid="{E40E4727-AA6F-4F05-A4A7-B23939710483}"/>
    <cellStyle name="Currency 2 2 4 12 2 2" xfId="8859" xr:uid="{5D139426-B73B-4999-A21C-3A96DF97A3AC}"/>
    <cellStyle name="Currency 2 2 4 12 3" xfId="8860" xr:uid="{80F0E384-FC81-481C-9369-D4594422AF30}"/>
    <cellStyle name="Currency 2 2 4 12 4" xfId="8857" xr:uid="{44313E3F-EC8F-4FA1-95B4-BA9253DC1613}"/>
    <cellStyle name="Currency 2 2 4 13" xfId="8861" xr:uid="{DF03CDC9-5FD4-45FE-87CE-661C5FC6EAF8}"/>
    <cellStyle name="Currency 2 2 4 13 2" xfId="8862" xr:uid="{DAE357C7-4A4E-4D4F-AFD1-EFDC3B5A43C2}"/>
    <cellStyle name="Currency 2 2 4 14" xfId="8863" xr:uid="{63D4632D-D0D9-4EF5-BC3E-E9228AFC0FBD}"/>
    <cellStyle name="Currency 2 2 4 14 2" xfId="8864" xr:uid="{15304F3D-FB90-47DB-AF80-16455AAFC2CB}"/>
    <cellStyle name="Currency 2 2 4 15" xfId="8865" xr:uid="{E464F879-BFDA-4670-A686-37A8B51487B0}"/>
    <cellStyle name="Currency 2 2 4 15 2" xfId="8866" xr:uid="{BD6F10B2-5A4E-4631-A04F-A69FA5FF2476}"/>
    <cellStyle name="Currency 2 2 4 16" xfId="8867" xr:uid="{F8DC1C58-61CC-40ED-B28D-750816EB2583}"/>
    <cellStyle name="Currency 2 2 4 17" xfId="8846" xr:uid="{825A9212-6D02-4B64-9754-2566A0C1E500}"/>
    <cellStyle name="Currency 2 2 4 18" xfId="33040" xr:uid="{70D7A0B4-BC7B-41D6-BE0B-25000D6FD9CC}"/>
    <cellStyle name="Currency 2 2 4 19" xfId="35782" xr:uid="{43698B8C-1049-4A90-AA96-AECFBDF8B7D6}"/>
    <cellStyle name="Currency 2 2 4 2" xfId="506" xr:uid="{00000000-0005-0000-0000-0000B7020000}"/>
    <cellStyle name="Currency 2 2 4 2 10" xfId="8869" xr:uid="{1D80A584-D1F6-4060-AC5F-784585E5A595}"/>
    <cellStyle name="Currency 2 2 4 2 10 2" xfId="8870" xr:uid="{11E1D0B7-D45C-4BCB-A8CE-D0F22EDAD0CF}"/>
    <cellStyle name="Currency 2 2 4 2 11" xfId="8871" xr:uid="{9F655F99-0E59-441F-A5B5-8EE2AB145F2D}"/>
    <cellStyle name="Currency 2 2 4 2 11 2" xfId="8872" xr:uid="{F0C9FC96-7452-4C0A-8529-07338520F07C}"/>
    <cellStyle name="Currency 2 2 4 2 12" xfId="8873" xr:uid="{864CB5C4-FD24-4E86-AC40-C9F917CD67DA}"/>
    <cellStyle name="Currency 2 2 4 2 13" xfId="8868" xr:uid="{3D772EC7-D59C-4888-8D38-79A058E9C4A9}"/>
    <cellStyle name="Currency 2 2 4 2 14" xfId="33042" xr:uid="{28169149-BA6E-4A62-AB41-6CE7ED824DB9}"/>
    <cellStyle name="Currency 2 2 4 2 15" xfId="35783" xr:uid="{B38B2942-F6B0-468C-961E-125A97630EC2}"/>
    <cellStyle name="Currency 2 2 4 2 2" xfId="507" xr:uid="{00000000-0005-0000-0000-0000B8020000}"/>
    <cellStyle name="Currency 2 2 4 2 2 10" xfId="8875" xr:uid="{DF3E1A10-6E98-4F8A-8994-C54931E76B2D}"/>
    <cellStyle name="Currency 2 2 4 2 2 11" xfId="8874" xr:uid="{54CAAEBE-B1DC-4C28-BD4C-09D91A9DABEB}"/>
    <cellStyle name="Currency 2 2 4 2 2 12" xfId="33043" xr:uid="{4C9E4E50-A59F-4B12-A79F-24AF89C75E63}"/>
    <cellStyle name="Currency 2 2 4 2 2 13" xfId="36156" xr:uid="{613BAB72-8619-47DC-AB8B-D4F93CD877C3}"/>
    <cellStyle name="Currency 2 2 4 2 2 2" xfId="508" xr:uid="{00000000-0005-0000-0000-0000B9020000}"/>
    <cellStyle name="Currency 2 2 4 2 2 2 2" xfId="4790" xr:uid="{00000000-0005-0000-0000-0000BA020000}"/>
    <cellStyle name="Currency 2 2 4 2 2 2 2 2" xfId="8878" xr:uid="{972B04D4-3E82-417C-9095-F4552AA2C154}"/>
    <cellStyle name="Currency 2 2 4 2 2 2 2 3" xfId="8877" xr:uid="{A15BCD77-F5EF-4068-87B2-B183ADB1CF97}"/>
    <cellStyle name="Currency 2 2 4 2 2 2 3" xfId="8879" xr:uid="{8907F4AE-BBF8-451E-8F86-C9864D73E272}"/>
    <cellStyle name="Currency 2 2 4 2 2 2 3 2" xfId="8880" xr:uid="{65ED7391-6123-4699-B821-3CE7284EE8C5}"/>
    <cellStyle name="Currency 2 2 4 2 2 2 4" xfId="8881" xr:uid="{4637A0BE-C029-4BFE-B731-9DAF5E2288E2}"/>
    <cellStyle name="Currency 2 2 4 2 2 2 5" xfId="8876" xr:uid="{9A6B9482-60AF-40A8-B748-E07FDFDAF417}"/>
    <cellStyle name="Currency 2 2 4 2 2 2 6" xfId="33044" xr:uid="{EEC85F78-3AF3-4E34-B011-2970A69238B7}"/>
    <cellStyle name="Currency 2 2 4 2 2 3" xfId="509" xr:uid="{00000000-0005-0000-0000-0000BB020000}"/>
    <cellStyle name="Currency 2 2 4 2 2 3 2" xfId="4791" xr:uid="{00000000-0005-0000-0000-0000BC020000}"/>
    <cellStyle name="Currency 2 2 4 2 2 3 2 2" xfId="8884" xr:uid="{EB406076-C502-4AF4-81B2-AA1D67B81CB9}"/>
    <cellStyle name="Currency 2 2 4 2 2 3 2 3" xfId="8883" xr:uid="{584D8D43-7904-41D5-8BE5-1E31B2032B31}"/>
    <cellStyle name="Currency 2 2 4 2 2 3 3" xfId="8885" xr:uid="{520AAEDA-0FB6-4C25-BD48-1FA25967FE5D}"/>
    <cellStyle name="Currency 2 2 4 2 2 3 3 2" xfId="8886" xr:uid="{1F02F2F5-F556-41B9-BE90-626FEDA6D4A5}"/>
    <cellStyle name="Currency 2 2 4 2 2 3 4" xfId="8887" xr:uid="{8D82234D-F617-46B3-9ACB-10737FBAC57D}"/>
    <cellStyle name="Currency 2 2 4 2 2 3 5" xfId="8882" xr:uid="{2731D80D-E022-4116-983E-885191BECAC1}"/>
    <cellStyle name="Currency 2 2 4 2 2 3 6" xfId="33045" xr:uid="{D8DD5DE9-2260-4949-A043-59D77E37B391}"/>
    <cellStyle name="Currency 2 2 4 2 2 4" xfId="510" xr:uid="{00000000-0005-0000-0000-0000BD020000}"/>
    <cellStyle name="Currency 2 2 4 2 2 4 2" xfId="4792" xr:uid="{00000000-0005-0000-0000-0000BE020000}"/>
    <cellStyle name="Currency 2 2 4 2 2 4 2 2" xfId="8890" xr:uid="{92A09F2C-2E73-4AE2-B4BE-43E44BFC9373}"/>
    <cellStyle name="Currency 2 2 4 2 2 4 2 3" xfId="8889" xr:uid="{3E2207A0-A245-4C13-97B6-A39E53DDBA37}"/>
    <cellStyle name="Currency 2 2 4 2 2 4 3" xfId="8891" xr:uid="{192C838F-8152-48F8-B5D6-37558A934D7D}"/>
    <cellStyle name="Currency 2 2 4 2 2 4 3 2" xfId="8892" xr:uid="{E539A74D-DCEC-4F75-9855-0A3911D4E562}"/>
    <cellStyle name="Currency 2 2 4 2 2 4 4" xfId="8893" xr:uid="{2C727A66-9C55-4FDD-B886-E2DB4E3712B3}"/>
    <cellStyle name="Currency 2 2 4 2 2 4 5" xfId="8888" xr:uid="{AB84DBF1-3435-4C85-8BDB-25383285803D}"/>
    <cellStyle name="Currency 2 2 4 2 2 4 6" xfId="33046" xr:uid="{65681F32-4930-43FD-96DE-AC604460E7A2}"/>
    <cellStyle name="Currency 2 2 4 2 2 5" xfId="511" xr:uid="{00000000-0005-0000-0000-0000BF020000}"/>
    <cellStyle name="Currency 2 2 4 2 2 5 2" xfId="8895" xr:uid="{CF9D66E1-EA19-44CD-A6EE-13632B76FB0B}"/>
    <cellStyle name="Currency 2 2 4 2 2 5 2 2" xfId="8896" xr:uid="{CC5AC121-88B8-4608-AD39-021F9C02E19E}"/>
    <cellStyle name="Currency 2 2 4 2 2 5 3" xfId="8897" xr:uid="{79A38C8D-61E0-4318-9854-18D9F432203A}"/>
    <cellStyle name="Currency 2 2 4 2 2 5 4" xfId="8894" xr:uid="{29733476-9BD9-4E93-9A3E-583DCA6C8D6C}"/>
    <cellStyle name="Currency 2 2 4 2 2 6" xfId="4789" xr:uid="{00000000-0005-0000-0000-0000C0020000}"/>
    <cellStyle name="Currency 2 2 4 2 2 6 2" xfId="8899" xr:uid="{89C5EA6D-3336-4E34-8BA6-AC8A7355ACC5}"/>
    <cellStyle name="Currency 2 2 4 2 2 6 2 2" xfId="8900" xr:uid="{7E37266D-D6EC-4799-8053-90EABD651D8D}"/>
    <cellStyle name="Currency 2 2 4 2 2 6 3" xfId="8901" xr:uid="{BE8F58F7-4C04-4712-A136-9A25B260AC1D}"/>
    <cellStyle name="Currency 2 2 4 2 2 6 4" xfId="8898" xr:uid="{39C21047-AC23-4F0F-9BC7-A23874E4FB70}"/>
    <cellStyle name="Currency 2 2 4 2 2 7" xfId="8902" xr:uid="{C41FB6E4-7AFA-4386-B8CA-15CAE3B6AB59}"/>
    <cellStyle name="Currency 2 2 4 2 2 7 2" xfId="8903" xr:uid="{54C9092D-6A07-4D2B-B05B-A80696358E06}"/>
    <cellStyle name="Currency 2 2 4 2 2 8" xfId="8904" xr:uid="{69610E9C-6137-405F-A5AC-82B8709D0193}"/>
    <cellStyle name="Currency 2 2 4 2 2 8 2" xfId="8905" xr:uid="{F291B661-E3E9-4070-BF7E-7251B59D4849}"/>
    <cellStyle name="Currency 2 2 4 2 2 9" xfId="8906" xr:uid="{E26513C5-D17F-4313-9906-C4FF3146D660}"/>
    <cellStyle name="Currency 2 2 4 2 2 9 2" xfId="8907" xr:uid="{3BB3B781-37FA-4FA4-A180-67FBD1B5F60E}"/>
    <cellStyle name="Currency 2 2 4 2 3" xfId="512" xr:uid="{00000000-0005-0000-0000-0000C1020000}"/>
    <cellStyle name="Currency 2 2 4 2 3 10" xfId="8909" xr:uid="{47571F20-8C4C-4896-A0BB-D2A02413E70E}"/>
    <cellStyle name="Currency 2 2 4 2 3 11" xfId="8908" xr:uid="{CA78E00C-76DD-4AB9-9283-5B9D4EBEF38D}"/>
    <cellStyle name="Currency 2 2 4 2 3 12" xfId="33047" xr:uid="{3BD090D0-3B46-46D4-8A25-228D64B0BC81}"/>
    <cellStyle name="Currency 2 2 4 2 3 13" xfId="36370" xr:uid="{AB27455A-0E65-4D60-A30C-4BBFDF2627C7}"/>
    <cellStyle name="Currency 2 2 4 2 3 2" xfId="513" xr:uid="{00000000-0005-0000-0000-0000C2020000}"/>
    <cellStyle name="Currency 2 2 4 2 3 2 2" xfId="4794" xr:uid="{00000000-0005-0000-0000-0000C3020000}"/>
    <cellStyle name="Currency 2 2 4 2 3 2 2 2" xfId="8912" xr:uid="{F384B9A9-01CC-4DCC-AF3D-78177803527F}"/>
    <cellStyle name="Currency 2 2 4 2 3 2 2 3" xfId="8911" xr:uid="{8AFA63C3-2593-4829-A098-443227F17D62}"/>
    <cellStyle name="Currency 2 2 4 2 3 2 3" xfId="8913" xr:uid="{1DC31DC5-FFD7-4270-AD8C-4E638C3A9E05}"/>
    <cellStyle name="Currency 2 2 4 2 3 2 3 2" xfId="8914" xr:uid="{F55D5A81-1D7A-4DA7-B138-2DE1A513284D}"/>
    <cellStyle name="Currency 2 2 4 2 3 2 4" xfId="8915" xr:uid="{7D2B9381-61F9-4540-AC18-D10591A344B8}"/>
    <cellStyle name="Currency 2 2 4 2 3 2 5" xfId="8910" xr:uid="{46AA6CD4-88CF-44D6-9116-CEC20E838598}"/>
    <cellStyle name="Currency 2 2 4 2 3 2 6" xfId="33048" xr:uid="{E659FB4C-8BFA-4F86-8A8D-CE0F9746F821}"/>
    <cellStyle name="Currency 2 2 4 2 3 3" xfId="514" xr:uid="{00000000-0005-0000-0000-0000C4020000}"/>
    <cellStyle name="Currency 2 2 4 2 3 3 2" xfId="4795" xr:uid="{00000000-0005-0000-0000-0000C5020000}"/>
    <cellStyle name="Currency 2 2 4 2 3 3 2 2" xfId="8918" xr:uid="{C3D51365-9571-44CB-A875-A6138EF7490E}"/>
    <cellStyle name="Currency 2 2 4 2 3 3 2 3" xfId="8917" xr:uid="{87E24420-EC21-4C23-A409-D3C06E64D974}"/>
    <cellStyle name="Currency 2 2 4 2 3 3 3" xfId="8919" xr:uid="{D89FBC5C-7600-4F2A-AA43-1BD16C23F349}"/>
    <cellStyle name="Currency 2 2 4 2 3 3 3 2" xfId="8920" xr:uid="{40FEF636-82A1-4833-9318-51D4A22A66E1}"/>
    <cellStyle name="Currency 2 2 4 2 3 3 4" xfId="8921" xr:uid="{1A33EDC3-31FA-45A3-BD4D-6CE6C04A0C46}"/>
    <cellStyle name="Currency 2 2 4 2 3 3 5" xfId="8916" xr:uid="{1822F6B8-8074-4390-A3AC-95D88A6493DD}"/>
    <cellStyle name="Currency 2 2 4 2 3 3 6" xfId="33049" xr:uid="{6ED78A87-499C-44FF-A1AD-5F83141E5DC4}"/>
    <cellStyle name="Currency 2 2 4 2 3 4" xfId="515" xr:uid="{00000000-0005-0000-0000-0000C6020000}"/>
    <cellStyle name="Currency 2 2 4 2 3 4 2" xfId="4796" xr:uid="{00000000-0005-0000-0000-0000C7020000}"/>
    <cellStyle name="Currency 2 2 4 2 3 4 2 2" xfId="8924" xr:uid="{870C5D97-659D-4E5E-9A11-B87591876AF0}"/>
    <cellStyle name="Currency 2 2 4 2 3 4 2 3" xfId="8923" xr:uid="{71119732-DF42-4A32-9CD4-EEBB86AD40A8}"/>
    <cellStyle name="Currency 2 2 4 2 3 4 3" xfId="8925" xr:uid="{FC2D4975-50B5-4809-A827-87897BB9B296}"/>
    <cellStyle name="Currency 2 2 4 2 3 4 3 2" xfId="8926" xr:uid="{35D6FAD1-FCA5-4946-B919-3CEB0C85EAB9}"/>
    <cellStyle name="Currency 2 2 4 2 3 4 4" xfId="8927" xr:uid="{876178FB-10ED-4093-A2CA-350F083429B4}"/>
    <cellStyle name="Currency 2 2 4 2 3 4 5" xfId="8922" xr:uid="{C06450F0-37E9-4829-9FEC-F9D38C5A571D}"/>
    <cellStyle name="Currency 2 2 4 2 3 4 6" xfId="33050" xr:uid="{68953A2A-46DE-407B-A5A6-B18028D49EE9}"/>
    <cellStyle name="Currency 2 2 4 2 3 5" xfId="516" xr:uid="{00000000-0005-0000-0000-0000C8020000}"/>
    <cellStyle name="Currency 2 2 4 2 3 5 2" xfId="8929" xr:uid="{1219964D-CDB3-4279-A5AB-407B80AFB858}"/>
    <cellStyle name="Currency 2 2 4 2 3 5 2 2" xfId="8930" xr:uid="{C494E2D5-819A-43D8-81BE-0B67CDF6DA87}"/>
    <cellStyle name="Currency 2 2 4 2 3 5 3" xfId="8931" xr:uid="{82FB57DB-A435-48C9-84DE-9306A9122A66}"/>
    <cellStyle name="Currency 2 2 4 2 3 5 4" xfId="8928" xr:uid="{9EC4AF03-4F7C-40F8-80B5-7906CC2F1B55}"/>
    <cellStyle name="Currency 2 2 4 2 3 6" xfId="4793" xr:uid="{00000000-0005-0000-0000-0000C9020000}"/>
    <cellStyle name="Currency 2 2 4 2 3 6 2" xfId="8933" xr:uid="{B20117CD-05C7-4BDC-822E-94A36487B702}"/>
    <cellStyle name="Currency 2 2 4 2 3 6 2 2" xfId="8934" xr:uid="{2834574B-DA2C-4466-9A33-C3CF080857EF}"/>
    <cellStyle name="Currency 2 2 4 2 3 6 3" xfId="8935" xr:uid="{4F426601-D2B5-42D9-9F90-1A26F0E641DD}"/>
    <cellStyle name="Currency 2 2 4 2 3 6 4" xfId="8932" xr:uid="{273CCA13-BA6A-44F1-A335-E352F3BA6319}"/>
    <cellStyle name="Currency 2 2 4 2 3 7" xfId="8936" xr:uid="{E5DF9F5B-3FDB-4C5D-AE9F-EA91D47CE15E}"/>
    <cellStyle name="Currency 2 2 4 2 3 7 2" xfId="8937" xr:uid="{D93369B8-6F76-4C81-999F-1BF0E4988385}"/>
    <cellStyle name="Currency 2 2 4 2 3 8" xfId="8938" xr:uid="{A184282B-CC2B-44E1-986A-AD5A289BAA47}"/>
    <cellStyle name="Currency 2 2 4 2 3 8 2" xfId="8939" xr:uid="{B0AED8FE-FF05-4AF4-AC56-706CF3FF8E24}"/>
    <cellStyle name="Currency 2 2 4 2 3 9" xfId="8940" xr:uid="{58086EBC-04C8-40E9-9A11-6251DEBA7EF9}"/>
    <cellStyle name="Currency 2 2 4 2 3 9 2" xfId="8941" xr:uid="{63ABC4B8-8D3E-4CC5-AF3C-3D789B3FBC67}"/>
    <cellStyle name="Currency 2 2 4 2 4" xfId="517" xr:uid="{00000000-0005-0000-0000-0000CA020000}"/>
    <cellStyle name="Currency 2 2 4 2 4 2" xfId="4797" xr:uid="{00000000-0005-0000-0000-0000CB020000}"/>
    <cellStyle name="Currency 2 2 4 2 4 2 2" xfId="8944" xr:uid="{D204AAEC-F686-4C8E-9C22-C8A485B0D240}"/>
    <cellStyle name="Currency 2 2 4 2 4 2 3" xfId="8943" xr:uid="{46B556FE-CDCE-4A2D-9EA7-90EDF2A295F6}"/>
    <cellStyle name="Currency 2 2 4 2 4 3" xfId="8945" xr:uid="{CACDEDD3-775F-49E5-9516-3E6ACF8044F6}"/>
    <cellStyle name="Currency 2 2 4 2 4 3 2" xfId="8946" xr:uid="{A4562831-7CF4-4311-8D6F-FFFE30EEFD0B}"/>
    <cellStyle name="Currency 2 2 4 2 4 4" xfId="8947" xr:uid="{708C298D-4952-483D-8589-A3FEE58DE524}"/>
    <cellStyle name="Currency 2 2 4 2 4 5" xfId="8948" xr:uid="{193FD4C7-F4DF-49CE-88EE-F16F1D7ADDB7}"/>
    <cellStyle name="Currency 2 2 4 2 4 6" xfId="8942" xr:uid="{941F260F-500D-44D3-8C04-93A6BA8145BD}"/>
    <cellStyle name="Currency 2 2 4 2 4 7" xfId="33051" xr:uid="{BEC57986-FA71-41CF-A90E-5A04C6E87C3A}"/>
    <cellStyle name="Currency 2 2 4 2 5" xfId="518" xr:uid="{00000000-0005-0000-0000-0000CC020000}"/>
    <cellStyle name="Currency 2 2 4 2 5 2" xfId="4798" xr:uid="{00000000-0005-0000-0000-0000CD020000}"/>
    <cellStyle name="Currency 2 2 4 2 5 2 2" xfId="8951" xr:uid="{D91F19C0-5CA7-4697-AB52-57A6939285D8}"/>
    <cellStyle name="Currency 2 2 4 2 5 2 3" xfId="8950" xr:uid="{23F54018-FDE3-4D04-BC8C-D66CAAD94532}"/>
    <cellStyle name="Currency 2 2 4 2 5 3" xfId="8952" xr:uid="{6B5D085D-C9A9-46D1-8E41-F61CD6CD6AD1}"/>
    <cellStyle name="Currency 2 2 4 2 5 3 2" xfId="8953" xr:uid="{BC3B95E7-5EF2-4453-B560-52580DFB2502}"/>
    <cellStyle name="Currency 2 2 4 2 5 4" xfId="8954" xr:uid="{2C440CF6-1F80-402D-A6A6-EB92DD9F58D8}"/>
    <cellStyle name="Currency 2 2 4 2 5 5" xfId="8949" xr:uid="{9273AFD2-3F1F-4D5E-908D-5EBCA8736EF9}"/>
    <cellStyle name="Currency 2 2 4 2 5 6" xfId="33052" xr:uid="{373020FA-81BF-4D2D-A095-CD1716A06B91}"/>
    <cellStyle name="Currency 2 2 4 2 6" xfId="519" xr:uid="{00000000-0005-0000-0000-0000CE020000}"/>
    <cellStyle name="Currency 2 2 4 2 6 2" xfId="4799" xr:uid="{00000000-0005-0000-0000-0000CF020000}"/>
    <cellStyle name="Currency 2 2 4 2 6 2 2" xfId="8957" xr:uid="{5F68C597-BD9A-4C72-B0B9-EDE33139662C}"/>
    <cellStyle name="Currency 2 2 4 2 6 2 3" xfId="8956" xr:uid="{ED2A19E3-F3E4-4809-90EC-05914FC17E46}"/>
    <cellStyle name="Currency 2 2 4 2 6 3" xfId="8958" xr:uid="{665E8BD4-6CE1-4C99-A284-9FA388441D57}"/>
    <cellStyle name="Currency 2 2 4 2 6 3 2" xfId="8959" xr:uid="{2D6DFFE3-E0A0-40B2-A1DD-769507F271CC}"/>
    <cellStyle name="Currency 2 2 4 2 6 4" xfId="8960" xr:uid="{5EFDB311-B080-408F-B12C-27979357994C}"/>
    <cellStyle name="Currency 2 2 4 2 6 5" xfId="8955" xr:uid="{7C819272-D722-4D56-9311-2547108593B0}"/>
    <cellStyle name="Currency 2 2 4 2 6 6" xfId="33053" xr:uid="{EB2F070C-76A0-4E76-B589-79BA7B8AC564}"/>
    <cellStyle name="Currency 2 2 4 2 7" xfId="520" xr:uid="{00000000-0005-0000-0000-0000D0020000}"/>
    <cellStyle name="Currency 2 2 4 2 7 2" xfId="8962" xr:uid="{700540C4-32EF-4D90-B599-BDB4F20F42B4}"/>
    <cellStyle name="Currency 2 2 4 2 7 2 2" xfId="8963" xr:uid="{45A1C0EA-57E3-4F0C-94FB-F2A302F02389}"/>
    <cellStyle name="Currency 2 2 4 2 7 3" xfId="8964" xr:uid="{B0AA2FEA-B452-431C-BC13-B4AB2CE33076}"/>
    <cellStyle name="Currency 2 2 4 2 7 4" xfId="8961" xr:uid="{CAB3FB21-BC96-4D1A-BC21-3F253446EC17}"/>
    <cellStyle name="Currency 2 2 4 2 8" xfId="4788" xr:uid="{00000000-0005-0000-0000-0000D1020000}"/>
    <cellStyle name="Currency 2 2 4 2 8 2" xfId="8966" xr:uid="{A07ECFA9-31E1-42EF-9FAD-B7988B369155}"/>
    <cellStyle name="Currency 2 2 4 2 8 2 2" xfId="8967" xr:uid="{0D132A06-EF8A-4ED8-A155-90747CE4ABD3}"/>
    <cellStyle name="Currency 2 2 4 2 8 3" xfId="8968" xr:uid="{1E6F60BE-5190-40D4-A238-14B13D2C3F08}"/>
    <cellStyle name="Currency 2 2 4 2 8 4" xfId="8965" xr:uid="{CFE5EEF1-4BFE-413F-88C2-E782AA110F6B}"/>
    <cellStyle name="Currency 2 2 4 2 9" xfId="8969" xr:uid="{2EF6D425-C2BF-4749-AB20-8543B012101C}"/>
    <cellStyle name="Currency 2 2 4 2 9 2" xfId="8970" xr:uid="{3472928D-60D1-46A9-A19A-F7D51BF7AA40}"/>
    <cellStyle name="Currency 2 2 4 3" xfId="521" xr:uid="{00000000-0005-0000-0000-0000D2020000}"/>
    <cellStyle name="Currency 2 2 4 3 10" xfId="8972" xr:uid="{50C1ECC2-D2ED-4F57-98DA-8610A0807EF9}"/>
    <cellStyle name="Currency 2 2 4 3 10 2" xfId="8973" xr:uid="{7B7059F0-6095-4B2D-AA3E-AAEC9035ED80}"/>
    <cellStyle name="Currency 2 2 4 3 11" xfId="8974" xr:uid="{08696FF5-3C4E-4BEA-BF91-2436CC030E6C}"/>
    <cellStyle name="Currency 2 2 4 3 11 2" xfId="8975" xr:uid="{5AC26863-A467-4ED5-87C1-DDC779028ACE}"/>
    <cellStyle name="Currency 2 2 4 3 12" xfId="8976" xr:uid="{4DB2C224-C5B6-48C6-96DD-97532A52937C}"/>
    <cellStyle name="Currency 2 2 4 3 13" xfId="8971" xr:uid="{E68FFFF5-DE18-43C5-A388-8362E17B12AA}"/>
    <cellStyle name="Currency 2 2 4 3 14" xfId="33054" xr:uid="{C882D602-C570-4E5F-8BAC-510303D8FC64}"/>
    <cellStyle name="Currency 2 2 4 3 15" xfId="35784" xr:uid="{9FB443FE-B615-4228-9F65-CE72ADF09150}"/>
    <cellStyle name="Currency 2 2 4 3 2" xfId="522" xr:uid="{00000000-0005-0000-0000-0000D3020000}"/>
    <cellStyle name="Currency 2 2 4 3 2 10" xfId="8978" xr:uid="{B2373575-E55D-4AAD-95AA-71D1DD0E61C7}"/>
    <cellStyle name="Currency 2 2 4 3 2 11" xfId="8977" xr:uid="{D03408F7-B0F0-4391-9C31-8024116DF25B}"/>
    <cellStyle name="Currency 2 2 4 3 2 12" xfId="33055" xr:uid="{DD343ABA-D21D-4A24-B8FB-AE4115304336}"/>
    <cellStyle name="Currency 2 2 4 3 2 13" xfId="36157" xr:uid="{BD8E7EF3-8C09-419F-9BDF-A757F90CDBAB}"/>
    <cellStyle name="Currency 2 2 4 3 2 2" xfId="523" xr:uid="{00000000-0005-0000-0000-0000D4020000}"/>
    <cellStyle name="Currency 2 2 4 3 2 2 2" xfId="4802" xr:uid="{00000000-0005-0000-0000-0000D5020000}"/>
    <cellStyle name="Currency 2 2 4 3 2 2 2 2" xfId="8981" xr:uid="{FD99C24F-F447-4FAC-9981-05EC7FC413D0}"/>
    <cellStyle name="Currency 2 2 4 3 2 2 2 3" xfId="8980" xr:uid="{12C289F3-61E6-4124-BC44-99C951082468}"/>
    <cellStyle name="Currency 2 2 4 3 2 2 3" xfId="8982" xr:uid="{A9C87104-B6DD-47E9-8B45-E4ED4F026DB1}"/>
    <cellStyle name="Currency 2 2 4 3 2 2 3 2" xfId="8983" xr:uid="{4B0A890F-2EBB-43B5-B530-59C7BCC9BA70}"/>
    <cellStyle name="Currency 2 2 4 3 2 2 4" xfId="8984" xr:uid="{341283B2-2F03-403D-A00E-B95D8E40F25F}"/>
    <cellStyle name="Currency 2 2 4 3 2 2 5" xfId="8979" xr:uid="{6872DAAF-1ADA-4A5D-AAB9-EDF5980FF774}"/>
    <cellStyle name="Currency 2 2 4 3 2 2 6" xfId="33056" xr:uid="{4C3E71E8-A0BD-498F-A90E-513E3361324E}"/>
    <cellStyle name="Currency 2 2 4 3 2 3" xfId="524" xr:uid="{00000000-0005-0000-0000-0000D6020000}"/>
    <cellStyle name="Currency 2 2 4 3 2 3 2" xfId="4803" xr:uid="{00000000-0005-0000-0000-0000D7020000}"/>
    <cellStyle name="Currency 2 2 4 3 2 3 2 2" xfId="8987" xr:uid="{37F95282-A52E-4123-A35F-CCF0F6D5CDCE}"/>
    <cellStyle name="Currency 2 2 4 3 2 3 2 3" xfId="8986" xr:uid="{3238B0F9-1E1F-4B24-941D-A8355A2F286A}"/>
    <cellStyle name="Currency 2 2 4 3 2 3 3" xfId="8988" xr:uid="{3413CC4F-5F40-4135-B423-AC78EDBF27A2}"/>
    <cellStyle name="Currency 2 2 4 3 2 3 3 2" xfId="8989" xr:uid="{1F051C7C-34B5-46F5-8EF2-D85867FA8013}"/>
    <cellStyle name="Currency 2 2 4 3 2 3 4" xfId="8990" xr:uid="{BEF2FE9D-5C9B-461D-96A6-CDE7651F84CA}"/>
    <cellStyle name="Currency 2 2 4 3 2 3 5" xfId="8985" xr:uid="{A39DFD4B-3C9F-41CE-84B1-2B510B41C56E}"/>
    <cellStyle name="Currency 2 2 4 3 2 3 6" xfId="33057" xr:uid="{6289D329-6C49-485D-9006-279C1E07CA80}"/>
    <cellStyle name="Currency 2 2 4 3 2 4" xfId="525" xr:uid="{00000000-0005-0000-0000-0000D8020000}"/>
    <cellStyle name="Currency 2 2 4 3 2 4 2" xfId="4804" xr:uid="{00000000-0005-0000-0000-0000D9020000}"/>
    <cellStyle name="Currency 2 2 4 3 2 4 2 2" xfId="8993" xr:uid="{53D5CA10-DC21-47BD-9087-EB11C9642793}"/>
    <cellStyle name="Currency 2 2 4 3 2 4 2 3" xfId="8992" xr:uid="{E9DF83F1-D059-4C2B-83D6-A8887FB0C31B}"/>
    <cellStyle name="Currency 2 2 4 3 2 4 3" xfId="8994" xr:uid="{56BA85ED-4AEA-4A64-935B-0E0B0DF9C4BE}"/>
    <cellStyle name="Currency 2 2 4 3 2 4 3 2" xfId="8995" xr:uid="{55343F95-C6D5-4CF8-A0A7-E613576E68E0}"/>
    <cellStyle name="Currency 2 2 4 3 2 4 4" xfId="8996" xr:uid="{B7324BB8-D4F2-4D1C-8308-869C9E1531FC}"/>
    <cellStyle name="Currency 2 2 4 3 2 4 5" xfId="8991" xr:uid="{74479DA2-1D6C-40FB-8F59-E13D6F25A428}"/>
    <cellStyle name="Currency 2 2 4 3 2 4 6" xfId="33058" xr:uid="{8378BA0D-3F68-4099-A83F-51097375C37E}"/>
    <cellStyle name="Currency 2 2 4 3 2 5" xfId="526" xr:uid="{00000000-0005-0000-0000-0000DA020000}"/>
    <cellStyle name="Currency 2 2 4 3 2 5 2" xfId="8998" xr:uid="{1699AD51-D28E-42AE-8485-5409EDAE42DF}"/>
    <cellStyle name="Currency 2 2 4 3 2 5 2 2" xfId="8999" xr:uid="{09A2A8E1-D733-4E23-A547-7AE0055644A9}"/>
    <cellStyle name="Currency 2 2 4 3 2 5 3" xfId="9000" xr:uid="{5B9EDD1B-6165-4229-AE13-407B7E6CDF3A}"/>
    <cellStyle name="Currency 2 2 4 3 2 5 4" xfId="8997" xr:uid="{C1A9A7F0-D9A5-4F4D-8108-7AF120A997CD}"/>
    <cellStyle name="Currency 2 2 4 3 2 6" xfId="4801" xr:uid="{00000000-0005-0000-0000-0000DB020000}"/>
    <cellStyle name="Currency 2 2 4 3 2 6 2" xfId="9002" xr:uid="{3DAB00DB-D69F-4404-9F80-B593177F8F6B}"/>
    <cellStyle name="Currency 2 2 4 3 2 6 2 2" xfId="9003" xr:uid="{2C0BE80A-8E2F-4DCA-A3F4-21369951164F}"/>
    <cellStyle name="Currency 2 2 4 3 2 6 3" xfId="9004" xr:uid="{C5DC743E-03BB-4099-9146-BDC7D394FAFB}"/>
    <cellStyle name="Currency 2 2 4 3 2 6 4" xfId="9001" xr:uid="{F7D19552-15BB-4BE8-87D9-03FE601FE60A}"/>
    <cellStyle name="Currency 2 2 4 3 2 7" xfId="9005" xr:uid="{DE79C6E7-542E-496B-95DB-AEA162C5BE97}"/>
    <cellStyle name="Currency 2 2 4 3 2 7 2" xfId="9006" xr:uid="{78C4CD6E-3EF1-4FEF-AC94-0DAE54DF19AF}"/>
    <cellStyle name="Currency 2 2 4 3 2 8" xfId="9007" xr:uid="{681ABBC0-3A93-4025-A1A8-5646F6392887}"/>
    <cellStyle name="Currency 2 2 4 3 2 8 2" xfId="9008" xr:uid="{BA893427-0D73-4746-9069-B90B5B2262F5}"/>
    <cellStyle name="Currency 2 2 4 3 2 9" xfId="9009" xr:uid="{EC1DFBEE-9014-4D3C-9C26-FA9CFB12D0A2}"/>
    <cellStyle name="Currency 2 2 4 3 2 9 2" xfId="9010" xr:uid="{F2D9FB77-2EE3-4A9F-B58E-AE5509EAC654}"/>
    <cellStyle name="Currency 2 2 4 3 3" xfId="527" xr:uid="{00000000-0005-0000-0000-0000DC020000}"/>
    <cellStyle name="Currency 2 2 4 3 3 10" xfId="9012" xr:uid="{9BC1A269-2BE7-4D54-B384-0ECADEFA172D}"/>
    <cellStyle name="Currency 2 2 4 3 3 11" xfId="9011" xr:uid="{377B18AD-E120-45BC-96D0-F302021ECF7A}"/>
    <cellStyle name="Currency 2 2 4 3 3 12" xfId="33059" xr:uid="{B1706B6F-CD6D-452D-8277-2367DC178D34}"/>
    <cellStyle name="Currency 2 2 4 3 3 13" xfId="36371" xr:uid="{35B342B2-D697-4A38-B824-9E414FE2BECA}"/>
    <cellStyle name="Currency 2 2 4 3 3 2" xfId="528" xr:uid="{00000000-0005-0000-0000-0000DD020000}"/>
    <cellStyle name="Currency 2 2 4 3 3 2 2" xfId="4806" xr:uid="{00000000-0005-0000-0000-0000DE020000}"/>
    <cellStyle name="Currency 2 2 4 3 3 2 2 2" xfId="9015" xr:uid="{2AD56439-B3F7-4839-B600-0C9D9DD01557}"/>
    <cellStyle name="Currency 2 2 4 3 3 2 2 3" xfId="9014" xr:uid="{F8B8FA12-4B7F-4B81-AF8E-A321970F0C32}"/>
    <cellStyle name="Currency 2 2 4 3 3 2 3" xfId="9016" xr:uid="{8D109D25-B1D7-4C27-9B0D-386FBA9E5333}"/>
    <cellStyle name="Currency 2 2 4 3 3 2 3 2" xfId="9017" xr:uid="{1D788ECF-B2AA-47E4-9D39-285B5798AF7E}"/>
    <cellStyle name="Currency 2 2 4 3 3 2 4" xfId="9018" xr:uid="{31A7D85C-DF32-41EA-B0CA-91AE044AD5F6}"/>
    <cellStyle name="Currency 2 2 4 3 3 2 5" xfId="9013" xr:uid="{26F41E1F-C423-4C3B-98E2-C146CC9D3C37}"/>
    <cellStyle name="Currency 2 2 4 3 3 2 6" xfId="33060" xr:uid="{53F638DD-DAEB-4DDA-A123-9E77E4AE1AE6}"/>
    <cellStyle name="Currency 2 2 4 3 3 3" xfId="529" xr:uid="{00000000-0005-0000-0000-0000DF020000}"/>
    <cellStyle name="Currency 2 2 4 3 3 3 2" xfId="4807" xr:uid="{00000000-0005-0000-0000-0000E0020000}"/>
    <cellStyle name="Currency 2 2 4 3 3 3 2 2" xfId="9021" xr:uid="{26DF70D0-C842-4DAB-9495-7665FCFABA75}"/>
    <cellStyle name="Currency 2 2 4 3 3 3 2 3" xfId="9020" xr:uid="{DB629849-899F-4E15-87E4-6568A27DE536}"/>
    <cellStyle name="Currency 2 2 4 3 3 3 3" xfId="9022" xr:uid="{1612A916-F647-4B07-8C90-369FCE9F1EDA}"/>
    <cellStyle name="Currency 2 2 4 3 3 3 3 2" xfId="9023" xr:uid="{960857A1-C6BA-44D8-8016-EB4403A98102}"/>
    <cellStyle name="Currency 2 2 4 3 3 3 4" xfId="9024" xr:uid="{9025611F-B53B-48C7-A698-4B01F3C315F9}"/>
    <cellStyle name="Currency 2 2 4 3 3 3 5" xfId="9019" xr:uid="{CEA11444-1E43-418B-9D39-27F511F04504}"/>
    <cellStyle name="Currency 2 2 4 3 3 3 6" xfId="33061" xr:uid="{42778929-F8D8-411C-8253-73C6B6A0C257}"/>
    <cellStyle name="Currency 2 2 4 3 3 4" xfId="530" xr:uid="{00000000-0005-0000-0000-0000E1020000}"/>
    <cellStyle name="Currency 2 2 4 3 3 4 2" xfId="4808" xr:uid="{00000000-0005-0000-0000-0000E2020000}"/>
    <cellStyle name="Currency 2 2 4 3 3 4 2 2" xfId="9027" xr:uid="{B2608C87-52AD-4224-B409-5C3C0B9A01B7}"/>
    <cellStyle name="Currency 2 2 4 3 3 4 2 3" xfId="9026" xr:uid="{25DEDB92-C68C-4AF1-A175-A9BBC76440B5}"/>
    <cellStyle name="Currency 2 2 4 3 3 4 3" xfId="9028" xr:uid="{C0B4FE5B-A4DA-48A6-926A-7FE20562750C}"/>
    <cellStyle name="Currency 2 2 4 3 3 4 3 2" xfId="9029" xr:uid="{393FC1FB-C6D7-41F6-A2DC-455DC002BB82}"/>
    <cellStyle name="Currency 2 2 4 3 3 4 4" xfId="9030" xr:uid="{00D20C5D-5E58-4FB7-8BD7-E954B5B9465B}"/>
    <cellStyle name="Currency 2 2 4 3 3 4 5" xfId="9025" xr:uid="{0B612114-255D-4E23-A2CD-E038C64A584F}"/>
    <cellStyle name="Currency 2 2 4 3 3 4 6" xfId="33062" xr:uid="{ABE24175-6832-45EE-8F17-9D2C5324B7D9}"/>
    <cellStyle name="Currency 2 2 4 3 3 5" xfId="531" xr:uid="{00000000-0005-0000-0000-0000E3020000}"/>
    <cellStyle name="Currency 2 2 4 3 3 5 2" xfId="9032" xr:uid="{2A65745E-07AA-4C8D-AC42-36C0815EB8FC}"/>
    <cellStyle name="Currency 2 2 4 3 3 5 2 2" xfId="9033" xr:uid="{631FDA8E-F263-468B-898E-883F6CE93460}"/>
    <cellStyle name="Currency 2 2 4 3 3 5 3" xfId="9034" xr:uid="{C29128AC-BDD5-445E-9A04-0103978454AD}"/>
    <cellStyle name="Currency 2 2 4 3 3 5 4" xfId="9031" xr:uid="{2443BA28-25ED-42A1-B269-ECF813E4BA79}"/>
    <cellStyle name="Currency 2 2 4 3 3 6" xfId="4805" xr:uid="{00000000-0005-0000-0000-0000E4020000}"/>
    <cellStyle name="Currency 2 2 4 3 3 6 2" xfId="9036" xr:uid="{8C6EDE08-9328-4172-9608-3A1BC93EF622}"/>
    <cellStyle name="Currency 2 2 4 3 3 6 2 2" xfId="9037" xr:uid="{8CF85BA6-E73C-4DEC-87A4-F784022113AB}"/>
    <cellStyle name="Currency 2 2 4 3 3 6 3" xfId="9038" xr:uid="{769B6FA8-8835-4D13-8DCB-9DE4F1B6A598}"/>
    <cellStyle name="Currency 2 2 4 3 3 6 4" xfId="9035" xr:uid="{36E0B102-4FE3-489A-9F2C-BC3E32B53549}"/>
    <cellStyle name="Currency 2 2 4 3 3 7" xfId="9039" xr:uid="{32597E95-131D-4351-982B-285D3BCD3432}"/>
    <cellStyle name="Currency 2 2 4 3 3 7 2" xfId="9040" xr:uid="{6E188B15-7251-4369-BE31-EBFBB229F926}"/>
    <cellStyle name="Currency 2 2 4 3 3 8" xfId="9041" xr:uid="{C835D2EF-6609-464D-B268-E864C3FF49B3}"/>
    <cellStyle name="Currency 2 2 4 3 3 8 2" xfId="9042" xr:uid="{86EFB352-C869-4C4D-909E-64ABA4FF0978}"/>
    <cellStyle name="Currency 2 2 4 3 3 9" xfId="9043" xr:uid="{3E969643-3A36-4343-AA54-B69939414AA2}"/>
    <cellStyle name="Currency 2 2 4 3 3 9 2" xfId="9044" xr:uid="{BEF4DB98-C4CE-4790-AB20-4A184C873E5E}"/>
    <cellStyle name="Currency 2 2 4 3 4" xfId="532" xr:uid="{00000000-0005-0000-0000-0000E5020000}"/>
    <cellStyle name="Currency 2 2 4 3 4 2" xfId="4809" xr:uid="{00000000-0005-0000-0000-0000E6020000}"/>
    <cellStyle name="Currency 2 2 4 3 4 2 2" xfId="9047" xr:uid="{A6C4B394-DB4E-4D2F-A57E-EF9EF09B29F8}"/>
    <cellStyle name="Currency 2 2 4 3 4 2 3" xfId="9046" xr:uid="{C3FFE3CF-A39A-415E-9DF4-7165132A1E2A}"/>
    <cellStyle name="Currency 2 2 4 3 4 3" xfId="9048" xr:uid="{D5F1EBA8-1F7F-4897-9D30-585A74C4791B}"/>
    <cellStyle name="Currency 2 2 4 3 4 3 2" xfId="9049" xr:uid="{47ECE946-43BD-48C4-8934-4A1A5977871E}"/>
    <cellStyle name="Currency 2 2 4 3 4 4" xfId="9050" xr:uid="{EC8B7575-13F3-4EE9-A3EB-BCD003BF168E}"/>
    <cellStyle name="Currency 2 2 4 3 4 5" xfId="9051" xr:uid="{F31FFE79-31D1-48BB-890E-79D760BE11CC}"/>
    <cellStyle name="Currency 2 2 4 3 4 6" xfId="9045" xr:uid="{09AC50BA-E53E-4BA5-9CE6-2250DAD59517}"/>
    <cellStyle name="Currency 2 2 4 3 4 7" xfId="33063" xr:uid="{669EF0C2-2D6F-49AD-B185-2B3BB8C00066}"/>
    <cellStyle name="Currency 2 2 4 3 5" xfId="533" xr:uid="{00000000-0005-0000-0000-0000E7020000}"/>
    <cellStyle name="Currency 2 2 4 3 5 2" xfId="4810" xr:uid="{00000000-0005-0000-0000-0000E8020000}"/>
    <cellStyle name="Currency 2 2 4 3 5 2 2" xfId="9054" xr:uid="{90E95AA2-2487-4635-A38E-847208508BE2}"/>
    <cellStyle name="Currency 2 2 4 3 5 2 3" xfId="9053" xr:uid="{D9E9BBDC-5AB3-429D-A912-8AE0738BA89D}"/>
    <cellStyle name="Currency 2 2 4 3 5 3" xfId="9055" xr:uid="{56245416-04F0-44C7-BDA1-2C911ACBF69B}"/>
    <cellStyle name="Currency 2 2 4 3 5 3 2" xfId="9056" xr:uid="{6CC0E521-963C-4971-A62C-DE527241B2DA}"/>
    <cellStyle name="Currency 2 2 4 3 5 4" xfId="9057" xr:uid="{F73F5B45-FE55-4E8B-8AAB-F2E3E740B84B}"/>
    <cellStyle name="Currency 2 2 4 3 5 5" xfId="9052" xr:uid="{4C9B351D-B6E7-40CD-8B3C-4748DD5F5326}"/>
    <cellStyle name="Currency 2 2 4 3 5 6" xfId="33064" xr:uid="{D3AA3E15-D984-4A01-A204-044B643CB680}"/>
    <cellStyle name="Currency 2 2 4 3 6" xfId="534" xr:uid="{00000000-0005-0000-0000-0000E9020000}"/>
    <cellStyle name="Currency 2 2 4 3 6 2" xfId="4811" xr:uid="{00000000-0005-0000-0000-0000EA020000}"/>
    <cellStyle name="Currency 2 2 4 3 6 2 2" xfId="9060" xr:uid="{B18DA436-1209-4FF3-8D78-0C601C9F4718}"/>
    <cellStyle name="Currency 2 2 4 3 6 2 3" xfId="9059" xr:uid="{A6D975A7-8978-4B3C-8EC7-3CE03621DA98}"/>
    <cellStyle name="Currency 2 2 4 3 6 3" xfId="9061" xr:uid="{050B48EE-8961-45CE-80DC-A5E941EE3BBB}"/>
    <cellStyle name="Currency 2 2 4 3 6 3 2" xfId="9062" xr:uid="{64E5D721-8624-4318-9F29-3496E4C23F03}"/>
    <cellStyle name="Currency 2 2 4 3 6 4" xfId="9063" xr:uid="{84410A3C-3922-4878-A400-1CBCFCACBC34}"/>
    <cellStyle name="Currency 2 2 4 3 6 5" xfId="9058" xr:uid="{311373F6-4CFF-40AD-8FE4-98D1DAD2CF89}"/>
    <cellStyle name="Currency 2 2 4 3 6 6" xfId="33065" xr:uid="{1C999084-6250-4531-BABF-2BA348D522C9}"/>
    <cellStyle name="Currency 2 2 4 3 7" xfId="535" xr:uid="{00000000-0005-0000-0000-0000EB020000}"/>
    <cellStyle name="Currency 2 2 4 3 7 2" xfId="9065" xr:uid="{19E52AE0-EBB6-497B-98D8-86DD405FD30F}"/>
    <cellStyle name="Currency 2 2 4 3 7 2 2" xfId="9066" xr:uid="{C0BC58EE-C348-4B37-B7C0-7955142A827F}"/>
    <cellStyle name="Currency 2 2 4 3 7 3" xfId="9067" xr:uid="{62900832-1F0A-4EE0-A22B-C0B129A1D5E7}"/>
    <cellStyle name="Currency 2 2 4 3 7 4" xfId="9064" xr:uid="{86D19774-BF69-4DC4-BA44-7273F5D1DE93}"/>
    <cellStyle name="Currency 2 2 4 3 8" xfId="4800" xr:uid="{00000000-0005-0000-0000-0000EC020000}"/>
    <cellStyle name="Currency 2 2 4 3 8 2" xfId="9069" xr:uid="{06D6FA17-4534-4437-95C7-15FB41458834}"/>
    <cellStyle name="Currency 2 2 4 3 8 2 2" xfId="9070" xr:uid="{A27C6783-E0C0-4459-8F52-F392B3B76DD6}"/>
    <cellStyle name="Currency 2 2 4 3 8 3" xfId="9071" xr:uid="{6B268CBA-F49B-41AA-B1E8-1A61F5775AB1}"/>
    <cellStyle name="Currency 2 2 4 3 8 4" xfId="9068" xr:uid="{E24B00F5-B8F9-4C40-A2C2-F11EF9DF74AE}"/>
    <cellStyle name="Currency 2 2 4 3 9" xfId="9072" xr:uid="{C0D33CA5-1547-4C7A-939D-DE2741C3DBB3}"/>
    <cellStyle name="Currency 2 2 4 3 9 2" xfId="9073" xr:uid="{20D97012-0EB8-4A9E-B182-5FFFB7BFD46F}"/>
    <cellStyle name="Currency 2 2 4 4" xfId="536" xr:uid="{00000000-0005-0000-0000-0000ED020000}"/>
    <cellStyle name="Currency 2 2 4 4 10" xfId="9075" xr:uid="{7D7C2055-6D7D-4715-BCBF-032B53DDFEA1}"/>
    <cellStyle name="Currency 2 2 4 4 10 2" xfId="9076" xr:uid="{A31848DF-FB35-4E9C-AFBE-F7BBE116BED7}"/>
    <cellStyle name="Currency 2 2 4 4 11" xfId="9077" xr:uid="{920B1C35-C600-4955-A68A-6B5583F674C7}"/>
    <cellStyle name="Currency 2 2 4 4 11 2" xfId="9078" xr:uid="{D411EC84-FF09-4558-920F-D52570E0317C}"/>
    <cellStyle name="Currency 2 2 4 4 12" xfId="9079" xr:uid="{66816DB4-A4F8-4A1C-BD90-2782DF759187}"/>
    <cellStyle name="Currency 2 2 4 4 13" xfId="9074" xr:uid="{6637CD1A-B07E-43CC-B7A7-D238ED23C4DB}"/>
    <cellStyle name="Currency 2 2 4 4 14" xfId="33066" xr:uid="{A4E5AD52-F28B-4179-89B6-4E299D276F44}"/>
    <cellStyle name="Currency 2 2 4 4 15" xfId="35785" xr:uid="{6687F9D2-1592-4DE8-9C5C-91FA21472418}"/>
    <cellStyle name="Currency 2 2 4 4 2" xfId="537" xr:uid="{00000000-0005-0000-0000-0000EE020000}"/>
    <cellStyle name="Currency 2 2 4 4 2 10" xfId="9081" xr:uid="{D1185142-4E40-4DB5-B3C4-D5924253349B}"/>
    <cellStyle name="Currency 2 2 4 4 2 11" xfId="9080" xr:uid="{03934B2D-C3B0-4DD4-8C3A-1877473FA1AD}"/>
    <cellStyle name="Currency 2 2 4 4 2 12" xfId="33067" xr:uid="{0C894C4A-DA63-42D3-9417-FEE60D80DAB3}"/>
    <cellStyle name="Currency 2 2 4 4 2 13" xfId="36158" xr:uid="{081BB80E-96C0-493F-925E-C14CFF62B3F2}"/>
    <cellStyle name="Currency 2 2 4 4 2 2" xfId="538" xr:uid="{00000000-0005-0000-0000-0000EF020000}"/>
    <cellStyle name="Currency 2 2 4 4 2 2 2" xfId="4814" xr:uid="{00000000-0005-0000-0000-0000F0020000}"/>
    <cellStyle name="Currency 2 2 4 4 2 2 2 2" xfId="9084" xr:uid="{C061A245-B4A2-4AD5-B5C8-EB207A55BD41}"/>
    <cellStyle name="Currency 2 2 4 4 2 2 2 3" xfId="9083" xr:uid="{CDBF39ED-1E8D-47DE-9DD9-69A42102A561}"/>
    <cellStyle name="Currency 2 2 4 4 2 2 3" xfId="9085" xr:uid="{E93E4011-54DF-44EA-BCB8-3F27C3CD7DAB}"/>
    <cellStyle name="Currency 2 2 4 4 2 2 3 2" xfId="9086" xr:uid="{0E3327D6-4F73-4912-93C7-5D7941191FF3}"/>
    <cellStyle name="Currency 2 2 4 4 2 2 4" xfId="9087" xr:uid="{2D459D11-81FD-4781-BC55-72B045FA1F81}"/>
    <cellStyle name="Currency 2 2 4 4 2 2 5" xfId="9082" xr:uid="{99035035-2620-418C-B939-09AE86758E51}"/>
    <cellStyle name="Currency 2 2 4 4 2 2 6" xfId="33068" xr:uid="{EB34521B-8EEB-4221-BAD1-AA2A96DB7BB6}"/>
    <cellStyle name="Currency 2 2 4 4 2 3" xfId="539" xr:uid="{00000000-0005-0000-0000-0000F1020000}"/>
    <cellStyle name="Currency 2 2 4 4 2 3 2" xfId="4815" xr:uid="{00000000-0005-0000-0000-0000F2020000}"/>
    <cellStyle name="Currency 2 2 4 4 2 3 2 2" xfId="9090" xr:uid="{3FAA0A0E-B2E8-4EA6-A246-252D3BC2A7D5}"/>
    <cellStyle name="Currency 2 2 4 4 2 3 2 3" xfId="9089" xr:uid="{5150C9B0-C0F5-4956-9922-AAC89E79240E}"/>
    <cellStyle name="Currency 2 2 4 4 2 3 3" xfId="9091" xr:uid="{9588A211-FD5C-460D-BD58-45B9E87C6DB9}"/>
    <cellStyle name="Currency 2 2 4 4 2 3 3 2" xfId="9092" xr:uid="{5892AC56-4060-482E-88C7-285DC08EDDC6}"/>
    <cellStyle name="Currency 2 2 4 4 2 3 4" xfId="9093" xr:uid="{FB15B0BC-6D3C-47DB-8C81-B306EAF68C6F}"/>
    <cellStyle name="Currency 2 2 4 4 2 3 5" xfId="9088" xr:uid="{95E5C604-159B-4905-9C1C-CD504E5CB59F}"/>
    <cellStyle name="Currency 2 2 4 4 2 3 6" xfId="33069" xr:uid="{53976047-70E0-45DA-9206-ECB8DB2FDD18}"/>
    <cellStyle name="Currency 2 2 4 4 2 4" xfId="540" xr:uid="{00000000-0005-0000-0000-0000F3020000}"/>
    <cellStyle name="Currency 2 2 4 4 2 4 2" xfId="4816" xr:uid="{00000000-0005-0000-0000-0000F4020000}"/>
    <cellStyle name="Currency 2 2 4 4 2 4 2 2" xfId="9096" xr:uid="{0FD64E54-28CA-4EB0-8901-F8FCFD11B7B3}"/>
    <cellStyle name="Currency 2 2 4 4 2 4 2 3" xfId="9095" xr:uid="{51EECFD3-5499-45C5-9FBD-D17FE59EC627}"/>
    <cellStyle name="Currency 2 2 4 4 2 4 3" xfId="9097" xr:uid="{D6D9F70B-F0CE-4B11-891B-F1CAD16BB079}"/>
    <cellStyle name="Currency 2 2 4 4 2 4 3 2" xfId="9098" xr:uid="{38E8788D-9EED-41D6-89A0-C53AC340BB87}"/>
    <cellStyle name="Currency 2 2 4 4 2 4 4" xfId="9099" xr:uid="{D06D35EF-0B22-401B-AD1A-D3228D6B60DE}"/>
    <cellStyle name="Currency 2 2 4 4 2 4 5" xfId="9094" xr:uid="{A4B90927-9756-4BDD-B23F-8C58D476A835}"/>
    <cellStyle name="Currency 2 2 4 4 2 4 6" xfId="33070" xr:uid="{C77787FA-E7E0-4A64-A37E-CA287A2BA6EC}"/>
    <cellStyle name="Currency 2 2 4 4 2 5" xfId="541" xr:uid="{00000000-0005-0000-0000-0000F5020000}"/>
    <cellStyle name="Currency 2 2 4 4 2 5 2" xfId="9101" xr:uid="{4D06777F-E2B7-4E8D-BB0C-5D6B95DCD3D2}"/>
    <cellStyle name="Currency 2 2 4 4 2 5 2 2" xfId="9102" xr:uid="{BB4A1EB5-FF06-48AB-B1BE-BD69DBC03F5D}"/>
    <cellStyle name="Currency 2 2 4 4 2 5 3" xfId="9103" xr:uid="{F2DB2893-486D-45F9-938E-CE91B9ECA4D4}"/>
    <cellStyle name="Currency 2 2 4 4 2 5 4" xfId="9100" xr:uid="{8A1388E6-0379-4E9E-BE57-E6F3F99E67C1}"/>
    <cellStyle name="Currency 2 2 4 4 2 6" xfId="4813" xr:uid="{00000000-0005-0000-0000-0000F6020000}"/>
    <cellStyle name="Currency 2 2 4 4 2 6 2" xfId="9105" xr:uid="{1E413241-7F46-44D5-AFDF-E9DE16270692}"/>
    <cellStyle name="Currency 2 2 4 4 2 6 2 2" xfId="9106" xr:uid="{556C9D09-4A33-4C09-84C6-1CF651403EFB}"/>
    <cellStyle name="Currency 2 2 4 4 2 6 3" xfId="9107" xr:uid="{0613BBE9-B80C-42F2-8BDC-FDF351C2C802}"/>
    <cellStyle name="Currency 2 2 4 4 2 6 4" xfId="9104" xr:uid="{6953AA71-E175-42FA-B2C5-46B19768240F}"/>
    <cellStyle name="Currency 2 2 4 4 2 7" xfId="9108" xr:uid="{0C5EECB6-AC9B-4B7F-AD13-9A65A17F852B}"/>
    <cellStyle name="Currency 2 2 4 4 2 7 2" xfId="9109" xr:uid="{BDC6122D-8064-4A97-AAAE-1520ACA519B6}"/>
    <cellStyle name="Currency 2 2 4 4 2 8" xfId="9110" xr:uid="{B7256A02-1266-4F1E-9068-5022F8EA1C8E}"/>
    <cellStyle name="Currency 2 2 4 4 2 8 2" xfId="9111" xr:uid="{17927438-F977-4F6D-A968-93505650929D}"/>
    <cellStyle name="Currency 2 2 4 4 2 9" xfId="9112" xr:uid="{FA182B09-9083-4687-85BA-D351F2D4CB6B}"/>
    <cellStyle name="Currency 2 2 4 4 2 9 2" xfId="9113" xr:uid="{142CDC3B-48C6-4ED0-AF38-DF5AE85AA1AE}"/>
    <cellStyle name="Currency 2 2 4 4 3" xfId="542" xr:uid="{00000000-0005-0000-0000-0000F7020000}"/>
    <cellStyle name="Currency 2 2 4 4 3 10" xfId="9115" xr:uid="{6F571E93-A0C6-4F3C-B688-E345FE02E1F3}"/>
    <cellStyle name="Currency 2 2 4 4 3 11" xfId="9114" xr:uid="{03EAD408-A1E0-4C51-AE3B-E004C804803F}"/>
    <cellStyle name="Currency 2 2 4 4 3 12" xfId="33071" xr:uid="{C55884C6-0DA1-48DE-87CE-0F861B032EF9}"/>
    <cellStyle name="Currency 2 2 4 4 3 13" xfId="36372" xr:uid="{D049F9AD-61EC-4C70-A5F5-46B9BD2FC1BE}"/>
    <cellStyle name="Currency 2 2 4 4 3 2" xfId="543" xr:uid="{00000000-0005-0000-0000-0000F8020000}"/>
    <cellStyle name="Currency 2 2 4 4 3 2 2" xfId="4818" xr:uid="{00000000-0005-0000-0000-0000F9020000}"/>
    <cellStyle name="Currency 2 2 4 4 3 2 2 2" xfId="9118" xr:uid="{7F2E3B93-A648-47A0-900B-5460924E62B6}"/>
    <cellStyle name="Currency 2 2 4 4 3 2 2 3" xfId="9117" xr:uid="{D1A020D5-D802-424E-B97A-77CE29301B84}"/>
    <cellStyle name="Currency 2 2 4 4 3 2 3" xfId="9119" xr:uid="{ED6D7C3D-1C28-4422-8DA9-0B168B2A7236}"/>
    <cellStyle name="Currency 2 2 4 4 3 2 3 2" xfId="9120" xr:uid="{B28D0B62-2565-4162-B27C-154D3E21A326}"/>
    <cellStyle name="Currency 2 2 4 4 3 2 4" xfId="9121" xr:uid="{5BF75BCD-84B9-437C-B796-4BFA6FC82B9C}"/>
    <cellStyle name="Currency 2 2 4 4 3 2 5" xfId="9116" xr:uid="{4AFEE533-EF55-402D-AFB2-77F23D469D71}"/>
    <cellStyle name="Currency 2 2 4 4 3 2 6" xfId="33072" xr:uid="{83AA3FC6-C3B7-4958-A4CA-E420D24D08AC}"/>
    <cellStyle name="Currency 2 2 4 4 3 3" xfId="544" xr:uid="{00000000-0005-0000-0000-0000FA020000}"/>
    <cellStyle name="Currency 2 2 4 4 3 3 2" xfId="4819" xr:uid="{00000000-0005-0000-0000-0000FB020000}"/>
    <cellStyle name="Currency 2 2 4 4 3 3 2 2" xfId="9124" xr:uid="{B4B03CC0-17A3-4752-B243-1ED97C6B2AD5}"/>
    <cellStyle name="Currency 2 2 4 4 3 3 2 3" xfId="9123" xr:uid="{1B8DCF71-FB23-496E-B1B9-304B1FBE7106}"/>
    <cellStyle name="Currency 2 2 4 4 3 3 3" xfId="9125" xr:uid="{E66F8401-EAB1-4F8A-BC37-FBBD29BCA4E9}"/>
    <cellStyle name="Currency 2 2 4 4 3 3 3 2" xfId="9126" xr:uid="{AB8BE0DD-E8D5-43CC-92B1-BC617FA3F62A}"/>
    <cellStyle name="Currency 2 2 4 4 3 3 4" xfId="9127" xr:uid="{B0B2BBE3-52D4-48AD-8D8C-FFBF898B4FE0}"/>
    <cellStyle name="Currency 2 2 4 4 3 3 5" xfId="9122" xr:uid="{8F5B508D-D514-4A16-A620-FD45899B15D0}"/>
    <cellStyle name="Currency 2 2 4 4 3 3 6" xfId="33073" xr:uid="{49D7D7EA-8061-4D73-A33D-5402323B7641}"/>
    <cellStyle name="Currency 2 2 4 4 3 4" xfId="545" xr:uid="{00000000-0005-0000-0000-0000FC020000}"/>
    <cellStyle name="Currency 2 2 4 4 3 4 2" xfId="4820" xr:uid="{00000000-0005-0000-0000-0000FD020000}"/>
    <cellStyle name="Currency 2 2 4 4 3 4 2 2" xfId="9130" xr:uid="{09583B46-8464-4A03-8FED-91BBD055E24B}"/>
    <cellStyle name="Currency 2 2 4 4 3 4 2 3" xfId="9129" xr:uid="{AA21018E-F6FC-495B-A7C2-547F7C4A9EFE}"/>
    <cellStyle name="Currency 2 2 4 4 3 4 3" xfId="9131" xr:uid="{2571D545-EDC1-457D-B72B-2E1D1609CDDC}"/>
    <cellStyle name="Currency 2 2 4 4 3 4 3 2" xfId="9132" xr:uid="{A6DA5F52-6E45-4C75-A95E-759C01163725}"/>
    <cellStyle name="Currency 2 2 4 4 3 4 4" xfId="9133" xr:uid="{BC96344D-EC50-47E8-8467-945FE1D24CD3}"/>
    <cellStyle name="Currency 2 2 4 4 3 4 5" xfId="9128" xr:uid="{F6390B1D-9959-475D-86D5-6883CD41806E}"/>
    <cellStyle name="Currency 2 2 4 4 3 4 6" xfId="33074" xr:uid="{163DEEBB-F444-4E16-86C6-956FA1B43A42}"/>
    <cellStyle name="Currency 2 2 4 4 3 5" xfId="546" xr:uid="{00000000-0005-0000-0000-0000FE020000}"/>
    <cellStyle name="Currency 2 2 4 4 3 5 2" xfId="9135" xr:uid="{3C54F0A3-A4BF-49EC-8EBF-53CC54493F7B}"/>
    <cellStyle name="Currency 2 2 4 4 3 5 2 2" xfId="9136" xr:uid="{B65BC640-46C5-47A5-9097-EA4EA8CB1697}"/>
    <cellStyle name="Currency 2 2 4 4 3 5 3" xfId="9137" xr:uid="{33060741-385E-408B-8EC4-41A3B95273DF}"/>
    <cellStyle name="Currency 2 2 4 4 3 5 4" xfId="9134" xr:uid="{A2CF7286-D38B-44A4-BAEF-B39D990185D8}"/>
    <cellStyle name="Currency 2 2 4 4 3 6" xfId="4817" xr:uid="{00000000-0005-0000-0000-0000FF020000}"/>
    <cellStyle name="Currency 2 2 4 4 3 6 2" xfId="9139" xr:uid="{652E37CC-5B06-4E52-997C-7868C2537D90}"/>
    <cellStyle name="Currency 2 2 4 4 3 6 2 2" xfId="9140" xr:uid="{96D8216B-ABE7-4D05-93EB-12527FB26103}"/>
    <cellStyle name="Currency 2 2 4 4 3 6 3" xfId="9141" xr:uid="{44D5EA51-E159-40A8-85D4-81FD60E8AC06}"/>
    <cellStyle name="Currency 2 2 4 4 3 6 4" xfId="9138" xr:uid="{B8257552-86B5-40FE-8353-5B5B1D1D55E9}"/>
    <cellStyle name="Currency 2 2 4 4 3 7" xfId="9142" xr:uid="{38405490-548A-49B2-A22E-136104CBBA5D}"/>
    <cellStyle name="Currency 2 2 4 4 3 7 2" xfId="9143" xr:uid="{5E692B40-EE56-410A-A256-DC309F073F4F}"/>
    <cellStyle name="Currency 2 2 4 4 3 8" xfId="9144" xr:uid="{69264757-E13E-4FDF-9FE2-26B1C26A5726}"/>
    <cellStyle name="Currency 2 2 4 4 3 8 2" xfId="9145" xr:uid="{25A326F1-AC78-4614-A095-409703C5944B}"/>
    <cellStyle name="Currency 2 2 4 4 3 9" xfId="9146" xr:uid="{295FD987-D957-4AE5-85ED-678AF8E94186}"/>
    <cellStyle name="Currency 2 2 4 4 3 9 2" xfId="9147" xr:uid="{96C5718C-E889-4C48-A352-D9DEB7F2A3EF}"/>
    <cellStyle name="Currency 2 2 4 4 4" xfId="547" xr:uid="{00000000-0005-0000-0000-000000030000}"/>
    <cellStyle name="Currency 2 2 4 4 4 2" xfId="4821" xr:uid="{00000000-0005-0000-0000-000001030000}"/>
    <cellStyle name="Currency 2 2 4 4 4 2 2" xfId="9150" xr:uid="{7574774B-922B-42B3-8258-488DE16AA592}"/>
    <cellStyle name="Currency 2 2 4 4 4 2 3" xfId="9149" xr:uid="{E71B8ACE-2C67-412E-8DB6-EF631F2EBF01}"/>
    <cellStyle name="Currency 2 2 4 4 4 3" xfId="9151" xr:uid="{236C2342-F382-44BB-846E-AE334F20CD15}"/>
    <cellStyle name="Currency 2 2 4 4 4 3 2" xfId="9152" xr:uid="{026B271A-1C48-4ACB-8D2B-DD265A4D2BEF}"/>
    <cellStyle name="Currency 2 2 4 4 4 4" xfId="9153" xr:uid="{51BD6B0F-24D3-4A49-B88A-DF97FDAD0684}"/>
    <cellStyle name="Currency 2 2 4 4 4 5" xfId="9154" xr:uid="{C1A0D367-D16C-477F-95F6-505DE6B82F7C}"/>
    <cellStyle name="Currency 2 2 4 4 4 6" xfId="9148" xr:uid="{29FB3AA7-6386-4A43-A9B7-280010207897}"/>
    <cellStyle name="Currency 2 2 4 4 4 7" xfId="33075" xr:uid="{4DFAE51B-36FF-45CA-83F3-DB8700C573FE}"/>
    <cellStyle name="Currency 2 2 4 4 5" xfId="548" xr:uid="{00000000-0005-0000-0000-000002030000}"/>
    <cellStyle name="Currency 2 2 4 4 5 2" xfId="4822" xr:uid="{00000000-0005-0000-0000-000003030000}"/>
    <cellStyle name="Currency 2 2 4 4 5 2 2" xfId="9157" xr:uid="{5A73FD16-7162-47FC-8152-BBD8585AB0CE}"/>
    <cellStyle name="Currency 2 2 4 4 5 2 3" xfId="9156" xr:uid="{2E790811-A198-441D-958C-91265610A493}"/>
    <cellStyle name="Currency 2 2 4 4 5 3" xfId="9158" xr:uid="{9B6527A6-9810-4937-B705-F46EF8B275B4}"/>
    <cellStyle name="Currency 2 2 4 4 5 3 2" xfId="9159" xr:uid="{E4AE67CF-7ED2-4204-B350-118D9ADF8E8F}"/>
    <cellStyle name="Currency 2 2 4 4 5 4" xfId="9160" xr:uid="{68DCE59E-FAC3-4CB5-83E7-CE4AD43092A6}"/>
    <cellStyle name="Currency 2 2 4 4 5 5" xfId="9155" xr:uid="{88F6848C-FE9B-4D01-B460-1FCF6612E010}"/>
    <cellStyle name="Currency 2 2 4 4 5 6" xfId="33076" xr:uid="{CFD57C66-1510-45CE-B6BC-EAC3EF7474D5}"/>
    <cellStyle name="Currency 2 2 4 4 6" xfId="549" xr:uid="{00000000-0005-0000-0000-000004030000}"/>
    <cellStyle name="Currency 2 2 4 4 6 2" xfId="4823" xr:uid="{00000000-0005-0000-0000-000005030000}"/>
    <cellStyle name="Currency 2 2 4 4 6 2 2" xfId="9163" xr:uid="{3F579160-D1F7-4304-94C6-E1D9945ED014}"/>
    <cellStyle name="Currency 2 2 4 4 6 2 3" xfId="9162" xr:uid="{3842E433-68C8-4C5B-BD07-444C2CB2F15E}"/>
    <cellStyle name="Currency 2 2 4 4 6 3" xfId="9164" xr:uid="{7C7E5A62-F503-4968-85B0-91D4B1FE5EB5}"/>
    <cellStyle name="Currency 2 2 4 4 6 3 2" xfId="9165" xr:uid="{43FD346B-0087-44A4-BDA6-9D26B49D8CA4}"/>
    <cellStyle name="Currency 2 2 4 4 6 4" xfId="9166" xr:uid="{4FD95259-18DD-41A2-99C6-49B6839A854F}"/>
    <cellStyle name="Currency 2 2 4 4 6 5" xfId="9161" xr:uid="{6D6D2A65-7D6E-4563-957A-3059098FE330}"/>
    <cellStyle name="Currency 2 2 4 4 6 6" xfId="33077" xr:uid="{DB22E14F-AA90-472F-A2DB-0402BFA941DA}"/>
    <cellStyle name="Currency 2 2 4 4 7" xfId="550" xr:uid="{00000000-0005-0000-0000-000006030000}"/>
    <cellStyle name="Currency 2 2 4 4 7 2" xfId="9168" xr:uid="{2DBD1F86-4230-4AF2-B049-28C6A4F6769A}"/>
    <cellStyle name="Currency 2 2 4 4 7 2 2" xfId="9169" xr:uid="{C20B28EA-DE22-49D9-A1FF-05EB30616E0A}"/>
    <cellStyle name="Currency 2 2 4 4 7 3" xfId="9170" xr:uid="{CB6BC650-5BD9-46E4-95AC-5982D1711D2C}"/>
    <cellStyle name="Currency 2 2 4 4 7 4" xfId="9167" xr:uid="{DFB387D3-0DB5-4C81-9984-1382C59B7FD6}"/>
    <cellStyle name="Currency 2 2 4 4 8" xfId="4812" xr:uid="{00000000-0005-0000-0000-000007030000}"/>
    <cellStyle name="Currency 2 2 4 4 8 2" xfId="9172" xr:uid="{B64F1E6A-787B-401B-8FEF-E0D61E0A26C7}"/>
    <cellStyle name="Currency 2 2 4 4 8 2 2" xfId="9173" xr:uid="{DFF0F092-8672-4243-8E40-197D295CD8F5}"/>
    <cellStyle name="Currency 2 2 4 4 8 3" xfId="9174" xr:uid="{092A6343-91AD-4E72-B647-6F97825CCE12}"/>
    <cellStyle name="Currency 2 2 4 4 8 4" xfId="9171" xr:uid="{B1048E13-084B-4424-86C3-4FE66AEAD1C0}"/>
    <cellStyle name="Currency 2 2 4 4 9" xfId="9175" xr:uid="{BDFD92CF-1A73-40F4-8587-C08877111BBF}"/>
    <cellStyle name="Currency 2 2 4 4 9 2" xfId="9176" xr:uid="{19568512-D2AA-4F8B-8D24-1CF5EFEAE859}"/>
    <cellStyle name="Currency 2 2 4 5" xfId="551" xr:uid="{00000000-0005-0000-0000-000008030000}"/>
    <cellStyle name="Currency 2 2 4 5 10" xfId="9178" xr:uid="{6F81B785-E9B2-44EE-BFC7-2AD93C7680EE}"/>
    <cellStyle name="Currency 2 2 4 5 10 2" xfId="9179" xr:uid="{FBDA1F24-B676-4089-8FD0-8FC304110697}"/>
    <cellStyle name="Currency 2 2 4 5 11" xfId="9180" xr:uid="{F0D01698-5239-4CD3-87DC-E1DE3A0AB7CA}"/>
    <cellStyle name="Currency 2 2 4 5 11 2" xfId="9181" xr:uid="{6B0345E4-4F65-46BB-A04D-6951FE6D383A}"/>
    <cellStyle name="Currency 2 2 4 5 12" xfId="9182" xr:uid="{5E28FE9E-AB05-4967-9D52-3F97D38FCDF3}"/>
    <cellStyle name="Currency 2 2 4 5 13" xfId="9177" xr:uid="{38B317B2-824B-480D-A848-0AE11818C815}"/>
    <cellStyle name="Currency 2 2 4 5 14" xfId="33078" xr:uid="{2BA5BD05-26BE-45E2-A37F-170F12E7418B}"/>
    <cellStyle name="Currency 2 2 4 5 15" xfId="35786" xr:uid="{55F0D0B3-B9CB-4961-8884-F9F047B8C79C}"/>
    <cellStyle name="Currency 2 2 4 5 2" xfId="552" xr:uid="{00000000-0005-0000-0000-000009030000}"/>
    <cellStyle name="Currency 2 2 4 5 2 10" xfId="9184" xr:uid="{ED2EEAA4-7340-4985-A6B7-EA21E5840C75}"/>
    <cellStyle name="Currency 2 2 4 5 2 11" xfId="9183" xr:uid="{5730585C-ED48-4878-8ACD-D22EE51AAB76}"/>
    <cellStyle name="Currency 2 2 4 5 2 12" xfId="33079" xr:uid="{30704F1F-8C49-44B2-B438-AE3AB115B140}"/>
    <cellStyle name="Currency 2 2 4 5 2 13" xfId="36159" xr:uid="{25DEE1F3-A988-4A6D-AFC4-124082ACF6F4}"/>
    <cellStyle name="Currency 2 2 4 5 2 2" xfId="553" xr:uid="{00000000-0005-0000-0000-00000A030000}"/>
    <cellStyle name="Currency 2 2 4 5 2 2 2" xfId="4826" xr:uid="{00000000-0005-0000-0000-00000B030000}"/>
    <cellStyle name="Currency 2 2 4 5 2 2 2 2" xfId="9187" xr:uid="{4815D847-B9EA-4F4A-B49E-1CA260EB2A3D}"/>
    <cellStyle name="Currency 2 2 4 5 2 2 2 3" xfId="9186" xr:uid="{BB2E273D-D63C-4E54-9759-0E2D975DBC3F}"/>
    <cellStyle name="Currency 2 2 4 5 2 2 3" xfId="9188" xr:uid="{B29F3CFD-BFD0-44B1-A69F-D9D7C17ED302}"/>
    <cellStyle name="Currency 2 2 4 5 2 2 3 2" xfId="9189" xr:uid="{00ACC888-9DBE-44A0-8E8C-B079093CB6E3}"/>
    <cellStyle name="Currency 2 2 4 5 2 2 4" xfId="9190" xr:uid="{8D4C4B2F-9155-43ED-B2AE-B711745B941A}"/>
    <cellStyle name="Currency 2 2 4 5 2 2 5" xfId="9185" xr:uid="{DD3DD244-7153-4642-98D6-6107A68E0911}"/>
    <cellStyle name="Currency 2 2 4 5 2 2 6" xfId="33080" xr:uid="{8010C821-3185-4A96-BA08-E4157163624B}"/>
    <cellStyle name="Currency 2 2 4 5 2 3" xfId="554" xr:uid="{00000000-0005-0000-0000-00000C030000}"/>
    <cellStyle name="Currency 2 2 4 5 2 3 2" xfId="4827" xr:uid="{00000000-0005-0000-0000-00000D030000}"/>
    <cellStyle name="Currency 2 2 4 5 2 3 2 2" xfId="9193" xr:uid="{A5A98959-C17E-452E-A957-BCE903239A56}"/>
    <cellStyle name="Currency 2 2 4 5 2 3 2 3" xfId="9192" xr:uid="{19981EBA-10CB-4CA4-88BE-378E895851C9}"/>
    <cellStyle name="Currency 2 2 4 5 2 3 3" xfId="9194" xr:uid="{132CE93D-0577-40B1-9D62-906C315BC432}"/>
    <cellStyle name="Currency 2 2 4 5 2 3 3 2" xfId="9195" xr:uid="{F59BB4E9-7C53-4A9F-A8A7-AA1F121247E3}"/>
    <cellStyle name="Currency 2 2 4 5 2 3 4" xfId="9196" xr:uid="{0D8F670B-A148-445A-AE5D-CF0804586307}"/>
    <cellStyle name="Currency 2 2 4 5 2 3 5" xfId="9191" xr:uid="{8074C34F-E0A8-4008-BB3B-E4A22A01FE82}"/>
    <cellStyle name="Currency 2 2 4 5 2 3 6" xfId="33081" xr:uid="{F92864F2-9F0C-4F0B-886C-F635E0E00123}"/>
    <cellStyle name="Currency 2 2 4 5 2 4" xfId="555" xr:uid="{00000000-0005-0000-0000-00000E030000}"/>
    <cellStyle name="Currency 2 2 4 5 2 4 2" xfId="4828" xr:uid="{00000000-0005-0000-0000-00000F030000}"/>
    <cellStyle name="Currency 2 2 4 5 2 4 2 2" xfId="9199" xr:uid="{E6C10AAA-7DDC-4701-BF64-5466EA5D6D6F}"/>
    <cellStyle name="Currency 2 2 4 5 2 4 2 3" xfId="9198" xr:uid="{9903FBCF-29B5-4383-8209-0EA159220149}"/>
    <cellStyle name="Currency 2 2 4 5 2 4 3" xfId="9200" xr:uid="{3CD4C13F-3968-4C86-B4F3-18E39FEB2AD1}"/>
    <cellStyle name="Currency 2 2 4 5 2 4 3 2" xfId="9201" xr:uid="{82C1AE41-950C-4C58-9746-4E397B4BE50C}"/>
    <cellStyle name="Currency 2 2 4 5 2 4 4" xfId="9202" xr:uid="{D203B8C0-5AB4-4F8C-AC53-C39C99617FA4}"/>
    <cellStyle name="Currency 2 2 4 5 2 4 5" xfId="9197" xr:uid="{33292AEA-39AA-4845-9E5B-C5EACCC6E578}"/>
    <cellStyle name="Currency 2 2 4 5 2 4 6" xfId="33082" xr:uid="{0882DE7D-CF81-4BA3-8725-0807EF77571A}"/>
    <cellStyle name="Currency 2 2 4 5 2 5" xfId="556" xr:uid="{00000000-0005-0000-0000-000010030000}"/>
    <cellStyle name="Currency 2 2 4 5 2 5 2" xfId="9204" xr:uid="{BFD695C4-6ED8-4DC7-AFB3-7DF3D20022C8}"/>
    <cellStyle name="Currency 2 2 4 5 2 5 2 2" xfId="9205" xr:uid="{268393A7-D088-46CF-BC21-05E879C595BA}"/>
    <cellStyle name="Currency 2 2 4 5 2 5 3" xfId="9206" xr:uid="{8A96A752-01C7-4369-8C47-795DBA82AE1C}"/>
    <cellStyle name="Currency 2 2 4 5 2 5 4" xfId="9203" xr:uid="{B85AFCEA-3241-4088-96FB-C5F95E1714D8}"/>
    <cellStyle name="Currency 2 2 4 5 2 6" xfId="4825" xr:uid="{00000000-0005-0000-0000-000011030000}"/>
    <cellStyle name="Currency 2 2 4 5 2 6 2" xfId="9208" xr:uid="{BA0F8512-13B3-4C69-9286-4930CFCE3E41}"/>
    <cellStyle name="Currency 2 2 4 5 2 6 2 2" xfId="9209" xr:uid="{A4CFFBD7-FDB9-4D8E-90E5-806C8318B6DF}"/>
    <cellStyle name="Currency 2 2 4 5 2 6 3" xfId="9210" xr:uid="{6B21EF3E-B39A-4DA9-8CA7-0CD638F94863}"/>
    <cellStyle name="Currency 2 2 4 5 2 6 4" xfId="9207" xr:uid="{F3507ACE-A6EF-49DB-8000-08D2B4B29D73}"/>
    <cellStyle name="Currency 2 2 4 5 2 7" xfId="9211" xr:uid="{DAED7585-1E23-4C51-865C-05797C81B2DE}"/>
    <cellStyle name="Currency 2 2 4 5 2 7 2" xfId="9212" xr:uid="{ABCF2106-4131-43AD-BCF5-FCA37850A5B0}"/>
    <cellStyle name="Currency 2 2 4 5 2 8" xfId="9213" xr:uid="{DA02CCF4-99B6-483D-879E-BFF206EDFB3D}"/>
    <cellStyle name="Currency 2 2 4 5 2 8 2" xfId="9214" xr:uid="{AAB65714-9494-42A8-815D-F327208A81C2}"/>
    <cellStyle name="Currency 2 2 4 5 2 9" xfId="9215" xr:uid="{9387444C-4E36-40BD-B8BB-E0F0CE50C72E}"/>
    <cellStyle name="Currency 2 2 4 5 2 9 2" xfId="9216" xr:uid="{627E0F48-A069-47D0-A836-EE78A00C6A71}"/>
    <cellStyle name="Currency 2 2 4 5 3" xfId="557" xr:uid="{00000000-0005-0000-0000-000012030000}"/>
    <cellStyle name="Currency 2 2 4 5 3 10" xfId="9218" xr:uid="{455DBA97-584A-4814-B4F1-DA8FF0932155}"/>
    <cellStyle name="Currency 2 2 4 5 3 11" xfId="9217" xr:uid="{BC9AFBB8-700D-48E6-9453-42A8F58AC6CB}"/>
    <cellStyle name="Currency 2 2 4 5 3 12" xfId="33083" xr:uid="{0AF2251C-D45F-4DC7-8620-42AC8FDA7074}"/>
    <cellStyle name="Currency 2 2 4 5 3 13" xfId="36373" xr:uid="{2073D3AD-DACE-4141-9D75-F0CC8CDE27CE}"/>
    <cellStyle name="Currency 2 2 4 5 3 2" xfId="558" xr:uid="{00000000-0005-0000-0000-000013030000}"/>
    <cellStyle name="Currency 2 2 4 5 3 2 2" xfId="4830" xr:uid="{00000000-0005-0000-0000-000014030000}"/>
    <cellStyle name="Currency 2 2 4 5 3 2 2 2" xfId="9221" xr:uid="{34455CD4-D2E5-48F8-A930-20D4762D1B5C}"/>
    <cellStyle name="Currency 2 2 4 5 3 2 2 3" xfId="9220" xr:uid="{94E193D9-0109-477E-95A1-AEDF9C50C4BF}"/>
    <cellStyle name="Currency 2 2 4 5 3 2 3" xfId="9222" xr:uid="{B9FB6FEF-E344-4103-A3AC-631FD55F0220}"/>
    <cellStyle name="Currency 2 2 4 5 3 2 3 2" xfId="9223" xr:uid="{87193BF9-B378-4047-80F7-8C7E7D23728F}"/>
    <cellStyle name="Currency 2 2 4 5 3 2 4" xfId="9224" xr:uid="{9A3BE138-711B-4A8F-88B6-9F0751B2A882}"/>
    <cellStyle name="Currency 2 2 4 5 3 2 5" xfId="9219" xr:uid="{3EA4168C-BACD-4B37-B2E4-AADE45286244}"/>
    <cellStyle name="Currency 2 2 4 5 3 2 6" xfId="33084" xr:uid="{4E8ED760-3872-4C74-A7DD-67A1041C7C09}"/>
    <cellStyle name="Currency 2 2 4 5 3 3" xfId="559" xr:uid="{00000000-0005-0000-0000-000015030000}"/>
    <cellStyle name="Currency 2 2 4 5 3 3 2" xfId="4831" xr:uid="{00000000-0005-0000-0000-000016030000}"/>
    <cellStyle name="Currency 2 2 4 5 3 3 2 2" xfId="9227" xr:uid="{AB91BEA0-9106-4370-B8A5-A2B820F8567D}"/>
    <cellStyle name="Currency 2 2 4 5 3 3 2 3" xfId="9226" xr:uid="{4D293297-8AE6-4CA4-BB67-429B6003C27F}"/>
    <cellStyle name="Currency 2 2 4 5 3 3 3" xfId="9228" xr:uid="{77F26393-F47A-47D3-B534-7B8F4DD074E5}"/>
    <cellStyle name="Currency 2 2 4 5 3 3 3 2" xfId="9229" xr:uid="{EC05663F-C2E2-4ADD-A2F1-3BB4AECEC5EC}"/>
    <cellStyle name="Currency 2 2 4 5 3 3 4" xfId="9230" xr:uid="{598055C5-747E-483B-B0E9-8C3BA8448C21}"/>
    <cellStyle name="Currency 2 2 4 5 3 3 5" xfId="9225" xr:uid="{85E26D01-3591-4B12-941C-E8EE8613CA72}"/>
    <cellStyle name="Currency 2 2 4 5 3 3 6" xfId="33085" xr:uid="{5AEA5AA5-043B-457F-93B1-333647288DFF}"/>
    <cellStyle name="Currency 2 2 4 5 3 4" xfId="560" xr:uid="{00000000-0005-0000-0000-000017030000}"/>
    <cellStyle name="Currency 2 2 4 5 3 4 2" xfId="4832" xr:uid="{00000000-0005-0000-0000-000018030000}"/>
    <cellStyle name="Currency 2 2 4 5 3 4 2 2" xfId="9233" xr:uid="{CF09FE64-9BFD-49BE-A47D-A9CEAB189A9F}"/>
    <cellStyle name="Currency 2 2 4 5 3 4 2 3" xfId="9232" xr:uid="{0AA3071B-BDEF-4D89-93C1-33E14FB0CF71}"/>
    <cellStyle name="Currency 2 2 4 5 3 4 3" xfId="9234" xr:uid="{5E78E613-B605-46ED-9958-8BC0CA9234F7}"/>
    <cellStyle name="Currency 2 2 4 5 3 4 3 2" xfId="9235" xr:uid="{DFD995FE-A17A-4947-9A41-3759F8614AB5}"/>
    <cellStyle name="Currency 2 2 4 5 3 4 4" xfId="9236" xr:uid="{D7561F75-2582-4071-9708-23595CE581BF}"/>
    <cellStyle name="Currency 2 2 4 5 3 4 5" xfId="9231" xr:uid="{F8FF6ECB-CB79-49EB-9F9E-AB8ABD0AB2D8}"/>
    <cellStyle name="Currency 2 2 4 5 3 4 6" xfId="33086" xr:uid="{C1D0E596-ADCF-464A-9D29-B4B5DABB3DCD}"/>
    <cellStyle name="Currency 2 2 4 5 3 5" xfId="561" xr:uid="{00000000-0005-0000-0000-000019030000}"/>
    <cellStyle name="Currency 2 2 4 5 3 5 2" xfId="9238" xr:uid="{0C50AD35-0DDE-46D6-A5B5-A70860F9AE9D}"/>
    <cellStyle name="Currency 2 2 4 5 3 5 2 2" xfId="9239" xr:uid="{495B5D16-C4E5-48AF-894C-5F39965FCC3A}"/>
    <cellStyle name="Currency 2 2 4 5 3 5 3" xfId="9240" xr:uid="{E0BDB114-F2E4-4517-A994-6E2611AFEE3D}"/>
    <cellStyle name="Currency 2 2 4 5 3 5 4" xfId="9237" xr:uid="{860A263D-9E72-4BC1-BAA2-7D71A3B0F806}"/>
    <cellStyle name="Currency 2 2 4 5 3 6" xfId="4829" xr:uid="{00000000-0005-0000-0000-00001A030000}"/>
    <cellStyle name="Currency 2 2 4 5 3 6 2" xfId="9242" xr:uid="{E44FE901-2BF6-45A8-A8EA-8DC586B8CF25}"/>
    <cellStyle name="Currency 2 2 4 5 3 6 2 2" xfId="9243" xr:uid="{F368F969-F2D4-40A0-9E26-CE5AA0AAD0E8}"/>
    <cellStyle name="Currency 2 2 4 5 3 6 3" xfId="9244" xr:uid="{B7E7B4A4-DC85-41A3-9C99-FD3E0A2B4FDF}"/>
    <cellStyle name="Currency 2 2 4 5 3 6 4" xfId="9241" xr:uid="{0DB2707B-C73D-471D-9F12-AC4EA983F4B7}"/>
    <cellStyle name="Currency 2 2 4 5 3 7" xfId="9245" xr:uid="{DDA54E35-D917-46F1-8C84-DC05E9A3F19B}"/>
    <cellStyle name="Currency 2 2 4 5 3 7 2" xfId="9246" xr:uid="{5D8E6447-DBE6-4EC4-983A-8003B07DEEE6}"/>
    <cellStyle name="Currency 2 2 4 5 3 8" xfId="9247" xr:uid="{3BA10827-AB53-4617-8CC7-FEC1AD25DF0E}"/>
    <cellStyle name="Currency 2 2 4 5 3 8 2" xfId="9248" xr:uid="{55913E13-39DB-4064-BAE3-01FDF177951D}"/>
    <cellStyle name="Currency 2 2 4 5 3 9" xfId="9249" xr:uid="{A890D18F-D8B8-4B44-8F81-E5141B3A5DF0}"/>
    <cellStyle name="Currency 2 2 4 5 3 9 2" xfId="9250" xr:uid="{693C34FC-9741-4E81-A156-9F2FE33FF238}"/>
    <cellStyle name="Currency 2 2 4 5 4" xfId="562" xr:uid="{00000000-0005-0000-0000-00001B030000}"/>
    <cellStyle name="Currency 2 2 4 5 4 2" xfId="4833" xr:uid="{00000000-0005-0000-0000-00001C030000}"/>
    <cellStyle name="Currency 2 2 4 5 4 2 2" xfId="9253" xr:uid="{4480310D-2089-4F07-9DE9-0F8F66A788A8}"/>
    <cellStyle name="Currency 2 2 4 5 4 2 3" xfId="9252" xr:uid="{2528EF11-DEE1-4B9C-9AA6-3B29BA56F62D}"/>
    <cellStyle name="Currency 2 2 4 5 4 3" xfId="9254" xr:uid="{3C7C8F50-6290-465E-95A4-C77AF8A84859}"/>
    <cellStyle name="Currency 2 2 4 5 4 3 2" xfId="9255" xr:uid="{CB8534AB-1F3D-424A-9114-5C6B30B19F8E}"/>
    <cellStyle name="Currency 2 2 4 5 4 4" xfId="9256" xr:uid="{6EBB1CF3-41C9-403A-8789-7ED49505E5DB}"/>
    <cellStyle name="Currency 2 2 4 5 4 5" xfId="9257" xr:uid="{9467E0DB-A903-49C0-8FBC-894627AB5C09}"/>
    <cellStyle name="Currency 2 2 4 5 4 6" xfId="9251" xr:uid="{BD206ACB-F2B7-4C66-A385-EF099B8F8746}"/>
    <cellStyle name="Currency 2 2 4 5 4 7" xfId="33087" xr:uid="{75BCE951-558E-4C24-90A7-0DFFC62B2CE8}"/>
    <cellStyle name="Currency 2 2 4 5 5" xfId="563" xr:uid="{00000000-0005-0000-0000-00001D030000}"/>
    <cellStyle name="Currency 2 2 4 5 5 2" xfId="4834" xr:uid="{00000000-0005-0000-0000-00001E030000}"/>
    <cellStyle name="Currency 2 2 4 5 5 2 2" xfId="9260" xr:uid="{5F41AEBB-E790-4A8C-B9B6-9F816CFACDE4}"/>
    <cellStyle name="Currency 2 2 4 5 5 2 3" xfId="9259" xr:uid="{2CECB90A-EBAF-4060-A39C-1B4BB987F99A}"/>
    <cellStyle name="Currency 2 2 4 5 5 3" xfId="9261" xr:uid="{1E4DB387-9800-486D-A4EE-A1455DAE5320}"/>
    <cellStyle name="Currency 2 2 4 5 5 3 2" xfId="9262" xr:uid="{DB42B1DA-C1EE-43E1-B79B-69B76EE073E6}"/>
    <cellStyle name="Currency 2 2 4 5 5 4" xfId="9263" xr:uid="{B85A66C2-2E6D-4A4F-B32E-628C49A7207C}"/>
    <cellStyle name="Currency 2 2 4 5 5 5" xfId="9258" xr:uid="{F3E8DCE5-4025-4E2A-AF01-75E27CE2122A}"/>
    <cellStyle name="Currency 2 2 4 5 5 6" xfId="33088" xr:uid="{36C2AAB2-C188-44F4-A1FF-17370A00F0F4}"/>
    <cellStyle name="Currency 2 2 4 5 6" xfId="564" xr:uid="{00000000-0005-0000-0000-00001F030000}"/>
    <cellStyle name="Currency 2 2 4 5 6 2" xfId="4835" xr:uid="{00000000-0005-0000-0000-000020030000}"/>
    <cellStyle name="Currency 2 2 4 5 6 2 2" xfId="9266" xr:uid="{F77CA8F7-08DD-4CE8-B543-E41D6E9A90FF}"/>
    <cellStyle name="Currency 2 2 4 5 6 2 3" xfId="9265" xr:uid="{DEDF0B39-58A7-448C-A2F3-800CC58BCD17}"/>
    <cellStyle name="Currency 2 2 4 5 6 3" xfId="9267" xr:uid="{D81DEF58-F72B-45A0-A594-5B1D7E9D70AB}"/>
    <cellStyle name="Currency 2 2 4 5 6 3 2" xfId="9268" xr:uid="{68EFC3B6-1959-4E62-A457-C2298DFBC510}"/>
    <cellStyle name="Currency 2 2 4 5 6 4" xfId="9269" xr:uid="{66C3C3FE-8B65-483C-B2B0-B942463627F0}"/>
    <cellStyle name="Currency 2 2 4 5 6 5" xfId="9264" xr:uid="{C60313F5-0E61-49E1-B32A-84C95F4600C8}"/>
    <cellStyle name="Currency 2 2 4 5 6 6" xfId="33089" xr:uid="{1A3B8E96-0379-43D6-B6DE-731BD5451EAB}"/>
    <cellStyle name="Currency 2 2 4 5 7" xfId="565" xr:uid="{00000000-0005-0000-0000-000021030000}"/>
    <cellStyle name="Currency 2 2 4 5 7 2" xfId="9271" xr:uid="{C2B639DB-8BCE-4F8F-92FA-0E2431483FAA}"/>
    <cellStyle name="Currency 2 2 4 5 7 2 2" xfId="9272" xr:uid="{19C1DC5D-5654-49AD-90C5-F3EECE934566}"/>
    <cellStyle name="Currency 2 2 4 5 7 3" xfId="9273" xr:uid="{6F3C9346-BE00-4428-89D1-CBD625E7C201}"/>
    <cellStyle name="Currency 2 2 4 5 7 4" xfId="9270" xr:uid="{9433C0AD-6BE1-43D3-A6EB-9C2B2A36F697}"/>
    <cellStyle name="Currency 2 2 4 5 8" xfId="4824" xr:uid="{00000000-0005-0000-0000-000022030000}"/>
    <cellStyle name="Currency 2 2 4 5 8 2" xfId="9275" xr:uid="{B1DD11FF-0405-4F5D-B5DC-97BC896A84CD}"/>
    <cellStyle name="Currency 2 2 4 5 8 2 2" xfId="9276" xr:uid="{E74D7FA3-3E94-4CEA-8B1F-CE690996AE8E}"/>
    <cellStyle name="Currency 2 2 4 5 8 3" xfId="9277" xr:uid="{0F559AA9-ADEB-46FA-B501-FF2BA99E1E78}"/>
    <cellStyle name="Currency 2 2 4 5 8 4" xfId="9274" xr:uid="{0FB2B524-619D-48BE-9A89-F18518A14A2B}"/>
    <cellStyle name="Currency 2 2 4 5 9" xfId="9278" xr:uid="{3677F055-0BBD-4CA5-9222-4E36F6567365}"/>
    <cellStyle name="Currency 2 2 4 5 9 2" xfId="9279" xr:uid="{27D6AC29-DB24-4E0B-846C-BAC6CE6FAAA8}"/>
    <cellStyle name="Currency 2 2 4 6" xfId="566" xr:uid="{00000000-0005-0000-0000-000023030000}"/>
    <cellStyle name="Currency 2 2 4 6 10" xfId="9281" xr:uid="{41EF05F2-369E-4884-A529-DA635231B42F}"/>
    <cellStyle name="Currency 2 2 4 6 11" xfId="9280" xr:uid="{10FE7B00-7C00-425A-BE89-43BF97335829}"/>
    <cellStyle name="Currency 2 2 4 6 12" xfId="33090" xr:uid="{2072EF4F-6D3B-4260-AE44-200F0EF54EE5}"/>
    <cellStyle name="Currency 2 2 4 6 13" xfId="36155" xr:uid="{FB025728-59CE-4C83-A946-57F0E05B52D3}"/>
    <cellStyle name="Currency 2 2 4 6 2" xfId="567" xr:uid="{00000000-0005-0000-0000-000024030000}"/>
    <cellStyle name="Currency 2 2 4 6 2 2" xfId="4837" xr:uid="{00000000-0005-0000-0000-000025030000}"/>
    <cellStyle name="Currency 2 2 4 6 2 2 2" xfId="9284" xr:uid="{B2852915-BB14-48E7-AFAC-45BF278C5724}"/>
    <cellStyle name="Currency 2 2 4 6 2 2 3" xfId="9283" xr:uid="{E7E5627E-0403-4B0F-AA68-D5B742DA52FB}"/>
    <cellStyle name="Currency 2 2 4 6 2 3" xfId="9285" xr:uid="{AFA2E1DB-C0A2-49EB-A3F9-C7FF75BBD95D}"/>
    <cellStyle name="Currency 2 2 4 6 2 3 2" xfId="9286" xr:uid="{12C41DEE-E30E-4CD2-A2B3-2F6DC64556EB}"/>
    <cellStyle name="Currency 2 2 4 6 2 4" xfId="9287" xr:uid="{8C8B6E76-9B78-4240-A292-7EE473EDADEF}"/>
    <cellStyle name="Currency 2 2 4 6 2 5" xfId="9282" xr:uid="{14B7B69F-A7DE-4B01-A21A-5FFADCD2F13E}"/>
    <cellStyle name="Currency 2 2 4 6 2 6" xfId="33091" xr:uid="{BC28BBA0-14EE-421C-AB00-C9B52940B5B6}"/>
    <cellStyle name="Currency 2 2 4 6 3" xfId="568" xr:uid="{00000000-0005-0000-0000-000026030000}"/>
    <cellStyle name="Currency 2 2 4 6 3 2" xfId="4838" xr:uid="{00000000-0005-0000-0000-000027030000}"/>
    <cellStyle name="Currency 2 2 4 6 3 2 2" xfId="9290" xr:uid="{1144E32B-5992-45CE-9A5B-AAC2AE57C54D}"/>
    <cellStyle name="Currency 2 2 4 6 3 2 3" xfId="9289" xr:uid="{2B812549-58EF-40D4-B83D-1696DB7CEA81}"/>
    <cellStyle name="Currency 2 2 4 6 3 3" xfId="9291" xr:uid="{C0868C58-1403-4374-B194-17D030D56288}"/>
    <cellStyle name="Currency 2 2 4 6 3 3 2" xfId="9292" xr:uid="{53518D03-99F4-4103-B9F6-64550D5BFF24}"/>
    <cellStyle name="Currency 2 2 4 6 3 4" xfId="9293" xr:uid="{99AB9E9D-6E82-40EC-BE02-F671ECD7030F}"/>
    <cellStyle name="Currency 2 2 4 6 3 5" xfId="9288" xr:uid="{7F5C552C-C384-42FD-9290-342C8C0EE29B}"/>
    <cellStyle name="Currency 2 2 4 6 3 6" xfId="33092" xr:uid="{1935668B-4F68-4F38-99CF-759D52495572}"/>
    <cellStyle name="Currency 2 2 4 6 4" xfId="569" xr:uid="{00000000-0005-0000-0000-000028030000}"/>
    <cellStyle name="Currency 2 2 4 6 4 2" xfId="4839" xr:uid="{00000000-0005-0000-0000-000029030000}"/>
    <cellStyle name="Currency 2 2 4 6 4 2 2" xfId="9296" xr:uid="{08CB8873-5094-4C35-96C7-8E0C14A9257F}"/>
    <cellStyle name="Currency 2 2 4 6 4 2 3" xfId="9295" xr:uid="{C3871A0A-6192-4EE2-BA22-DAA10E06817C}"/>
    <cellStyle name="Currency 2 2 4 6 4 3" xfId="9297" xr:uid="{85B7B6A3-2ADD-4015-920E-0BECE6CAC499}"/>
    <cellStyle name="Currency 2 2 4 6 4 3 2" xfId="9298" xr:uid="{0223CBF8-F0D8-4480-9766-78EAE8D332A8}"/>
    <cellStyle name="Currency 2 2 4 6 4 4" xfId="9299" xr:uid="{914A6AD0-50F9-4D09-A5DC-F63DBC89D533}"/>
    <cellStyle name="Currency 2 2 4 6 4 5" xfId="9294" xr:uid="{79EB1C83-A293-49ED-BE9E-C5BEBFF984B6}"/>
    <cellStyle name="Currency 2 2 4 6 4 6" xfId="33093" xr:uid="{C2B33C94-264A-4DBE-A401-C8E8698EC27C}"/>
    <cellStyle name="Currency 2 2 4 6 5" xfId="570" xr:uid="{00000000-0005-0000-0000-00002A030000}"/>
    <cellStyle name="Currency 2 2 4 6 5 2" xfId="9301" xr:uid="{754706FD-AC21-4AFA-B642-C2BE95582894}"/>
    <cellStyle name="Currency 2 2 4 6 5 2 2" xfId="9302" xr:uid="{57AA0019-5D40-44B8-AF13-B8DEE2BBBA21}"/>
    <cellStyle name="Currency 2 2 4 6 5 3" xfId="9303" xr:uid="{DC145E0D-4E36-4A0E-96E3-F4B058B82735}"/>
    <cellStyle name="Currency 2 2 4 6 5 4" xfId="9300" xr:uid="{C5313208-CE12-4F6C-8DD4-D25F0E0F81B3}"/>
    <cellStyle name="Currency 2 2 4 6 6" xfId="4836" xr:uid="{00000000-0005-0000-0000-00002B030000}"/>
    <cellStyle name="Currency 2 2 4 6 6 2" xfId="9305" xr:uid="{C6AE6A56-F725-49A2-A517-33B9B5ACBB9F}"/>
    <cellStyle name="Currency 2 2 4 6 6 2 2" xfId="9306" xr:uid="{54801376-3106-4113-865E-727FB9F9B1CC}"/>
    <cellStyle name="Currency 2 2 4 6 6 3" xfId="9307" xr:uid="{7BBB2EEC-4665-4DA8-96E7-B1B26E7D3870}"/>
    <cellStyle name="Currency 2 2 4 6 6 4" xfId="9304" xr:uid="{CE411913-A73D-4BCE-9C9C-431C1E903C8E}"/>
    <cellStyle name="Currency 2 2 4 6 7" xfId="9308" xr:uid="{67EB22F5-C1B5-478C-9A16-4162B0BB1BA7}"/>
    <cellStyle name="Currency 2 2 4 6 7 2" xfId="9309" xr:uid="{098295D2-BBFC-4E6D-94E9-B7148506FDD8}"/>
    <cellStyle name="Currency 2 2 4 6 8" xfId="9310" xr:uid="{DE043825-C29A-4078-ABB8-C87A98E6F9F8}"/>
    <cellStyle name="Currency 2 2 4 6 8 2" xfId="9311" xr:uid="{96BF49AE-60EA-42D5-A481-3674B983B251}"/>
    <cellStyle name="Currency 2 2 4 6 9" xfId="9312" xr:uid="{1CA60A3B-1FE7-4E68-8B76-C13B9B04ABA4}"/>
    <cellStyle name="Currency 2 2 4 6 9 2" xfId="9313" xr:uid="{989964A7-6182-4D59-A4A6-83D21D84A6FF}"/>
    <cellStyle name="Currency 2 2 4 7" xfId="571" xr:uid="{00000000-0005-0000-0000-00002C030000}"/>
    <cellStyle name="Currency 2 2 4 7 10" xfId="9315" xr:uid="{596CD921-5CF7-4173-9AA3-7F61BD9AD81B}"/>
    <cellStyle name="Currency 2 2 4 7 11" xfId="9314" xr:uid="{3AAC598C-B01B-4D6E-A82A-475557EC8362}"/>
    <cellStyle name="Currency 2 2 4 7 12" xfId="33094" xr:uid="{1497DB5B-DB34-4948-9D3B-5843FD6ED016}"/>
    <cellStyle name="Currency 2 2 4 7 13" xfId="36369" xr:uid="{A8491A10-EBAF-4384-8CAA-2E049C691E62}"/>
    <cellStyle name="Currency 2 2 4 7 2" xfId="572" xr:uid="{00000000-0005-0000-0000-00002D030000}"/>
    <cellStyle name="Currency 2 2 4 7 2 2" xfId="4841" xr:uid="{00000000-0005-0000-0000-00002E030000}"/>
    <cellStyle name="Currency 2 2 4 7 2 2 2" xfId="9318" xr:uid="{E5FB1741-3EFC-4BE8-A0B4-FF121229CC48}"/>
    <cellStyle name="Currency 2 2 4 7 2 2 3" xfId="9317" xr:uid="{90EF28D2-622B-45FF-B280-2B819D98ECBF}"/>
    <cellStyle name="Currency 2 2 4 7 2 3" xfId="9319" xr:uid="{FDEFFEBE-715D-4D30-B4C8-26D48CEE94C2}"/>
    <cellStyle name="Currency 2 2 4 7 2 3 2" xfId="9320" xr:uid="{318F615C-2B78-4F6C-A6DA-F2B5E7A1A3AC}"/>
    <cellStyle name="Currency 2 2 4 7 2 4" xfId="9321" xr:uid="{5494ADAC-728F-45C1-A810-02C34B75E796}"/>
    <cellStyle name="Currency 2 2 4 7 2 5" xfId="9316" xr:uid="{E9DAB40B-0BB3-43D7-B848-2D0BE530A473}"/>
    <cellStyle name="Currency 2 2 4 7 2 6" xfId="33095" xr:uid="{94FFE8EF-493D-49C8-AC57-8C110468C1E8}"/>
    <cellStyle name="Currency 2 2 4 7 3" xfId="573" xr:uid="{00000000-0005-0000-0000-00002F030000}"/>
    <cellStyle name="Currency 2 2 4 7 3 2" xfId="4842" xr:uid="{00000000-0005-0000-0000-000030030000}"/>
    <cellStyle name="Currency 2 2 4 7 3 2 2" xfId="9324" xr:uid="{A18A92C9-B7DA-46A3-98EC-EB9A732B2B25}"/>
    <cellStyle name="Currency 2 2 4 7 3 2 3" xfId="9323" xr:uid="{5D908417-51DC-4158-AED5-DEA46BB0A48D}"/>
    <cellStyle name="Currency 2 2 4 7 3 3" xfId="9325" xr:uid="{E98EB566-8878-4805-830A-6CB0A79ADE0C}"/>
    <cellStyle name="Currency 2 2 4 7 3 3 2" xfId="9326" xr:uid="{B6E5CC4D-0B7D-42C7-9994-A33A3C373F3A}"/>
    <cellStyle name="Currency 2 2 4 7 3 4" xfId="9327" xr:uid="{CC0DE726-C88C-4B46-A2AD-A9C49E8C3771}"/>
    <cellStyle name="Currency 2 2 4 7 3 5" xfId="9322" xr:uid="{C688F322-FC66-447E-B435-00D5C6FEF576}"/>
    <cellStyle name="Currency 2 2 4 7 3 6" xfId="33096" xr:uid="{08B2576D-8D34-44B6-A4D9-0E882F9B55FC}"/>
    <cellStyle name="Currency 2 2 4 7 4" xfId="574" xr:uid="{00000000-0005-0000-0000-000031030000}"/>
    <cellStyle name="Currency 2 2 4 7 4 2" xfId="4843" xr:uid="{00000000-0005-0000-0000-000032030000}"/>
    <cellStyle name="Currency 2 2 4 7 4 2 2" xfId="9330" xr:uid="{30D296A4-B6B5-4108-8E4D-6EE60022897C}"/>
    <cellStyle name="Currency 2 2 4 7 4 2 3" xfId="9329" xr:uid="{1226F8D3-7442-45B4-8733-58232ABAC3A0}"/>
    <cellStyle name="Currency 2 2 4 7 4 3" xfId="9331" xr:uid="{0F13226D-A52F-43D6-B048-EEF39B6141D7}"/>
    <cellStyle name="Currency 2 2 4 7 4 3 2" xfId="9332" xr:uid="{63E13057-8BA2-4FCB-9B13-827459BDF238}"/>
    <cellStyle name="Currency 2 2 4 7 4 4" xfId="9333" xr:uid="{7978FA93-6437-4672-A0E3-C430113EA586}"/>
    <cellStyle name="Currency 2 2 4 7 4 5" xfId="9328" xr:uid="{8B3D1B25-0665-44C1-84FE-6AB758F21C8D}"/>
    <cellStyle name="Currency 2 2 4 7 4 6" xfId="33097" xr:uid="{602DE18A-22E3-41FF-B551-5D4DEA692CE2}"/>
    <cellStyle name="Currency 2 2 4 7 5" xfId="575" xr:uid="{00000000-0005-0000-0000-000033030000}"/>
    <cellStyle name="Currency 2 2 4 7 5 2" xfId="9335" xr:uid="{147C0D03-50B6-4E67-A495-4F76C8909B4D}"/>
    <cellStyle name="Currency 2 2 4 7 5 2 2" xfId="9336" xr:uid="{DB25DB6A-FE09-446F-A90C-39271E1F3EC2}"/>
    <cellStyle name="Currency 2 2 4 7 5 3" xfId="9337" xr:uid="{E5C91858-2991-4B20-8890-F40D5525063D}"/>
    <cellStyle name="Currency 2 2 4 7 5 4" xfId="9334" xr:uid="{D632964C-8B9C-4D46-A843-912EE504560C}"/>
    <cellStyle name="Currency 2 2 4 7 6" xfId="4840" xr:uid="{00000000-0005-0000-0000-000034030000}"/>
    <cellStyle name="Currency 2 2 4 7 6 2" xfId="9339" xr:uid="{93222EB1-9635-492C-B998-2B6E64086EA8}"/>
    <cellStyle name="Currency 2 2 4 7 6 2 2" xfId="9340" xr:uid="{32A56866-BBB1-435B-951D-829E992AC085}"/>
    <cellStyle name="Currency 2 2 4 7 6 3" xfId="9341" xr:uid="{58FDAA49-F552-491B-A990-65AC28933586}"/>
    <cellStyle name="Currency 2 2 4 7 6 4" xfId="9338" xr:uid="{1E0EB825-35B4-405C-B1FE-15863BEB4769}"/>
    <cellStyle name="Currency 2 2 4 7 7" xfId="9342" xr:uid="{AD89AE56-8CDA-4472-828B-71B1C3C02FD2}"/>
    <cellStyle name="Currency 2 2 4 7 7 2" xfId="9343" xr:uid="{2A4B7513-0489-4A0B-A36D-2E00ED5424ED}"/>
    <cellStyle name="Currency 2 2 4 7 8" xfId="9344" xr:uid="{5B86D0A6-0A72-4BC8-91DF-ECC81BE44CCD}"/>
    <cellStyle name="Currency 2 2 4 7 8 2" xfId="9345" xr:uid="{6F223419-A806-4798-94AE-7A1DF1DD361B}"/>
    <cellStyle name="Currency 2 2 4 7 9" xfId="9346" xr:uid="{22F77AD2-70F7-4554-BB6A-F7460A154DF1}"/>
    <cellStyle name="Currency 2 2 4 7 9 2" xfId="9347" xr:uid="{4BBF6F9E-0D3D-4F38-A495-893198BA7A91}"/>
    <cellStyle name="Currency 2 2 4 8" xfId="576" xr:uid="{00000000-0005-0000-0000-000035030000}"/>
    <cellStyle name="Currency 2 2 4 8 2" xfId="4844" xr:uid="{00000000-0005-0000-0000-000036030000}"/>
    <cellStyle name="Currency 2 2 4 8 2 2" xfId="9350" xr:uid="{95362235-C31C-4DD3-B2F8-07A9A88A270A}"/>
    <cellStyle name="Currency 2 2 4 8 2 3" xfId="9349" xr:uid="{7F7BEBA5-0A62-4FDE-8BA0-B3F30E9E55B7}"/>
    <cellStyle name="Currency 2 2 4 8 3" xfId="9351" xr:uid="{84B4D6AB-78DC-4D9A-90C4-AA165DC0878E}"/>
    <cellStyle name="Currency 2 2 4 8 3 2" xfId="9352" xr:uid="{42BF9083-0A90-46BA-B8D7-5CF35A7E1B69}"/>
    <cellStyle name="Currency 2 2 4 8 4" xfId="9353" xr:uid="{5A8A6E9A-930A-4A87-81E4-951341BB8144}"/>
    <cellStyle name="Currency 2 2 4 8 5" xfId="9354" xr:uid="{3A0C8665-2E82-472B-8F16-09CDF983C97A}"/>
    <cellStyle name="Currency 2 2 4 8 6" xfId="9348" xr:uid="{48299AF9-A568-48E4-888E-3BA889A825CD}"/>
    <cellStyle name="Currency 2 2 4 8 7" xfId="33098" xr:uid="{3EBB3C0B-AB65-45E6-8C2E-ECC2685DB5F7}"/>
    <cellStyle name="Currency 2 2 4 9" xfId="577" xr:uid="{00000000-0005-0000-0000-000037030000}"/>
    <cellStyle name="Currency 2 2 4 9 2" xfId="4845" xr:uid="{00000000-0005-0000-0000-000038030000}"/>
    <cellStyle name="Currency 2 2 4 9 2 2" xfId="9357" xr:uid="{5AD273D8-A55C-4C23-845B-ED7C4B2B6673}"/>
    <cellStyle name="Currency 2 2 4 9 2 3" xfId="9356" xr:uid="{BB1423D3-8B21-4747-97EB-5E1F8E757E0A}"/>
    <cellStyle name="Currency 2 2 4 9 3" xfId="9358" xr:uid="{AE56AAC5-8003-41E4-B174-E51B9F3A8130}"/>
    <cellStyle name="Currency 2 2 4 9 3 2" xfId="9359" xr:uid="{6C16AC67-C9C4-4A22-A412-82DBE9A1C275}"/>
    <cellStyle name="Currency 2 2 4 9 4" xfId="9360" xr:uid="{FB7AD31D-E07A-4129-B812-DF5EE36EE75D}"/>
    <cellStyle name="Currency 2 2 4 9 5" xfId="9355" xr:uid="{9753F86C-1CD8-4AD7-97C1-B203DE86A167}"/>
    <cellStyle name="Currency 2 2 4 9 6" xfId="33099" xr:uid="{EDFE76CC-3D59-443B-94A0-0714DF232FAD}"/>
    <cellStyle name="Currency 2 2 5" xfId="578" xr:uid="{00000000-0005-0000-0000-000039030000}"/>
    <cellStyle name="Currency 2 2 5 10" xfId="9362" xr:uid="{5F99B938-604A-4C15-893B-BA952CBB8609}"/>
    <cellStyle name="Currency 2 2 5 10 2" xfId="9363" xr:uid="{C5DEBF8B-368F-422A-8C43-784C1B96F274}"/>
    <cellStyle name="Currency 2 2 5 11" xfId="9364" xr:uid="{CC154249-858B-405A-BEB6-8E7C8B7A649A}"/>
    <cellStyle name="Currency 2 2 5 11 2" xfId="9365" xr:uid="{8D64E300-69B5-4213-9389-A8CFDD128EC5}"/>
    <cellStyle name="Currency 2 2 5 12" xfId="9366" xr:uid="{973D706D-958C-40B2-950A-40D4C9952020}"/>
    <cellStyle name="Currency 2 2 5 13" xfId="9361" xr:uid="{D4BBF499-A635-4C72-87E1-C33B66293622}"/>
    <cellStyle name="Currency 2 2 5 14" xfId="33100" xr:uid="{A7784ACA-3512-4C3E-BB84-1C3EA3F72C52}"/>
    <cellStyle name="Currency 2 2 5 15" xfId="35787" xr:uid="{E9E5B137-D945-42AD-B145-25C7E1A2897B}"/>
    <cellStyle name="Currency 2 2 5 2" xfId="579" xr:uid="{00000000-0005-0000-0000-00003A030000}"/>
    <cellStyle name="Currency 2 2 5 2 10" xfId="9368" xr:uid="{924D0116-40A3-4AEB-8FCC-B0AB512C5069}"/>
    <cellStyle name="Currency 2 2 5 2 11" xfId="9367" xr:uid="{308C12FA-4A31-4A9E-A2D8-3A9A4BF602DB}"/>
    <cellStyle name="Currency 2 2 5 2 12" xfId="33101" xr:uid="{6E7795D0-5CBF-49C2-86B3-FD4891CC1DC9}"/>
    <cellStyle name="Currency 2 2 5 2 13" xfId="36160" xr:uid="{EF4645D2-87FC-47D2-AEF7-8D702C377CF8}"/>
    <cellStyle name="Currency 2 2 5 2 2" xfId="580" xr:uid="{00000000-0005-0000-0000-00003B030000}"/>
    <cellStyle name="Currency 2 2 5 2 2 2" xfId="4848" xr:uid="{00000000-0005-0000-0000-00003C030000}"/>
    <cellStyle name="Currency 2 2 5 2 2 2 2" xfId="9371" xr:uid="{12A935A9-1A4D-4A79-9986-45148248B853}"/>
    <cellStyle name="Currency 2 2 5 2 2 2 3" xfId="9370" xr:uid="{9EA4C24E-69B2-4401-BFA5-DFA3174B8D8F}"/>
    <cellStyle name="Currency 2 2 5 2 2 3" xfId="9372" xr:uid="{FCFA4C3F-2E21-4084-BB8D-9AEFA789C3B8}"/>
    <cellStyle name="Currency 2 2 5 2 2 3 2" xfId="9373" xr:uid="{509C865D-1146-48F6-A692-901516137ACD}"/>
    <cellStyle name="Currency 2 2 5 2 2 4" xfId="9374" xr:uid="{42B531FB-34F2-4435-A0D8-B321568E41E2}"/>
    <cellStyle name="Currency 2 2 5 2 2 5" xfId="9369" xr:uid="{32F8F84E-04AC-4D90-BBAF-D8A789D29CA4}"/>
    <cellStyle name="Currency 2 2 5 2 2 6" xfId="33102" xr:uid="{6D43332B-092E-4C31-9692-556AC131F781}"/>
    <cellStyle name="Currency 2 2 5 2 3" xfId="581" xr:uid="{00000000-0005-0000-0000-00003D030000}"/>
    <cellStyle name="Currency 2 2 5 2 3 2" xfId="4849" xr:uid="{00000000-0005-0000-0000-00003E030000}"/>
    <cellStyle name="Currency 2 2 5 2 3 2 2" xfId="9377" xr:uid="{AAB2C209-18E1-4A63-9AA0-EE375339D832}"/>
    <cellStyle name="Currency 2 2 5 2 3 2 3" xfId="9376" xr:uid="{5957F1A5-F300-447A-A639-6A693A63DD32}"/>
    <cellStyle name="Currency 2 2 5 2 3 3" xfId="9378" xr:uid="{A4B307ED-D5E9-4B54-84D8-8187AFB51B7F}"/>
    <cellStyle name="Currency 2 2 5 2 3 3 2" xfId="9379" xr:uid="{E57B2817-A9C2-4455-813C-AC8417E62FC8}"/>
    <cellStyle name="Currency 2 2 5 2 3 4" xfId="9380" xr:uid="{3B1E3E9F-7F52-4614-B681-3A256BF2CABE}"/>
    <cellStyle name="Currency 2 2 5 2 3 5" xfId="9375" xr:uid="{62F311E5-A11F-4857-8BFF-26BB6E67F4E5}"/>
    <cellStyle name="Currency 2 2 5 2 3 6" xfId="33103" xr:uid="{B03D454F-ACDD-4FF4-82AF-00247E77B979}"/>
    <cellStyle name="Currency 2 2 5 2 4" xfId="582" xr:uid="{00000000-0005-0000-0000-00003F030000}"/>
    <cellStyle name="Currency 2 2 5 2 4 2" xfId="4850" xr:uid="{00000000-0005-0000-0000-000040030000}"/>
    <cellStyle name="Currency 2 2 5 2 4 2 2" xfId="9383" xr:uid="{7EC5F05B-ECE5-4C40-9F49-08311E30C459}"/>
    <cellStyle name="Currency 2 2 5 2 4 2 3" xfId="9382" xr:uid="{3DB0E1DD-77B0-4CD3-8428-23B09E2B7660}"/>
    <cellStyle name="Currency 2 2 5 2 4 3" xfId="9384" xr:uid="{A930196B-44CC-4ABC-8FAB-52BC9DF89124}"/>
    <cellStyle name="Currency 2 2 5 2 4 3 2" xfId="9385" xr:uid="{75DA4D67-26CE-49CD-9911-A95BF1411EA9}"/>
    <cellStyle name="Currency 2 2 5 2 4 4" xfId="9386" xr:uid="{546322B8-F34F-480B-95BA-5B25F9BF76CE}"/>
    <cellStyle name="Currency 2 2 5 2 4 5" xfId="9381" xr:uid="{75DE9474-170E-4332-ABB1-6A65A4B6D436}"/>
    <cellStyle name="Currency 2 2 5 2 4 6" xfId="33104" xr:uid="{6FC84511-38B1-4C73-92FB-636CB26025DA}"/>
    <cellStyle name="Currency 2 2 5 2 5" xfId="583" xr:uid="{00000000-0005-0000-0000-000041030000}"/>
    <cellStyle name="Currency 2 2 5 2 5 2" xfId="9388" xr:uid="{B1D6D272-44CF-4EFD-A398-21328DA066C7}"/>
    <cellStyle name="Currency 2 2 5 2 5 2 2" xfId="9389" xr:uid="{186A407A-DBC6-4890-B424-4C349CD69565}"/>
    <cellStyle name="Currency 2 2 5 2 5 3" xfId="9390" xr:uid="{08EE5CAF-40D5-447A-BC5F-9296920196A2}"/>
    <cellStyle name="Currency 2 2 5 2 5 4" xfId="9387" xr:uid="{E10F9A6A-14F9-40BA-BA5E-6CD2E8C208F7}"/>
    <cellStyle name="Currency 2 2 5 2 6" xfId="4847" xr:uid="{00000000-0005-0000-0000-000042030000}"/>
    <cellStyle name="Currency 2 2 5 2 6 2" xfId="9392" xr:uid="{DD7EAF82-885C-4F96-A127-C54751D7A8E1}"/>
    <cellStyle name="Currency 2 2 5 2 6 2 2" xfId="9393" xr:uid="{C20FC36D-0B56-4D0D-AAA8-A79415031ADD}"/>
    <cellStyle name="Currency 2 2 5 2 6 3" xfId="9394" xr:uid="{5C8497A6-F38D-46C5-B536-47AAF1EBEA0B}"/>
    <cellStyle name="Currency 2 2 5 2 6 4" xfId="9391" xr:uid="{D47D2E4C-93F4-4D12-87D7-5F9E9956070C}"/>
    <cellStyle name="Currency 2 2 5 2 7" xfId="9395" xr:uid="{42075E74-2E81-495E-9A23-D980B875EF8B}"/>
    <cellStyle name="Currency 2 2 5 2 7 2" xfId="9396" xr:uid="{E8808D39-146F-4ECD-B697-CC30DF211611}"/>
    <cellStyle name="Currency 2 2 5 2 8" xfId="9397" xr:uid="{6FF9FD5F-59C1-4454-BEAD-003A109568D3}"/>
    <cellStyle name="Currency 2 2 5 2 8 2" xfId="9398" xr:uid="{12B5B0CC-2E7A-479D-BB7D-C2BF9D362883}"/>
    <cellStyle name="Currency 2 2 5 2 9" xfId="9399" xr:uid="{9218B6CE-3D5B-40F5-8282-80D3961104F2}"/>
    <cellStyle name="Currency 2 2 5 2 9 2" xfId="9400" xr:uid="{6808C1B2-AA56-4B1F-BD03-10653167FD99}"/>
    <cellStyle name="Currency 2 2 5 3" xfId="584" xr:uid="{00000000-0005-0000-0000-000043030000}"/>
    <cellStyle name="Currency 2 2 5 3 10" xfId="9402" xr:uid="{B41094D2-5F46-41C0-A154-9474574C0E7F}"/>
    <cellStyle name="Currency 2 2 5 3 11" xfId="9401" xr:uid="{69D9C7CD-8DEF-4728-8F0C-8E5369C4164C}"/>
    <cellStyle name="Currency 2 2 5 3 12" xfId="33105" xr:uid="{5B16996E-1259-41D9-A093-03595DE13307}"/>
    <cellStyle name="Currency 2 2 5 3 13" xfId="36374" xr:uid="{DFFED490-62F4-47D4-92D9-32E830D335C4}"/>
    <cellStyle name="Currency 2 2 5 3 2" xfId="585" xr:uid="{00000000-0005-0000-0000-000044030000}"/>
    <cellStyle name="Currency 2 2 5 3 2 2" xfId="4852" xr:uid="{00000000-0005-0000-0000-000045030000}"/>
    <cellStyle name="Currency 2 2 5 3 2 2 2" xfId="9405" xr:uid="{9152AFD9-F113-4A12-9065-EC83931F9844}"/>
    <cellStyle name="Currency 2 2 5 3 2 2 3" xfId="9404" xr:uid="{05FAFEA4-770A-4C70-B588-8C489FC654AF}"/>
    <cellStyle name="Currency 2 2 5 3 2 3" xfId="9406" xr:uid="{EA05EE91-6C39-491E-8BAC-626FAF27F623}"/>
    <cellStyle name="Currency 2 2 5 3 2 3 2" xfId="9407" xr:uid="{8A5D91B7-3773-4AF5-A936-2AED7EBDDE30}"/>
    <cellStyle name="Currency 2 2 5 3 2 4" xfId="9408" xr:uid="{81F53707-C13C-4738-BE05-B4F35C704DEE}"/>
    <cellStyle name="Currency 2 2 5 3 2 5" xfId="9403" xr:uid="{54FD82F3-E741-490B-BA60-CFD6375A661A}"/>
    <cellStyle name="Currency 2 2 5 3 2 6" xfId="33106" xr:uid="{1C87E8F2-CDCC-4522-8F64-3E153BB07B9A}"/>
    <cellStyle name="Currency 2 2 5 3 3" xfId="586" xr:uid="{00000000-0005-0000-0000-000046030000}"/>
    <cellStyle name="Currency 2 2 5 3 3 2" xfId="4853" xr:uid="{00000000-0005-0000-0000-000047030000}"/>
    <cellStyle name="Currency 2 2 5 3 3 2 2" xfId="9411" xr:uid="{8715611E-BCD5-4D62-AF9F-8686DA445719}"/>
    <cellStyle name="Currency 2 2 5 3 3 2 3" xfId="9410" xr:uid="{49BFCECA-5D24-430F-8F58-7F0679829E3F}"/>
    <cellStyle name="Currency 2 2 5 3 3 3" xfId="9412" xr:uid="{A515E715-87DE-4DE6-939D-6B1C6BC16111}"/>
    <cellStyle name="Currency 2 2 5 3 3 3 2" xfId="9413" xr:uid="{CBA14C84-0D2B-4401-A1FB-984E00E2ED42}"/>
    <cellStyle name="Currency 2 2 5 3 3 4" xfId="9414" xr:uid="{1721D22E-6304-43CF-9267-76004024B7AB}"/>
    <cellStyle name="Currency 2 2 5 3 3 5" xfId="9409" xr:uid="{331C5D4B-33C2-4662-9E2B-4F52DB71AC1E}"/>
    <cellStyle name="Currency 2 2 5 3 3 6" xfId="33107" xr:uid="{88D86BA1-1C41-485E-A1DF-6D1A40F1D9DD}"/>
    <cellStyle name="Currency 2 2 5 3 4" xfId="587" xr:uid="{00000000-0005-0000-0000-000048030000}"/>
    <cellStyle name="Currency 2 2 5 3 4 2" xfId="4854" xr:uid="{00000000-0005-0000-0000-000049030000}"/>
    <cellStyle name="Currency 2 2 5 3 4 2 2" xfId="9417" xr:uid="{33F1A93F-5661-4205-95BB-5170E95247D8}"/>
    <cellStyle name="Currency 2 2 5 3 4 2 3" xfId="9416" xr:uid="{3899BB2A-CE16-453B-BCDF-092C83B123A3}"/>
    <cellStyle name="Currency 2 2 5 3 4 3" xfId="9418" xr:uid="{630C3978-7398-4230-A780-9BFF05036535}"/>
    <cellStyle name="Currency 2 2 5 3 4 3 2" xfId="9419" xr:uid="{19A17C87-9C8D-4419-9A40-BB1CC94D3FCB}"/>
    <cellStyle name="Currency 2 2 5 3 4 4" xfId="9420" xr:uid="{ADC777E8-6B52-4141-A763-A7B08F2A21ED}"/>
    <cellStyle name="Currency 2 2 5 3 4 5" xfId="9415" xr:uid="{F56FCDF8-6154-4862-9073-43A8A1E48D19}"/>
    <cellStyle name="Currency 2 2 5 3 4 6" xfId="33108" xr:uid="{63CF6C1B-C84D-4073-BD93-5E9F9C0E2E20}"/>
    <cellStyle name="Currency 2 2 5 3 5" xfId="588" xr:uid="{00000000-0005-0000-0000-00004A030000}"/>
    <cellStyle name="Currency 2 2 5 3 5 2" xfId="9422" xr:uid="{E9DADCBB-33ED-46EC-A3DC-290A9E91B813}"/>
    <cellStyle name="Currency 2 2 5 3 5 2 2" xfId="9423" xr:uid="{DDD14BF9-C184-4472-BD2C-C18C73301198}"/>
    <cellStyle name="Currency 2 2 5 3 5 3" xfId="9424" xr:uid="{2FC5F997-F6EF-47E7-9BA0-263278303296}"/>
    <cellStyle name="Currency 2 2 5 3 5 4" xfId="9421" xr:uid="{674E409D-FB47-4F99-8CCC-8A85D83486C2}"/>
    <cellStyle name="Currency 2 2 5 3 6" xfId="4851" xr:uid="{00000000-0005-0000-0000-00004B030000}"/>
    <cellStyle name="Currency 2 2 5 3 6 2" xfId="9426" xr:uid="{4C0F0807-8F69-4714-8018-B65269429E68}"/>
    <cellStyle name="Currency 2 2 5 3 6 2 2" xfId="9427" xr:uid="{12DFD714-1B26-45E1-B9AB-071F08996E8C}"/>
    <cellStyle name="Currency 2 2 5 3 6 3" xfId="9428" xr:uid="{AE193234-714C-4F54-B295-3FAA95FA79B1}"/>
    <cellStyle name="Currency 2 2 5 3 6 4" xfId="9425" xr:uid="{74F59E68-537C-44E9-BFBA-3EF2BA5B3B41}"/>
    <cellStyle name="Currency 2 2 5 3 7" xfId="9429" xr:uid="{82F0E8DE-81A1-4EA9-886F-E3D699D584E2}"/>
    <cellStyle name="Currency 2 2 5 3 7 2" xfId="9430" xr:uid="{B57591F0-9B67-4A40-852B-04CF59B5DB24}"/>
    <cellStyle name="Currency 2 2 5 3 8" xfId="9431" xr:uid="{BE767FD3-A0D4-4A2A-B3A6-42FEF879AEC2}"/>
    <cellStyle name="Currency 2 2 5 3 8 2" xfId="9432" xr:uid="{FCF41E08-76F7-4EB5-9115-D3DDBE67D002}"/>
    <cellStyle name="Currency 2 2 5 3 9" xfId="9433" xr:uid="{2F15FBD1-020C-40B4-8469-96FD7A46FDD5}"/>
    <cellStyle name="Currency 2 2 5 3 9 2" xfId="9434" xr:uid="{70FA5B86-DCC3-4DB6-9EE7-A1CE6E837319}"/>
    <cellStyle name="Currency 2 2 5 4" xfId="589" xr:uid="{00000000-0005-0000-0000-00004C030000}"/>
    <cellStyle name="Currency 2 2 5 4 2" xfId="4855" xr:uid="{00000000-0005-0000-0000-00004D030000}"/>
    <cellStyle name="Currency 2 2 5 4 2 2" xfId="9437" xr:uid="{3AC29DAA-2104-4180-BEA6-F38F4DACB453}"/>
    <cellStyle name="Currency 2 2 5 4 2 3" xfId="9436" xr:uid="{781C0B22-3C60-4463-8298-8612F5E98B0D}"/>
    <cellStyle name="Currency 2 2 5 4 3" xfId="9438" xr:uid="{CB25E1E3-D502-4C6E-9E10-ED8F6B64CBD4}"/>
    <cellStyle name="Currency 2 2 5 4 3 2" xfId="9439" xr:uid="{DEB2255C-35CC-4033-A773-FC91AA2AF100}"/>
    <cellStyle name="Currency 2 2 5 4 4" xfId="9440" xr:uid="{0A1B5C7F-2C64-4BE7-BE3B-D81969BED850}"/>
    <cellStyle name="Currency 2 2 5 4 5" xfId="9441" xr:uid="{E1B71119-466A-4D32-98B7-38AF52EF6F1C}"/>
    <cellStyle name="Currency 2 2 5 4 6" xfId="9435" xr:uid="{6BDE9364-243F-4ED5-BE3F-4C2C65AE9657}"/>
    <cellStyle name="Currency 2 2 5 4 7" xfId="33109" xr:uid="{2461DC71-2A5A-40D4-9B60-34F9A4ACB36B}"/>
    <cellStyle name="Currency 2 2 5 5" xfId="590" xr:uid="{00000000-0005-0000-0000-00004E030000}"/>
    <cellStyle name="Currency 2 2 5 5 2" xfId="4856" xr:uid="{00000000-0005-0000-0000-00004F030000}"/>
    <cellStyle name="Currency 2 2 5 5 2 2" xfId="9444" xr:uid="{DA0D7195-1B60-4999-ACEB-3195ECA2ED10}"/>
    <cellStyle name="Currency 2 2 5 5 2 3" xfId="9443" xr:uid="{B885A1C7-2531-4A32-827D-EC631A996062}"/>
    <cellStyle name="Currency 2 2 5 5 3" xfId="9445" xr:uid="{44C93E38-6AFF-4E76-8D09-84273B3643F0}"/>
    <cellStyle name="Currency 2 2 5 5 3 2" xfId="9446" xr:uid="{E4F225E6-35BB-41C9-B61E-76E560252786}"/>
    <cellStyle name="Currency 2 2 5 5 4" xfId="9447" xr:uid="{E81BA430-A66F-4493-AF2A-F76697939B0C}"/>
    <cellStyle name="Currency 2 2 5 5 5" xfId="9442" xr:uid="{DA36AD99-70CA-4C0F-BA2C-DA4749828688}"/>
    <cellStyle name="Currency 2 2 5 5 6" xfId="33110" xr:uid="{BE348BA5-8D2D-4226-9717-5FEAA0834A6E}"/>
    <cellStyle name="Currency 2 2 5 6" xfId="591" xr:uid="{00000000-0005-0000-0000-000050030000}"/>
    <cellStyle name="Currency 2 2 5 6 2" xfId="4857" xr:uid="{00000000-0005-0000-0000-000051030000}"/>
    <cellStyle name="Currency 2 2 5 6 2 2" xfId="9450" xr:uid="{7EA8190C-C2BF-42A9-92DB-3D2D5E827711}"/>
    <cellStyle name="Currency 2 2 5 6 2 3" xfId="9449" xr:uid="{CE4D17AA-6511-41BD-8893-AFE3614A4F17}"/>
    <cellStyle name="Currency 2 2 5 6 3" xfId="9451" xr:uid="{1D623FBC-5607-424D-A656-133C197BCDAD}"/>
    <cellStyle name="Currency 2 2 5 6 3 2" xfId="9452" xr:uid="{B8A92AA1-4E05-4DC1-A966-B8FF28977123}"/>
    <cellStyle name="Currency 2 2 5 6 4" xfId="9453" xr:uid="{DC93D289-E6C1-4398-98F6-B0CF991CFB76}"/>
    <cellStyle name="Currency 2 2 5 6 5" xfId="9448" xr:uid="{E5E9963A-DEE0-40A2-BAAA-DD606278B44D}"/>
    <cellStyle name="Currency 2 2 5 6 6" xfId="33111" xr:uid="{1760A6D0-F5E5-41E5-97A8-DDF51BABC1E5}"/>
    <cellStyle name="Currency 2 2 5 7" xfId="592" xr:uid="{00000000-0005-0000-0000-000052030000}"/>
    <cellStyle name="Currency 2 2 5 7 2" xfId="9455" xr:uid="{40FAA3D2-9C33-4AB6-A664-F027C172807D}"/>
    <cellStyle name="Currency 2 2 5 7 2 2" xfId="9456" xr:uid="{846EEE75-17F2-42AB-BF93-D012EC543C64}"/>
    <cellStyle name="Currency 2 2 5 7 3" xfId="9457" xr:uid="{C01260AE-F1BE-4EDD-85F2-58B79AFE40C4}"/>
    <cellStyle name="Currency 2 2 5 7 4" xfId="9454" xr:uid="{BF8695AA-AC7C-4EE8-B679-DA1B08AFE5D6}"/>
    <cellStyle name="Currency 2 2 5 8" xfId="4846" xr:uid="{00000000-0005-0000-0000-000053030000}"/>
    <cellStyle name="Currency 2 2 5 8 2" xfId="9459" xr:uid="{3BE13D61-D884-4F3B-B91F-5A8F3754683B}"/>
    <cellStyle name="Currency 2 2 5 8 2 2" xfId="9460" xr:uid="{92443150-0F7F-44CC-9FFB-A4A039F3C6C9}"/>
    <cellStyle name="Currency 2 2 5 8 3" xfId="9461" xr:uid="{2C32E4F8-B67A-4481-A8DE-15FA943D27CF}"/>
    <cellStyle name="Currency 2 2 5 8 4" xfId="9458" xr:uid="{7D6072D5-77FC-4CC7-8CDF-F57C8F82A157}"/>
    <cellStyle name="Currency 2 2 5 9" xfId="9462" xr:uid="{70A1A013-33BA-4A60-B435-355EE9315DC6}"/>
    <cellStyle name="Currency 2 2 5 9 2" xfId="9463" xr:uid="{25371104-5FAF-42D2-B713-F21ACD64A01D}"/>
    <cellStyle name="Currency 2 2 6" xfId="593" xr:uid="{00000000-0005-0000-0000-000054030000}"/>
    <cellStyle name="Currency 2 2 6 10" xfId="9465" xr:uid="{85DD6262-46D4-4782-A28E-00DAF4ED1CF4}"/>
    <cellStyle name="Currency 2 2 6 10 2" xfId="9466" xr:uid="{19ECDCD4-87E3-4154-B6C8-6172A3FAF715}"/>
    <cellStyle name="Currency 2 2 6 11" xfId="9467" xr:uid="{1948119B-8C78-4446-8AEC-5B47EE5276FF}"/>
    <cellStyle name="Currency 2 2 6 11 2" xfId="9468" xr:uid="{033EF862-AB8C-4E90-96B3-A43FFC6E8F71}"/>
    <cellStyle name="Currency 2 2 6 12" xfId="9469" xr:uid="{F35D77DA-DB09-4551-8E8C-A15E7BD94C13}"/>
    <cellStyle name="Currency 2 2 6 13" xfId="9464" xr:uid="{958671BD-2D2D-4B91-B5C0-3994ED7ECD22}"/>
    <cellStyle name="Currency 2 2 6 14" xfId="33112" xr:uid="{27919D63-5038-4FFF-8D96-27EC03DBD582}"/>
    <cellStyle name="Currency 2 2 6 15" xfId="35788" xr:uid="{2A636EDC-1F2D-4251-99E0-5DCBB900220C}"/>
    <cellStyle name="Currency 2 2 6 2" xfId="594" xr:uid="{00000000-0005-0000-0000-000055030000}"/>
    <cellStyle name="Currency 2 2 6 2 10" xfId="9471" xr:uid="{D79E8764-7940-4A9B-9C51-A3F488C76885}"/>
    <cellStyle name="Currency 2 2 6 2 11" xfId="9470" xr:uid="{37A70008-6E22-479A-8EC1-A9027F76B055}"/>
    <cellStyle name="Currency 2 2 6 2 12" xfId="33113" xr:uid="{4BAF0D23-0780-4D39-953D-DBEF9430F977}"/>
    <cellStyle name="Currency 2 2 6 2 13" xfId="36161" xr:uid="{6747696A-30ED-485C-AFE5-4F6E9B5214A7}"/>
    <cellStyle name="Currency 2 2 6 2 2" xfId="595" xr:uid="{00000000-0005-0000-0000-000056030000}"/>
    <cellStyle name="Currency 2 2 6 2 2 2" xfId="4860" xr:uid="{00000000-0005-0000-0000-000057030000}"/>
    <cellStyle name="Currency 2 2 6 2 2 2 2" xfId="9474" xr:uid="{87DFBB17-45CA-4CEF-9A54-BF0019F74DE3}"/>
    <cellStyle name="Currency 2 2 6 2 2 2 3" xfId="9473" xr:uid="{52B23AFD-D535-48A0-AEE1-D6446688E2B9}"/>
    <cellStyle name="Currency 2 2 6 2 2 3" xfId="9475" xr:uid="{92DA0F94-6B0C-4E42-A499-F47E8A93ACE8}"/>
    <cellStyle name="Currency 2 2 6 2 2 3 2" xfId="9476" xr:uid="{2605D64B-C5E0-4F2E-A577-0D21927F1E68}"/>
    <cellStyle name="Currency 2 2 6 2 2 4" xfId="9477" xr:uid="{A9CEE9BF-E58A-4FA9-AEE0-96FA6CADA8CD}"/>
    <cellStyle name="Currency 2 2 6 2 2 5" xfId="9472" xr:uid="{0D509380-0118-4878-8FB0-02DFE8DD9257}"/>
    <cellStyle name="Currency 2 2 6 2 2 6" xfId="33114" xr:uid="{2139989F-5CE9-44CB-A58F-4C53ECB64298}"/>
    <cellStyle name="Currency 2 2 6 2 3" xfId="596" xr:uid="{00000000-0005-0000-0000-000058030000}"/>
    <cellStyle name="Currency 2 2 6 2 3 2" xfId="4861" xr:uid="{00000000-0005-0000-0000-000059030000}"/>
    <cellStyle name="Currency 2 2 6 2 3 2 2" xfId="9480" xr:uid="{A8C5F22A-4447-4A49-A003-9EE1BCDD8196}"/>
    <cellStyle name="Currency 2 2 6 2 3 2 3" xfId="9479" xr:uid="{D962DC09-3148-4663-9FD7-6DAD8DFB6256}"/>
    <cellStyle name="Currency 2 2 6 2 3 3" xfId="9481" xr:uid="{D83125D6-E4F9-40F6-8999-E3DCF0663D76}"/>
    <cellStyle name="Currency 2 2 6 2 3 3 2" xfId="9482" xr:uid="{68B725DA-7656-4AD1-B831-E5D4F7BBD9A1}"/>
    <cellStyle name="Currency 2 2 6 2 3 4" xfId="9483" xr:uid="{69BCD4CF-7A55-4EAC-BBD8-703258A55186}"/>
    <cellStyle name="Currency 2 2 6 2 3 5" xfId="9478" xr:uid="{DC7A130F-7C5E-4C08-954B-5519ACC2196B}"/>
    <cellStyle name="Currency 2 2 6 2 3 6" xfId="33115" xr:uid="{5EBDD8F3-B141-44C6-A113-37BFBB3C2D18}"/>
    <cellStyle name="Currency 2 2 6 2 4" xfId="597" xr:uid="{00000000-0005-0000-0000-00005A030000}"/>
    <cellStyle name="Currency 2 2 6 2 4 2" xfId="4862" xr:uid="{00000000-0005-0000-0000-00005B030000}"/>
    <cellStyle name="Currency 2 2 6 2 4 2 2" xfId="9486" xr:uid="{166A5C36-0B8C-4C91-99CF-69BFAF84789C}"/>
    <cellStyle name="Currency 2 2 6 2 4 2 3" xfId="9485" xr:uid="{C6033EFF-0980-41BB-8503-97124E81AAF2}"/>
    <cellStyle name="Currency 2 2 6 2 4 3" xfId="9487" xr:uid="{FBFBA88D-D693-4093-9B2F-51C877B1BA74}"/>
    <cellStyle name="Currency 2 2 6 2 4 3 2" xfId="9488" xr:uid="{C4C47DDF-6BAC-4D58-8C89-D79447160F03}"/>
    <cellStyle name="Currency 2 2 6 2 4 4" xfId="9489" xr:uid="{92AF5628-487D-430C-961A-E56A87359972}"/>
    <cellStyle name="Currency 2 2 6 2 4 5" xfId="9484" xr:uid="{CD49B773-6AFA-4976-AE29-78E9EDD25598}"/>
    <cellStyle name="Currency 2 2 6 2 4 6" xfId="33116" xr:uid="{1DD2BFC8-2FB3-4566-8FA5-F8AD89A0378A}"/>
    <cellStyle name="Currency 2 2 6 2 5" xfId="598" xr:uid="{00000000-0005-0000-0000-00005C030000}"/>
    <cellStyle name="Currency 2 2 6 2 5 2" xfId="9491" xr:uid="{AB81028C-1556-4134-841F-B38433A147A1}"/>
    <cellStyle name="Currency 2 2 6 2 5 2 2" xfId="9492" xr:uid="{D969E627-B63C-438D-9ECA-C6A279709444}"/>
    <cellStyle name="Currency 2 2 6 2 5 3" xfId="9493" xr:uid="{C022CB13-AE44-45ED-BBCF-78B8644214BA}"/>
    <cellStyle name="Currency 2 2 6 2 5 4" xfId="9490" xr:uid="{ED1C10C3-856F-4EF0-B322-5757F77BA5B6}"/>
    <cellStyle name="Currency 2 2 6 2 6" xfId="4859" xr:uid="{00000000-0005-0000-0000-00005D030000}"/>
    <cellStyle name="Currency 2 2 6 2 6 2" xfId="9495" xr:uid="{B9005CAA-440E-4B07-ADF1-19D6291569AA}"/>
    <cellStyle name="Currency 2 2 6 2 6 2 2" xfId="9496" xr:uid="{155678B0-25DA-4441-A279-BE3BDB66BA9B}"/>
    <cellStyle name="Currency 2 2 6 2 6 3" xfId="9497" xr:uid="{C1CE5B75-A241-4CA3-9B9C-491848CB8C4A}"/>
    <cellStyle name="Currency 2 2 6 2 6 4" xfId="9494" xr:uid="{AEDE0B18-18AC-461E-96ED-C0D17BFEF191}"/>
    <cellStyle name="Currency 2 2 6 2 7" xfId="9498" xr:uid="{0068B43A-C6FC-43EC-BAE7-5FC0626C2A4B}"/>
    <cellStyle name="Currency 2 2 6 2 7 2" xfId="9499" xr:uid="{09F32F54-BA92-4E3F-9CA7-B37E213F81AD}"/>
    <cellStyle name="Currency 2 2 6 2 8" xfId="9500" xr:uid="{F80CCB14-D6BA-4151-8F47-0AB9DF7DD246}"/>
    <cellStyle name="Currency 2 2 6 2 8 2" xfId="9501" xr:uid="{3383F877-5716-479A-A5D1-3105FB9ECE9D}"/>
    <cellStyle name="Currency 2 2 6 2 9" xfId="9502" xr:uid="{7077C3F0-14DF-45AC-8616-2C474234619D}"/>
    <cellStyle name="Currency 2 2 6 2 9 2" xfId="9503" xr:uid="{B928FB09-88AA-4D43-A142-1A3B4CD5A4ED}"/>
    <cellStyle name="Currency 2 2 6 3" xfId="599" xr:uid="{00000000-0005-0000-0000-00005E030000}"/>
    <cellStyle name="Currency 2 2 6 3 10" xfId="9505" xr:uid="{17A80751-C332-4DE2-BD94-B67B2E318924}"/>
    <cellStyle name="Currency 2 2 6 3 11" xfId="9504" xr:uid="{2E6B7A00-EDEF-4802-BD61-BF24DEF352F3}"/>
    <cellStyle name="Currency 2 2 6 3 12" xfId="33117" xr:uid="{EFB6F642-743F-45AE-85BC-D3A6CB79F961}"/>
    <cellStyle name="Currency 2 2 6 3 13" xfId="36375" xr:uid="{7287F639-BD1F-415B-8759-870504EB52B6}"/>
    <cellStyle name="Currency 2 2 6 3 2" xfId="600" xr:uid="{00000000-0005-0000-0000-00005F030000}"/>
    <cellStyle name="Currency 2 2 6 3 2 2" xfId="4864" xr:uid="{00000000-0005-0000-0000-000060030000}"/>
    <cellStyle name="Currency 2 2 6 3 2 2 2" xfId="9508" xr:uid="{49AA82F5-77B6-44D6-B048-58B0D790B0FD}"/>
    <cellStyle name="Currency 2 2 6 3 2 2 3" xfId="9507" xr:uid="{03782F9E-1B3D-432F-983C-4E1E9D902D53}"/>
    <cellStyle name="Currency 2 2 6 3 2 3" xfId="9509" xr:uid="{041A6E4F-B305-4735-8B89-2FB28F2DE55B}"/>
    <cellStyle name="Currency 2 2 6 3 2 3 2" xfId="9510" xr:uid="{6C0EF659-4213-4E5D-94B5-56F505DA8DC3}"/>
    <cellStyle name="Currency 2 2 6 3 2 4" xfId="9511" xr:uid="{E72344B3-C4F7-40C1-A373-FD9E974B0443}"/>
    <cellStyle name="Currency 2 2 6 3 2 5" xfId="9506" xr:uid="{3E1C8232-D2C2-4B2C-B17F-1B3410230FEC}"/>
    <cellStyle name="Currency 2 2 6 3 2 6" xfId="33118" xr:uid="{F23B5200-2E41-47BB-BEBB-1BDF0428EAF0}"/>
    <cellStyle name="Currency 2 2 6 3 3" xfId="601" xr:uid="{00000000-0005-0000-0000-000061030000}"/>
    <cellStyle name="Currency 2 2 6 3 3 2" xfId="4865" xr:uid="{00000000-0005-0000-0000-000062030000}"/>
    <cellStyle name="Currency 2 2 6 3 3 2 2" xfId="9514" xr:uid="{3BA50CD5-BC46-414D-B853-F3D909813A3C}"/>
    <cellStyle name="Currency 2 2 6 3 3 2 3" xfId="9513" xr:uid="{7A50E0EF-D442-4EBB-A6AC-2D64087F7BE6}"/>
    <cellStyle name="Currency 2 2 6 3 3 3" xfId="9515" xr:uid="{5834F08E-775F-4188-A765-1953CE8806A8}"/>
    <cellStyle name="Currency 2 2 6 3 3 3 2" xfId="9516" xr:uid="{5F1CD7C4-08EB-4807-A0BA-AFF24E122651}"/>
    <cellStyle name="Currency 2 2 6 3 3 4" xfId="9517" xr:uid="{699163D7-97D0-48EE-B5FB-06BF0D8B24B7}"/>
    <cellStyle name="Currency 2 2 6 3 3 5" xfId="9512" xr:uid="{AE904C35-A02B-4896-9AB1-FE2A8CAE2184}"/>
    <cellStyle name="Currency 2 2 6 3 3 6" xfId="33119" xr:uid="{1C3014B6-E093-45A6-8AAB-FA1A47A221C7}"/>
    <cellStyle name="Currency 2 2 6 3 4" xfId="602" xr:uid="{00000000-0005-0000-0000-000063030000}"/>
    <cellStyle name="Currency 2 2 6 3 4 2" xfId="4866" xr:uid="{00000000-0005-0000-0000-000064030000}"/>
    <cellStyle name="Currency 2 2 6 3 4 2 2" xfId="9520" xr:uid="{F8A42FB7-A3A3-4A87-8DB9-0054C58EE997}"/>
    <cellStyle name="Currency 2 2 6 3 4 2 3" xfId="9519" xr:uid="{E34AF99A-8185-4363-9C53-4681E8709BCE}"/>
    <cellStyle name="Currency 2 2 6 3 4 3" xfId="9521" xr:uid="{AFC4CA4B-1CB0-469D-A918-BA2A4B569399}"/>
    <cellStyle name="Currency 2 2 6 3 4 3 2" xfId="9522" xr:uid="{8E765E8C-BD7F-41D6-9E32-4942E9F60DA1}"/>
    <cellStyle name="Currency 2 2 6 3 4 4" xfId="9523" xr:uid="{96D2BF80-A135-41BE-A52D-B5C6E1662A1A}"/>
    <cellStyle name="Currency 2 2 6 3 4 5" xfId="9518" xr:uid="{47CC3DEE-7541-45BF-8F14-A00BE7A72563}"/>
    <cellStyle name="Currency 2 2 6 3 4 6" xfId="33120" xr:uid="{D5C5B664-D538-4B22-8057-307C977EA903}"/>
    <cellStyle name="Currency 2 2 6 3 5" xfId="603" xr:uid="{00000000-0005-0000-0000-000065030000}"/>
    <cellStyle name="Currency 2 2 6 3 5 2" xfId="9525" xr:uid="{825DCA63-C018-4799-97FA-18B3800B5444}"/>
    <cellStyle name="Currency 2 2 6 3 5 2 2" xfId="9526" xr:uid="{332AA9E3-088C-4016-991C-0BE46423B2ED}"/>
    <cellStyle name="Currency 2 2 6 3 5 3" xfId="9527" xr:uid="{BCD1C653-105E-4294-BFE6-B7A9530044E6}"/>
    <cellStyle name="Currency 2 2 6 3 5 4" xfId="9524" xr:uid="{FFD632DA-99A2-4BC8-B9F3-242553E33B2D}"/>
    <cellStyle name="Currency 2 2 6 3 6" xfId="4863" xr:uid="{00000000-0005-0000-0000-000066030000}"/>
    <cellStyle name="Currency 2 2 6 3 6 2" xfId="9529" xr:uid="{360E9CAB-9164-4882-AC9F-1F0BBA167299}"/>
    <cellStyle name="Currency 2 2 6 3 6 2 2" xfId="9530" xr:uid="{8B19BCFF-C25B-47AC-9012-F8895EA680E2}"/>
    <cellStyle name="Currency 2 2 6 3 6 3" xfId="9531" xr:uid="{A4A286AB-CD98-4D64-B0C3-3B99E8D92F2B}"/>
    <cellStyle name="Currency 2 2 6 3 6 4" xfId="9528" xr:uid="{DB1C7BA6-DA4D-41C2-B07B-725FEE7BAC6A}"/>
    <cellStyle name="Currency 2 2 6 3 7" xfId="9532" xr:uid="{B6824412-4F26-4CF3-85C9-2A0CF0673372}"/>
    <cellStyle name="Currency 2 2 6 3 7 2" xfId="9533" xr:uid="{FD273B32-2F9A-449A-9EE1-6D427EAD0275}"/>
    <cellStyle name="Currency 2 2 6 3 8" xfId="9534" xr:uid="{65B9D67D-001B-4D31-9F58-B5EE9C179A3C}"/>
    <cellStyle name="Currency 2 2 6 3 8 2" xfId="9535" xr:uid="{7A0BC13A-6B6D-4573-84FB-D38F8CBD55AF}"/>
    <cellStyle name="Currency 2 2 6 3 9" xfId="9536" xr:uid="{6CE99767-9120-4645-9F9B-A3AD9D48A4C1}"/>
    <cellStyle name="Currency 2 2 6 3 9 2" xfId="9537" xr:uid="{5A259492-2E64-42BD-874E-53E40FE76B26}"/>
    <cellStyle name="Currency 2 2 6 4" xfId="604" xr:uid="{00000000-0005-0000-0000-000067030000}"/>
    <cellStyle name="Currency 2 2 6 4 2" xfId="4867" xr:uid="{00000000-0005-0000-0000-000068030000}"/>
    <cellStyle name="Currency 2 2 6 4 2 2" xfId="9540" xr:uid="{7BFA869D-4F9D-4A78-8769-41AE217C6AB3}"/>
    <cellStyle name="Currency 2 2 6 4 2 3" xfId="9539" xr:uid="{64EDF511-AB8B-41FB-AAA0-700F0DD13B30}"/>
    <cellStyle name="Currency 2 2 6 4 3" xfId="9541" xr:uid="{DF681C8D-6088-4301-947D-EC6314D5D678}"/>
    <cellStyle name="Currency 2 2 6 4 3 2" xfId="9542" xr:uid="{0E7E234A-8A0F-453C-ACC6-8F933F141195}"/>
    <cellStyle name="Currency 2 2 6 4 4" xfId="9543" xr:uid="{B344F0EC-478E-4EC9-A435-AD081CD5B797}"/>
    <cellStyle name="Currency 2 2 6 4 5" xfId="9544" xr:uid="{FC9AF3E8-5E09-40D4-A00D-9834970673DF}"/>
    <cellStyle name="Currency 2 2 6 4 6" xfId="9538" xr:uid="{3C452A1A-1CE4-4545-A165-3395FC4B96C1}"/>
    <cellStyle name="Currency 2 2 6 4 7" xfId="33121" xr:uid="{BC239C54-925F-45A8-A0D2-2008CFAD3DD7}"/>
    <cellStyle name="Currency 2 2 6 5" xfId="605" xr:uid="{00000000-0005-0000-0000-000069030000}"/>
    <cellStyle name="Currency 2 2 6 5 2" xfId="4868" xr:uid="{00000000-0005-0000-0000-00006A030000}"/>
    <cellStyle name="Currency 2 2 6 5 2 2" xfId="9547" xr:uid="{A120167A-DCEC-4D81-903D-DD807CCCC236}"/>
    <cellStyle name="Currency 2 2 6 5 2 3" xfId="9546" xr:uid="{B0834058-FAC1-4893-846E-DDCC9405D737}"/>
    <cellStyle name="Currency 2 2 6 5 3" xfId="9548" xr:uid="{51C24270-69B3-433E-BB7A-420758E17FAE}"/>
    <cellStyle name="Currency 2 2 6 5 3 2" xfId="9549" xr:uid="{8149490A-A08A-4E3B-8534-F52D3991F15E}"/>
    <cellStyle name="Currency 2 2 6 5 4" xfId="9550" xr:uid="{A1236E85-F165-43C0-ABC4-6276BA530D5F}"/>
    <cellStyle name="Currency 2 2 6 5 5" xfId="9545" xr:uid="{226AF547-A9A1-4DAF-B25E-85C4442EE77C}"/>
    <cellStyle name="Currency 2 2 6 5 6" xfId="33122" xr:uid="{7D765E77-BF7F-4496-9D4E-1E4D34CCD81E}"/>
    <cellStyle name="Currency 2 2 6 6" xfId="606" xr:uid="{00000000-0005-0000-0000-00006B030000}"/>
    <cellStyle name="Currency 2 2 6 6 2" xfId="4869" xr:uid="{00000000-0005-0000-0000-00006C030000}"/>
    <cellStyle name="Currency 2 2 6 6 2 2" xfId="9553" xr:uid="{F37423D3-7EE0-429C-89F1-B50C3D6EC6D2}"/>
    <cellStyle name="Currency 2 2 6 6 2 3" xfId="9552" xr:uid="{A8C74E82-C75F-4079-AABC-04305B82C54A}"/>
    <cellStyle name="Currency 2 2 6 6 3" xfId="9554" xr:uid="{58E702B8-3F7A-4B18-9EBC-63901AB3C087}"/>
    <cellStyle name="Currency 2 2 6 6 3 2" xfId="9555" xr:uid="{82D40058-C097-4247-925D-BF51088D0168}"/>
    <cellStyle name="Currency 2 2 6 6 4" xfId="9556" xr:uid="{9756DABC-21C8-4701-AF71-580C952CD4C9}"/>
    <cellStyle name="Currency 2 2 6 6 5" xfId="9551" xr:uid="{7F51BF57-B0F0-485F-BFB1-D2D85E602382}"/>
    <cellStyle name="Currency 2 2 6 6 6" xfId="33123" xr:uid="{636151FD-43E6-4340-9B06-27CEEBB3F427}"/>
    <cellStyle name="Currency 2 2 6 7" xfId="607" xr:uid="{00000000-0005-0000-0000-00006D030000}"/>
    <cellStyle name="Currency 2 2 6 7 2" xfId="9558" xr:uid="{A3732022-AF16-45D1-9D90-0196DC5D7FA7}"/>
    <cellStyle name="Currency 2 2 6 7 2 2" xfId="9559" xr:uid="{5616BE98-6BA2-4B65-BE9F-46E9D7D74822}"/>
    <cellStyle name="Currency 2 2 6 7 3" xfId="9560" xr:uid="{EA7BFC20-1191-4B74-A77E-84A5F74637AF}"/>
    <cellStyle name="Currency 2 2 6 7 4" xfId="9557" xr:uid="{87A8D902-BE49-4C08-A3B8-DBF2F7B21265}"/>
    <cellStyle name="Currency 2 2 6 8" xfId="4858" xr:uid="{00000000-0005-0000-0000-00006E030000}"/>
    <cellStyle name="Currency 2 2 6 8 2" xfId="9562" xr:uid="{ABCC2D6F-0C1F-453F-A58C-0E7C05EE0820}"/>
    <cellStyle name="Currency 2 2 6 8 2 2" xfId="9563" xr:uid="{C792341A-9046-491F-906E-0C22FEB5B83C}"/>
    <cellStyle name="Currency 2 2 6 8 3" xfId="9564" xr:uid="{3D161328-1AD0-4B1B-952C-364268C2C9D3}"/>
    <cellStyle name="Currency 2 2 6 8 4" xfId="9561" xr:uid="{95A23B06-5242-444F-A259-54D0CB7CE5F6}"/>
    <cellStyle name="Currency 2 2 6 9" xfId="9565" xr:uid="{3AC8D60F-C59C-402C-9185-4D4AE6986BE5}"/>
    <cellStyle name="Currency 2 2 6 9 2" xfId="9566" xr:uid="{FE6F01B8-F827-4EDE-BCBE-1E01EFEAC0C5}"/>
    <cellStyle name="Currency 2 2 7" xfId="608" xr:uid="{00000000-0005-0000-0000-00006F030000}"/>
    <cellStyle name="Currency 2 2 7 10" xfId="9568" xr:uid="{99447C86-EABA-45E7-8197-F8541DC09BE0}"/>
    <cellStyle name="Currency 2 2 7 10 2" xfId="9569" xr:uid="{F68E0D3F-37BB-44D1-B5F3-52B59DDA19C5}"/>
    <cellStyle name="Currency 2 2 7 11" xfId="9570" xr:uid="{43BB9D08-75BD-4F06-B8C2-5C24611ABA7A}"/>
    <cellStyle name="Currency 2 2 7 11 2" xfId="9571" xr:uid="{1A550DA5-DFC2-48D4-9AF5-1E58241D9959}"/>
    <cellStyle name="Currency 2 2 7 12" xfId="9572" xr:uid="{E5F0F3A4-A17F-4DB3-B941-10353CEC97CF}"/>
    <cellStyle name="Currency 2 2 7 13" xfId="9567" xr:uid="{CBBBB5AC-E0C6-4B5C-ACE0-E99968C3DB05}"/>
    <cellStyle name="Currency 2 2 7 14" xfId="33124" xr:uid="{E7FD631B-83A0-4609-BAD5-8A9A48684352}"/>
    <cellStyle name="Currency 2 2 7 15" xfId="35789" xr:uid="{ADEB359B-910F-4609-B919-ADE5945113B2}"/>
    <cellStyle name="Currency 2 2 7 2" xfId="609" xr:uid="{00000000-0005-0000-0000-000070030000}"/>
    <cellStyle name="Currency 2 2 7 2 10" xfId="9574" xr:uid="{E020F0F2-31EA-4613-9972-7BA369A5C14C}"/>
    <cellStyle name="Currency 2 2 7 2 11" xfId="9573" xr:uid="{5701BBB9-49BA-4CF0-BE16-EE51AE2F7A0F}"/>
    <cellStyle name="Currency 2 2 7 2 12" xfId="33125" xr:uid="{F3F65FC7-CA5B-4F13-B00B-7CFDB55C160A}"/>
    <cellStyle name="Currency 2 2 7 2 13" xfId="36162" xr:uid="{453D0C47-5957-4D05-B0F6-42651C2886D2}"/>
    <cellStyle name="Currency 2 2 7 2 2" xfId="610" xr:uid="{00000000-0005-0000-0000-000071030000}"/>
    <cellStyle name="Currency 2 2 7 2 2 2" xfId="4872" xr:uid="{00000000-0005-0000-0000-000072030000}"/>
    <cellStyle name="Currency 2 2 7 2 2 2 2" xfId="9577" xr:uid="{441257C4-F79D-4320-A45F-9D69C312FE95}"/>
    <cellStyle name="Currency 2 2 7 2 2 2 3" xfId="9576" xr:uid="{2B609679-EB46-4AA7-B4E9-6AE96B15B72A}"/>
    <cellStyle name="Currency 2 2 7 2 2 3" xfId="9578" xr:uid="{FE496963-6D38-4478-8AB1-FAA90100B1F4}"/>
    <cellStyle name="Currency 2 2 7 2 2 3 2" xfId="9579" xr:uid="{8FDCB4FB-5A5B-4FD9-AFBA-1F4AA2D3627B}"/>
    <cellStyle name="Currency 2 2 7 2 2 4" xfId="9580" xr:uid="{0AE8AFEA-AAAD-43EB-A334-A442E5E744A1}"/>
    <cellStyle name="Currency 2 2 7 2 2 5" xfId="9575" xr:uid="{B08C1773-5A33-41B5-9168-8EC3A16D7CDD}"/>
    <cellStyle name="Currency 2 2 7 2 2 6" xfId="33126" xr:uid="{239A86C9-F745-4826-83FB-503C66EB7949}"/>
    <cellStyle name="Currency 2 2 7 2 3" xfId="611" xr:uid="{00000000-0005-0000-0000-000073030000}"/>
    <cellStyle name="Currency 2 2 7 2 3 2" xfId="4873" xr:uid="{00000000-0005-0000-0000-000074030000}"/>
    <cellStyle name="Currency 2 2 7 2 3 2 2" xfId="9583" xr:uid="{51F713F2-5E46-44E6-A7EC-A4BDE82A6B7B}"/>
    <cellStyle name="Currency 2 2 7 2 3 2 3" xfId="9582" xr:uid="{715F70C4-9E0A-4EEE-9F88-82EF24C0A2C1}"/>
    <cellStyle name="Currency 2 2 7 2 3 3" xfId="9584" xr:uid="{E99D9EE6-8F96-4517-B5E6-659E17E5BD1A}"/>
    <cellStyle name="Currency 2 2 7 2 3 3 2" xfId="9585" xr:uid="{71AB0499-5EBE-48E2-B6EF-A0E74F96B6AD}"/>
    <cellStyle name="Currency 2 2 7 2 3 4" xfId="9586" xr:uid="{EF668EF6-CA58-434B-AF0A-AB35D04F5380}"/>
    <cellStyle name="Currency 2 2 7 2 3 5" xfId="9581" xr:uid="{8C25A9B9-5241-4224-8DEE-CC7FB1894BAB}"/>
    <cellStyle name="Currency 2 2 7 2 3 6" xfId="33127" xr:uid="{761F173B-B210-43E9-9E83-534A0FC5DF04}"/>
    <cellStyle name="Currency 2 2 7 2 4" xfId="612" xr:uid="{00000000-0005-0000-0000-000075030000}"/>
    <cellStyle name="Currency 2 2 7 2 4 2" xfId="4874" xr:uid="{00000000-0005-0000-0000-000076030000}"/>
    <cellStyle name="Currency 2 2 7 2 4 2 2" xfId="9589" xr:uid="{A4AA6289-7569-4584-952D-C184B4D03304}"/>
    <cellStyle name="Currency 2 2 7 2 4 2 3" xfId="9588" xr:uid="{A7A531BA-F4DC-4F0E-BCB8-FB0D0AD4DEC4}"/>
    <cellStyle name="Currency 2 2 7 2 4 3" xfId="9590" xr:uid="{1CC1B826-F598-460A-845E-52136C96084E}"/>
    <cellStyle name="Currency 2 2 7 2 4 3 2" xfId="9591" xr:uid="{EC09C167-B534-4A42-9593-A9D953578479}"/>
    <cellStyle name="Currency 2 2 7 2 4 4" xfId="9592" xr:uid="{1E5B2580-8E5E-427C-82D3-861E054D1E47}"/>
    <cellStyle name="Currency 2 2 7 2 4 5" xfId="9587" xr:uid="{38502D70-733B-490D-BC0B-0735C3164DC7}"/>
    <cellStyle name="Currency 2 2 7 2 4 6" xfId="33128" xr:uid="{A06877CC-E83F-47C7-8EB3-286482A7E127}"/>
    <cellStyle name="Currency 2 2 7 2 5" xfId="613" xr:uid="{00000000-0005-0000-0000-000077030000}"/>
    <cellStyle name="Currency 2 2 7 2 5 2" xfId="9594" xr:uid="{36F671B6-2265-4776-9059-B3E43EF8186D}"/>
    <cellStyle name="Currency 2 2 7 2 5 2 2" xfId="9595" xr:uid="{EFAFC90E-60A4-4DF6-9593-2964AFA01315}"/>
    <cellStyle name="Currency 2 2 7 2 5 3" xfId="9596" xr:uid="{CA6BDA2A-E2A3-4D97-A4EF-6C6C1C26E96A}"/>
    <cellStyle name="Currency 2 2 7 2 5 4" xfId="9593" xr:uid="{E9C025B0-9B15-4FB2-A569-079C89B6BA75}"/>
    <cellStyle name="Currency 2 2 7 2 6" xfId="4871" xr:uid="{00000000-0005-0000-0000-000078030000}"/>
    <cellStyle name="Currency 2 2 7 2 6 2" xfId="9598" xr:uid="{96DEB4F8-8739-4FD0-87AF-427B1F2F4BB4}"/>
    <cellStyle name="Currency 2 2 7 2 6 2 2" xfId="9599" xr:uid="{574A1B60-8F75-4434-B2A3-4BDF235171EA}"/>
    <cellStyle name="Currency 2 2 7 2 6 3" xfId="9600" xr:uid="{E0894F03-AC1D-4F8E-AA17-301906EC595D}"/>
    <cellStyle name="Currency 2 2 7 2 6 4" xfId="9597" xr:uid="{6549F9F3-F108-4AF3-9D90-E61519FBDFE9}"/>
    <cellStyle name="Currency 2 2 7 2 7" xfId="9601" xr:uid="{8E9E66FC-7FFC-451A-A6D7-D5C60D36139C}"/>
    <cellStyle name="Currency 2 2 7 2 7 2" xfId="9602" xr:uid="{3AC668DD-BC89-48F3-924E-9127EC79F37F}"/>
    <cellStyle name="Currency 2 2 7 2 8" xfId="9603" xr:uid="{03D8D38E-151B-4097-8DC3-E7231B4BEDCC}"/>
    <cellStyle name="Currency 2 2 7 2 8 2" xfId="9604" xr:uid="{1945FD8F-51BD-46BC-A064-0ECC5C807367}"/>
    <cellStyle name="Currency 2 2 7 2 9" xfId="9605" xr:uid="{695F1E3E-C148-4135-816E-9172B0A7E334}"/>
    <cellStyle name="Currency 2 2 7 2 9 2" xfId="9606" xr:uid="{49D4025D-590A-48F7-B6E7-13CBB8413822}"/>
    <cellStyle name="Currency 2 2 7 3" xfId="614" xr:uid="{00000000-0005-0000-0000-000079030000}"/>
    <cellStyle name="Currency 2 2 7 3 10" xfId="9608" xr:uid="{5668671B-691E-4CDD-A143-FF40AFA1C5A6}"/>
    <cellStyle name="Currency 2 2 7 3 11" xfId="9607" xr:uid="{24C9046B-662D-4764-80F5-07B53F7EFD22}"/>
    <cellStyle name="Currency 2 2 7 3 12" xfId="33129" xr:uid="{EDDA5BDF-2024-4A0C-B930-64A01EFC7FB1}"/>
    <cellStyle name="Currency 2 2 7 3 13" xfId="36376" xr:uid="{65C8F005-E24F-4B8E-B8F0-7C52241E3695}"/>
    <cellStyle name="Currency 2 2 7 3 2" xfId="615" xr:uid="{00000000-0005-0000-0000-00007A030000}"/>
    <cellStyle name="Currency 2 2 7 3 2 2" xfId="4876" xr:uid="{00000000-0005-0000-0000-00007B030000}"/>
    <cellStyle name="Currency 2 2 7 3 2 2 2" xfId="9611" xr:uid="{793E4305-5172-4357-814F-9352C2D24DA1}"/>
    <cellStyle name="Currency 2 2 7 3 2 2 3" xfId="9610" xr:uid="{847C39E7-AED4-4AC5-859B-82A3DE763865}"/>
    <cellStyle name="Currency 2 2 7 3 2 3" xfId="9612" xr:uid="{399CB4AF-28B6-4AD1-821B-A0308C4A784A}"/>
    <cellStyle name="Currency 2 2 7 3 2 3 2" xfId="9613" xr:uid="{0C81F81B-4EF5-4CE3-8F0F-8F7F463E9FFA}"/>
    <cellStyle name="Currency 2 2 7 3 2 4" xfId="9614" xr:uid="{6F816D11-06F4-4698-95D6-C3A411EC8045}"/>
    <cellStyle name="Currency 2 2 7 3 2 5" xfId="9609" xr:uid="{D879D284-14D5-480D-A4A1-1291B7CD53CC}"/>
    <cellStyle name="Currency 2 2 7 3 2 6" xfId="33130" xr:uid="{3F20E08B-8B86-4A93-B7B7-B11D401A21F3}"/>
    <cellStyle name="Currency 2 2 7 3 3" xfId="616" xr:uid="{00000000-0005-0000-0000-00007C030000}"/>
    <cellStyle name="Currency 2 2 7 3 3 2" xfId="4877" xr:uid="{00000000-0005-0000-0000-00007D030000}"/>
    <cellStyle name="Currency 2 2 7 3 3 2 2" xfId="9617" xr:uid="{770BAB27-7891-472D-BDD0-4E8139114212}"/>
    <cellStyle name="Currency 2 2 7 3 3 2 3" xfId="9616" xr:uid="{FA622A4E-C11F-4D38-AFE7-4821EC4EF11B}"/>
    <cellStyle name="Currency 2 2 7 3 3 3" xfId="9618" xr:uid="{F34B4C3D-9C9F-45B0-938A-129515F04E64}"/>
    <cellStyle name="Currency 2 2 7 3 3 3 2" xfId="9619" xr:uid="{222DF71C-E701-438B-809B-61FDF59060E8}"/>
    <cellStyle name="Currency 2 2 7 3 3 4" xfId="9620" xr:uid="{7243705B-7907-4841-A775-CDABF941334B}"/>
    <cellStyle name="Currency 2 2 7 3 3 5" xfId="9615" xr:uid="{617E7B26-33A8-45EF-AFAF-5495E826295D}"/>
    <cellStyle name="Currency 2 2 7 3 3 6" xfId="33131" xr:uid="{CFE8C8E9-0A52-407D-A08D-B7A6335599A1}"/>
    <cellStyle name="Currency 2 2 7 3 4" xfId="617" xr:uid="{00000000-0005-0000-0000-00007E030000}"/>
    <cellStyle name="Currency 2 2 7 3 4 2" xfId="4878" xr:uid="{00000000-0005-0000-0000-00007F030000}"/>
    <cellStyle name="Currency 2 2 7 3 4 2 2" xfId="9623" xr:uid="{CC765668-548B-4F07-9BBB-9C996614F395}"/>
    <cellStyle name="Currency 2 2 7 3 4 2 3" xfId="9622" xr:uid="{397CF3DD-1934-4B8F-9169-896CEEF097CD}"/>
    <cellStyle name="Currency 2 2 7 3 4 3" xfId="9624" xr:uid="{B35B74DE-8A03-4FAE-95AE-E4D0D6EA6306}"/>
    <cellStyle name="Currency 2 2 7 3 4 3 2" xfId="9625" xr:uid="{60A0F31A-2B74-4268-9EB4-9CC11D474B45}"/>
    <cellStyle name="Currency 2 2 7 3 4 4" xfId="9626" xr:uid="{E9F0E365-B34D-4488-97FC-81C6C8F4AAF0}"/>
    <cellStyle name="Currency 2 2 7 3 4 5" xfId="9621" xr:uid="{449382B5-4FC9-4DD4-B212-C244448F1AB9}"/>
    <cellStyle name="Currency 2 2 7 3 4 6" xfId="33132" xr:uid="{A531D8EF-0124-4BBA-9C98-6DE84E76DEB9}"/>
    <cellStyle name="Currency 2 2 7 3 5" xfId="618" xr:uid="{00000000-0005-0000-0000-000080030000}"/>
    <cellStyle name="Currency 2 2 7 3 5 2" xfId="9628" xr:uid="{0734FF6E-9F6C-4B23-91CD-B1F253F952D6}"/>
    <cellStyle name="Currency 2 2 7 3 5 2 2" xfId="9629" xr:uid="{98BFCF3B-B4ED-4173-AD74-F521B9A3C444}"/>
    <cellStyle name="Currency 2 2 7 3 5 3" xfId="9630" xr:uid="{A84F7D86-DF27-4088-BED3-053714E9653F}"/>
    <cellStyle name="Currency 2 2 7 3 5 4" xfId="9627" xr:uid="{DDDBB5D4-57D2-48E8-9ED4-942AD5D5E038}"/>
    <cellStyle name="Currency 2 2 7 3 6" xfId="4875" xr:uid="{00000000-0005-0000-0000-000081030000}"/>
    <cellStyle name="Currency 2 2 7 3 6 2" xfId="9632" xr:uid="{95B712EA-965D-4BF7-ACBC-F134C97EC913}"/>
    <cellStyle name="Currency 2 2 7 3 6 2 2" xfId="9633" xr:uid="{E40C2F93-B1A5-4915-947A-26BD3508E191}"/>
    <cellStyle name="Currency 2 2 7 3 6 3" xfId="9634" xr:uid="{982B0A96-01DE-4EBE-8461-A3EC70EFE314}"/>
    <cellStyle name="Currency 2 2 7 3 6 4" xfId="9631" xr:uid="{30F31CC5-2662-45E3-B57C-23E2B8EDB4BF}"/>
    <cellStyle name="Currency 2 2 7 3 7" xfId="9635" xr:uid="{80A50904-06E2-44C1-9BA8-2C15A098098E}"/>
    <cellStyle name="Currency 2 2 7 3 7 2" xfId="9636" xr:uid="{DF47FD3C-4F97-41E9-997E-DC0DAC7D946E}"/>
    <cellStyle name="Currency 2 2 7 3 8" xfId="9637" xr:uid="{FEEE3573-F995-4601-8F8C-AB9C835D21B7}"/>
    <cellStyle name="Currency 2 2 7 3 8 2" xfId="9638" xr:uid="{63D8AE57-779F-4662-93C0-71F42867E0DE}"/>
    <cellStyle name="Currency 2 2 7 3 9" xfId="9639" xr:uid="{6DD665FD-A506-4F63-BB4C-017E199D0726}"/>
    <cellStyle name="Currency 2 2 7 3 9 2" xfId="9640" xr:uid="{65849F0D-3BB8-4CF9-932C-97D4A04188BA}"/>
    <cellStyle name="Currency 2 2 7 4" xfId="619" xr:uid="{00000000-0005-0000-0000-000082030000}"/>
    <cellStyle name="Currency 2 2 7 4 2" xfId="4879" xr:uid="{00000000-0005-0000-0000-000083030000}"/>
    <cellStyle name="Currency 2 2 7 4 2 2" xfId="9643" xr:uid="{991F17DA-9ADD-4417-9364-3AA614555378}"/>
    <cellStyle name="Currency 2 2 7 4 2 3" xfId="9642" xr:uid="{3CD77C61-0A52-4C5A-8E2C-002B431E9AA7}"/>
    <cellStyle name="Currency 2 2 7 4 3" xfId="9644" xr:uid="{B1A36D54-B2A3-41EF-873B-C436B53F819E}"/>
    <cellStyle name="Currency 2 2 7 4 3 2" xfId="9645" xr:uid="{0A184829-4685-47E6-9169-744CE07D5C96}"/>
    <cellStyle name="Currency 2 2 7 4 4" xfId="9646" xr:uid="{F28E9D22-CDDE-451F-A7D0-D4278F3EF2FB}"/>
    <cellStyle name="Currency 2 2 7 4 5" xfId="9647" xr:uid="{F383E43B-9E87-4DF4-A735-F746049B406B}"/>
    <cellStyle name="Currency 2 2 7 4 6" xfId="9641" xr:uid="{88BDAB8D-D978-422F-A835-27FB97810A61}"/>
    <cellStyle name="Currency 2 2 7 4 7" xfId="33133" xr:uid="{E0141E20-1D71-437C-A62C-62235D61DA6C}"/>
    <cellStyle name="Currency 2 2 7 5" xfId="620" xr:uid="{00000000-0005-0000-0000-000084030000}"/>
    <cellStyle name="Currency 2 2 7 5 2" xfId="4880" xr:uid="{00000000-0005-0000-0000-000085030000}"/>
    <cellStyle name="Currency 2 2 7 5 2 2" xfId="9650" xr:uid="{D3D08652-C4D0-4C66-BBC7-D9EE986D826D}"/>
    <cellStyle name="Currency 2 2 7 5 2 3" xfId="9649" xr:uid="{11E39425-49F2-4A26-B5AB-44161A76EFF9}"/>
    <cellStyle name="Currency 2 2 7 5 3" xfId="9651" xr:uid="{321794CD-D299-4B93-AAB6-DDD9864BDF07}"/>
    <cellStyle name="Currency 2 2 7 5 3 2" xfId="9652" xr:uid="{0F6AA436-4558-4AD1-BFA5-10B35CD2C813}"/>
    <cellStyle name="Currency 2 2 7 5 4" xfId="9653" xr:uid="{533CF842-3F39-4B8B-8910-F71ED2AAC910}"/>
    <cellStyle name="Currency 2 2 7 5 5" xfId="9648" xr:uid="{35A43487-77EA-4EF7-8B51-236744647A58}"/>
    <cellStyle name="Currency 2 2 7 5 6" xfId="33134" xr:uid="{D67CA9C2-C8ED-4D8C-979B-E48327BA70CF}"/>
    <cellStyle name="Currency 2 2 7 6" xfId="621" xr:uid="{00000000-0005-0000-0000-000086030000}"/>
    <cellStyle name="Currency 2 2 7 6 2" xfId="4881" xr:uid="{00000000-0005-0000-0000-000087030000}"/>
    <cellStyle name="Currency 2 2 7 6 2 2" xfId="9656" xr:uid="{B9E6604B-C519-4BC8-A8F8-BD49B1709243}"/>
    <cellStyle name="Currency 2 2 7 6 2 3" xfId="9655" xr:uid="{0AA6F9D3-A837-4927-917D-2EFEAF04DEBD}"/>
    <cellStyle name="Currency 2 2 7 6 3" xfId="9657" xr:uid="{60397507-ACD5-426F-8AC2-8D8520BF403C}"/>
    <cellStyle name="Currency 2 2 7 6 3 2" xfId="9658" xr:uid="{5E483222-AB41-4F93-96C3-9EF21311CC76}"/>
    <cellStyle name="Currency 2 2 7 6 4" xfId="9659" xr:uid="{87B806FF-A78E-49D6-8A27-2D0B62546E04}"/>
    <cellStyle name="Currency 2 2 7 6 5" xfId="9654" xr:uid="{DAF33EB0-90A8-4F17-B50A-C86C543F28A5}"/>
    <cellStyle name="Currency 2 2 7 6 6" xfId="33135" xr:uid="{E3BA517B-94C1-4714-9E55-A69FB285714C}"/>
    <cellStyle name="Currency 2 2 7 7" xfId="622" xr:uid="{00000000-0005-0000-0000-000088030000}"/>
    <cellStyle name="Currency 2 2 7 7 2" xfId="9661" xr:uid="{E40AB3BD-2D51-4A4D-BC3E-75933C6D179A}"/>
    <cellStyle name="Currency 2 2 7 7 2 2" xfId="9662" xr:uid="{5F3AF3D8-1DA7-4E8C-B1C3-90691408AE9F}"/>
    <cellStyle name="Currency 2 2 7 7 3" xfId="9663" xr:uid="{92CEE3F0-9417-438F-AA75-A12B2D323D73}"/>
    <cellStyle name="Currency 2 2 7 7 4" xfId="9660" xr:uid="{975630C1-DA7A-4692-A956-D3F0A655D38F}"/>
    <cellStyle name="Currency 2 2 7 8" xfId="4870" xr:uid="{00000000-0005-0000-0000-000089030000}"/>
    <cellStyle name="Currency 2 2 7 8 2" xfId="9665" xr:uid="{50F3E6D4-ADC8-4B5B-A6F6-32FE8508FDCF}"/>
    <cellStyle name="Currency 2 2 7 8 2 2" xfId="9666" xr:uid="{44ECDB1D-7794-488E-8C4D-C641946E8561}"/>
    <cellStyle name="Currency 2 2 7 8 3" xfId="9667" xr:uid="{2ABBF77A-0A9D-4A98-9E82-37361CB61A8F}"/>
    <cellStyle name="Currency 2 2 7 8 4" xfId="9664" xr:uid="{0F4F13EB-B8E0-4582-9B59-B65F8ED5D3D9}"/>
    <cellStyle name="Currency 2 2 7 9" xfId="9668" xr:uid="{279D1B04-EA2A-40A5-9818-FF17694902C5}"/>
    <cellStyle name="Currency 2 2 7 9 2" xfId="9669" xr:uid="{4A291228-3C72-4776-B397-9B76846BFB61}"/>
    <cellStyle name="Currency 2 2 8" xfId="623" xr:uid="{00000000-0005-0000-0000-00008A030000}"/>
    <cellStyle name="Currency 2 2 8 10" xfId="9671" xr:uid="{CC522D5F-CAC4-4BD6-BE12-0ADD27D063C0}"/>
    <cellStyle name="Currency 2 2 8 10 2" xfId="9672" xr:uid="{EBE0F407-54A2-4BBA-BFA2-0289FC24C178}"/>
    <cellStyle name="Currency 2 2 8 11" xfId="9673" xr:uid="{769E9F7F-905B-44F0-814E-64A073430B3F}"/>
    <cellStyle name="Currency 2 2 8 11 2" xfId="9674" xr:uid="{F1F8E13E-E6B0-446B-B05E-8E80EF9C0AFD}"/>
    <cellStyle name="Currency 2 2 8 12" xfId="9675" xr:uid="{7D13CA03-A023-4593-A1B2-7ED4CC6FE267}"/>
    <cellStyle name="Currency 2 2 8 13" xfId="9670" xr:uid="{4DF9382D-C778-4BCC-90E7-AB437D44CE3A}"/>
    <cellStyle name="Currency 2 2 8 14" xfId="33136" xr:uid="{D4A66BF7-D917-4D97-99C5-6A03CAF60146}"/>
    <cellStyle name="Currency 2 2 8 15" xfId="35790" xr:uid="{C0DECFB1-3963-4EAF-A56E-2591DDD2BCEC}"/>
    <cellStyle name="Currency 2 2 8 2" xfId="624" xr:uid="{00000000-0005-0000-0000-00008B030000}"/>
    <cellStyle name="Currency 2 2 8 2 10" xfId="9677" xr:uid="{54DB8DC5-5382-4B04-A0D2-944131D9F271}"/>
    <cellStyle name="Currency 2 2 8 2 11" xfId="9676" xr:uid="{1BC622E9-7FEF-489B-8061-BCD4C7E09FA2}"/>
    <cellStyle name="Currency 2 2 8 2 12" xfId="33137" xr:uid="{B6028861-DFAF-408A-A3F5-C8458DBDF15D}"/>
    <cellStyle name="Currency 2 2 8 2 13" xfId="36163" xr:uid="{265B58E1-F560-4D74-83F7-5C643248C2FB}"/>
    <cellStyle name="Currency 2 2 8 2 2" xfId="625" xr:uid="{00000000-0005-0000-0000-00008C030000}"/>
    <cellStyle name="Currency 2 2 8 2 2 2" xfId="4884" xr:uid="{00000000-0005-0000-0000-00008D030000}"/>
    <cellStyle name="Currency 2 2 8 2 2 2 2" xfId="9680" xr:uid="{9F7A5AE3-DFF4-4FE1-89E8-7BBFF6C72130}"/>
    <cellStyle name="Currency 2 2 8 2 2 2 3" xfId="9679" xr:uid="{0393D235-E7DD-4485-8C39-96C45EA00E8C}"/>
    <cellStyle name="Currency 2 2 8 2 2 3" xfId="9681" xr:uid="{D1B882DB-7AB7-4A48-8980-E141A9ADE60F}"/>
    <cellStyle name="Currency 2 2 8 2 2 3 2" xfId="9682" xr:uid="{9E751E8B-8363-4CAC-A6B9-DC03750DB6B6}"/>
    <cellStyle name="Currency 2 2 8 2 2 4" xfId="9683" xr:uid="{2C3DB3D6-A8D3-4993-922D-563D1EEFA955}"/>
    <cellStyle name="Currency 2 2 8 2 2 5" xfId="9678" xr:uid="{32E10025-90C4-4EE1-BC77-78208BD2B5AE}"/>
    <cellStyle name="Currency 2 2 8 2 2 6" xfId="33138" xr:uid="{1B49E6EB-4EFD-4313-8572-60832D72D289}"/>
    <cellStyle name="Currency 2 2 8 2 3" xfId="626" xr:uid="{00000000-0005-0000-0000-00008E030000}"/>
    <cellStyle name="Currency 2 2 8 2 3 2" xfId="4885" xr:uid="{00000000-0005-0000-0000-00008F030000}"/>
    <cellStyle name="Currency 2 2 8 2 3 2 2" xfId="9686" xr:uid="{4B9F6766-65C3-4093-A569-5EE939358DB7}"/>
    <cellStyle name="Currency 2 2 8 2 3 2 3" xfId="9685" xr:uid="{B424EDB4-9EFC-463F-8C0E-659A9B338048}"/>
    <cellStyle name="Currency 2 2 8 2 3 3" xfId="9687" xr:uid="{708A4B62-1276-45D4-96FC-56B4BB66695B}"/>
    <cellStyle name="Currency 2 2 8 2 3 3 2" xfId="9688" xr:uid="{8FB53252-467C-4CD6-8A22-65B88BEEFD0B}"/>
    <cellStyle name="Currency 2 2 8 2 3 4" xfId="9689" xr:uid="{2C0A3798-65DD-4280-954E-EBF108014571}"/>
    <cellStyle name="Currency 2 2 8 2 3 5" xfId="9684" xr:uid="{4A671DDF-5B50-4F70-A895-61BFD8A9E096}"/>
    <cellStyle name="Currency 2 2 8 2 3 6" xfId="33139" xr:uid="{44FA447B-194E-493B-BD80-82ABC34FC3F7}"/>
    <cellStyle name="Currency 2 2 8 2 4" xfId="627" xr:uid="{00000000-0005-0000-0000-000090030000}"/>
    <cellStyle name="Currency 2 2 8 2 4 2" xfId="4886" xr:uid="{00000000-0005-0000-0000-000091030000}"/>
    <cellStyle name="Currency 2 2 8 2 4 2 2" xfId="9692" xr:uid="{4C3FC576-6C2A-4B34-A723-01FD352F1AF2}"/>
    <cellStyle name="Currency 2 2 8 2 4 2 3" xfId="9691" xr:uid="{50F9D73D-ED48-44A0-91A8-00C52999020E}"/>
    <cellStyle name="Currency 2 2 8 2 4 3" xfId="9693" xr:uid="{37DEFCB9-E697-423F-84CB-902C4B38DE36}"/>
    <cellStyle name="Currency 2 2 8 2 4 3 2" xfId="9694" xr:uid="{D05E6AF0-EA95-4764-9A03-90E768F580BB}"/>
    <cellStyle name="Currency 2 2 8 2 4 4" xfId="9695" xr:uid="{E54E99B3-20C9-4E36-812D-65C2F3884445}"/>
    <cellStyle name="Currency 2 2 8 2 4 5" xfId="9690" xr:uid="{DC33C19B-F702-4740-BB68-C4C9A099A309}"/>
    <cellStyle name="Currency 2 2 8 2 4 6" xfId="33140" xr:uid="{DE37D96C-533A-4794-884F-2C06D6A893A2}"/>
    <cellStyle name="Currency 2 2 8 2 5" xfId="628" xr:uid="{00000000-0005-0000-0000-000092030000}"/>
    <cellStyle name="Currency 2 2 8 2 5 2" xfId="9697" xr:uid="{A6E2E0F6-694B-468E-8FC9-847A8E49765F}"/>
    <cellStyle name="Currency 2 2 8 2 5 2 2" xfId="9698" xr:uid="{41DA5BD9-6C55-4A25-9B9F-77C58C809699}"/>
    <cellStyle name="Currency 2 2 8 2 5 3" xfId="9699" xr:uid="{A33C94E3-92D7-4B3A-AD43-73A29737FC5A}"/>
    <cellStyle name="Currency 2 2 8 2 5 4" xfId="9696" xr:uid="{797910EF-635D-479F-9079-D3F5BC9724CF}"/>
    <cellStyle name="Currency 2 2 8 2 6" xfId="4883" xr:uid="{00000000-0005-0000-0000-000093030000}"/>
    <cellStyle name="Currency 2 2 8 2 6 2" xfId="9701" xr:uid="{5CDB95F6-81EB-4509-B88F-09317510FB7C}"/>
    <cellStyle name="Currency 2 2 8 2 6 2 2" xfId="9702" xr:uid="{4CC9ED98-621D-4731-AB3F-98816AA6E73A}"/>
    <cellStyle name="Currency 2 2 8 2 6 3" xfId="9703" xr:uid="{CDC3E427-D79B-4BF4-8F7D-743061FB820A}"/>
    <cellStyle name="Currency 2 2 8 2 6 4" xfId="9700" xr:uid="{7ABBE31B-CD9E-4646-A180-EC342D83D228}"/>
    <cellStyle name="Currency 2 2 8 2 7" xfId="9704" xr:uid="{E74E6010-AB08-42BA-B396-35C4472C9CB7}"/>
    <cellStyle name="Currency 2 2 8 2 7 2" xfId="9705" xr:uid="{AC98ECFE-6F4D-43ED-B991-469B6A573E61}"/>
    <cellStyle name="Currency 2 2 8 2 8" xfId="9706" xr:uid="{24702916-4D14-476F-92A7-88E2F0C85B0D}"/>
    <cellStyle name="Currency 2 2 8 2 8 2" xfId="9707" xr:uid="{0F26DF33-5117-4917-BF35-E24ACD011EC6}"/>
    <cellStyle name="Currency 2 2 8 2 9" xfId="9708" xr:uid="{E038D124-CA77-41DC-AD7A-C5B7C92FE5C0}"/>
    <cellStyle name="Currency 2 2 8 2 9 2" xfId="9709" xr:uid="{95103A39-2188-4BC3-9AA3-66109A4D08E1}"/>
    <cellStyle name="Currency 2 2 8 3" xfId="629" xr:uid="{00000000-0005-0000-0000-000094030000}"/>
    <cellStyle name="Currency 2 2 8 3 10" xfId="9711" xr:uid="{0A1BEC1F-8414-42A1-B788-3F58E19B8BB7}"/>
    <cellStyle name="Currency 2 2 8 3 11" xfId="9710" xr:uid="{7D559836-8C47-4825-A2A6-B4AE9CBF918E}"/>
    <cellStyle name="Currency 2 2 8 3 12" xfId="33141" xr:uid="{DF3C4B01-2DA5-4611-A92E-E34FC3278C9E}"/>
    <cellStyle name="Currency 2 2 8 3 13" xfId="36377" xr:uid="{42AD8A2E-3D3B-4F7B-898B-DABCCA445883}"/>
    <cellStyle name="Currency 2 2 8 3 2" xfId="630" xr:uid="{00000000-0005-0000-0000-000095030000}"/>
    <cellStyle name="Currency 2 2 8 3 2 2" xfId="4888" xr:uid="{00000000-0005-0000-0000-000096030000}"/>
    <cellStyle name="Currency 2 2 8 3 2 2 2" xfId="9714" xr:uid="{50ABC75F-251F-475B-9D43-1E97C831C23C}"/>
    <cellStyle name="Currency 2 2 8 3 2 2 3" xfId="9713" xr:uid="{6FBDE60A-2BA9-402E-8FE7-2415F9C5BDB6}"/>
    <cellStyle name="Currency 2 2 8 3 2 3" xfId="9715" xr:uid="{45A88362-A1D1-4371-B6F8-03C77EC0166B}"/>
    <cellStyle name="Currency 2 2 8 3 2 3 2" xfId="9716" xr:uid="{8BB88EB7-A757-4525-BF45-0E04DF30F439}"/>
    <cellStyle name="Currency 2 2 8 3 2 4" xfId="9717" xr:uid="{2823CFCC-DE05-4EED-9826-7FC0631C0EF0}"/>
    <cellStyle name="Currency 2 2 8 3 2 5" xfId="9712" xr:uid="{E1AC273E-C1D6-4120-9C7F-5DCAAAA57CDD}"/>
    <cellStyle name="Currency 2 2 8 3 2 6" xfId="33142" xr:uid="{DE68DCF2-4AE2-46A5-AC8F-1CDD62231FBF}"/>
    <cellStyle name="Currency 2 2 8 3 3" xfId="631" xr:uid="{00000000-0005-0000-0000-000097030000}"/>
    <cellStyle name="Currency 2 2 8 3 3 2" xfId="4889" xr:uid="{00000000-0005-0000-0000-000098030000}"/>
    <cellStyle name="Currency 2 2 8 3 3 2 2" xfId="9720" xr:uid="{0674BCCB-B018-4B9E-AADD-E6CC2A87667E}"/>
    <cellStyle name="Currency 2 2 8 3 3 2 3" xfId="9719" xr:uid="{0D0588DE-7A4F-4087-8B67-4886BCC1869F}"/>
    <cellStyle name="Currency 2 2 8 3 3 3" xfId="9721" xr:uid="{0B3398E6-850D-4B01-B38A-22ED0150A350}"/>
    <cellStyle name="Currency 2 2 8 3 3 3 2" xfId="9722" xr:uid="{CC8663B0-5C5D-4AAD-82AA-D4611657E759}"/>
    <cellStyle name="Currency 2 2 8 3 3 4" xfId="9723" xr:uid="{C1B6221E-2C3E-4515-A7DD-690DFA19A738}"/>
    <cellStyle name="Currency 2 2 8 3 3 5" xfId="9718" xr:uid="{F5715B80-FC7F-4BA9-9F20-1B34FDAE47E1}"/>
    <cellStyle name="Currency 2 2 8 3 3 6" xfId="33143" xr:uid="{83BB3730-8D3A-4BBE-B043-9D1DA6B2FFAC}"/>
    <cellStyle name="Currency 2 2 8 3 4" xfId="632" xr:uid="{00000000-0005-0000-0000-000099030000}"/>
    <cellStyle name="Currency 2 2 8 3 4 2" xfId="4890" xr:uid="{00000000-0005-0000-0000-00009A030000}"/>
    <cellStyle name="Currency 2 2 8 3 4 2 2" xfId="9726" xr:uid="{7D87A2C4-B6EA-496A-A845-23ECD9A3FEB4}"/>
    <cellStyle name="Currency 2 2 8 3 4 2 3" xfId="9725" xr:uid="{37B1E3DE-C719-4C0B-A842-8629E483EBE5}"/>
    <cellStyle name="Currency 2 2 8 3 4 3" xfId="9727" xr:uid="{41833B2F-05CD-4518-BA27-46FBB69AAAC2}"/>
    <cellStyle name="Currency 2 2 8 3 4 3 2" xfId="9728" xr:uid="{4B371E29-ED74-4E56-B8CE-3F7BEE4B5ED3}"/>
    <cellStyle name="Currency 2 2 8 3 4 4" xfId="9729" xr:uid="{06089CD9-A3F0-4699-AF21-BB1A75FC1267}"/>
    <cellStyle name="Currency 2 2 8 3 4 5" xfId="9724" xr:uid="{573D325D-E73C-4209-870A-0DE60B3C5A0C}"/>
    <cellStyle name="Currency 2 2 8 3 4 6" xfId="33144" xr:uid="{E521B852-F342-4186-8453-BA9364B51EF7}"/>
    <cellStyle name="Currency 2 2 8 3 5" xfId="633" xr:uid="{00000000-0005-0000-0000-00009B030000}"/>
    <cellStyle name="Currency 2 2 8 3 5 2" xfId="9731" xr:uid="{12ADCEAA-464E-478C-B750-B1CE4E48AEC3}"/>
    <cellStyle name="Currency 2 2 8 3 5 2 2" xfId="9732" xr:uid="{4A4946F0-CE36-4A9A-A125-2AA8E15009B0}"/>
    <cellStyle name="Currency 2 2 8 3 5 3" xfId="9733" xr:uid="{9F426007-0241-4B89-82C4-1DC81E1A380D}"/>
    <cellStyle name="Currency 2 2 8 3 5 4" xfId="9730" xr:uid="{6F02D35C-29DE-455E-B688-0D66B597E07A}"/>
    <cellStyle name="Currency 2 2 8 3 6" xfId="4887" xr:uid="{00000000-0005-0000-0000-00009C030000}"/>
    <cellStyle name="Currency 2 2 8 3 6 2" xfId="9735" xr:uid="{257D078D-6E76-4C3F-B01B-8DB53B9F56E7}"/>
    <cellStyle name="Currency 2 2 8 3 6 2 2" xfId="9736" xr:uid="{69D5D312-1A6D-46FD-B34F-1A24CFA146DE}"/>
    <cellStyle name="Currency 2 2 8 3 6 3" xfId="9737" xr:uid="{80AD457A-116B-46BA-8CB5-A1D27BAA89C9}"/>
    <cellStyle name="Currency 2 2 8 3 6 4" xfId="9734" xr:uid="{EB732521-EDE0-4199-B60C-24FE8D67CC16}"/>
    <cellStyle name="Currency 2 2 8 3 7" xfId="9738" xr:uid="{04785CD3-50A0-4A8D-AA63-CD4089E92FBC}"/>
    <cellStyle name="Currency 2 2 8 3 7 2" xfId="9739" xr:uid="{CC08C645-EF0D-4445-A473-54056B74E04A}"/>
    <cellStyle name="Currency 2 2 8 3 8" xfId="9740" xr:uid="{72695ADE-2B25-4F92-94B7-98E68B7AD12F}"/>
    <cellStyle name="Currency 2 2 8 3 8 2" xfId="9741" xr:uid="{2A08FF0C-4431-4264-81CE-902D624E3140}"/>
    <cellStyle name="Currency 2 2 8 3 9" xfId="9742" xr:uid="{42B9079C-F903-45BC-A146-23BB24816BCF}"/>
    <cellStyle name="Currency 2 2 8 3 9 2" xfId="9743" xr:uid="{10759E9D-5DF7-4B72-B366-9FB1B481AE20}"/>
    <cellStyle name="Currency 2 2 8 4" xfId="634" xr:uid="{00000000-0005-0000-0000-00009D030000}"/>
    <cellStyle name="Currency 2 2 8 4 2" xfId="4891" xr:uid="{00000000-0005-0000-0000-00009E030000}"/>
    <cellStyle name="Currency 2 2 8 4 2 2" xfId="9746" xr:uid="{5EDDA3D4-CC61-43F4-81E7-D0FD3E2003FB}"/>
    <cellStyle name="Currency 2 2 8 4 2 3" xfId="9745" xr:uid="{95DDD932-5128-4F66-9B06-59A4816691D5}"/>
    <cellStyle name="Currency 2 2 8 4 3" xfId="9747" xr:uid="{5EE1BD27-32D1-443F-BA68-EFD861F30563}"/>
    <cellStyle name="Currency 2 2 8 4 3 2" xfId="9748" xr:uid="{88173EEA-7414-4B9B-846A-CCEC3BB2EC0B}"/>
    <cellStyle name="Currency 2 2 8 4 4" xfId="9749" xr:uid="{B2B02BB0-91DB-4732-9198-89017C28E10D}"/>
    <cellStyle name="Currency 2 2 8 4 5" xfId="9750" xr:uid="{79C9A3E1-DEAE-46F7-A2DD-4F2CC8725DC3}"/>
    <cellStyle name="Currency 2 2 8 4 6" xfId="9744" xr:uid="{BC7CE559-C4C3-4C29-B6D7-693AC46DD6CD}"/>
    <cellStyle name="Currency 2 2 8 4 7" xfId="33145" xr:uid="{2DB9F1A5-9DCC-4FED-A19D-5CD80E31A596}"/>
    <cellStyle name="Currency 2 2 8 5" xfId="635" xr:uid="{00000000-0005-0000-0000-00009F030000}"/>
    <cellStyle name="Currency 2 2 8 5 2" xfId="4892" xr:uid="{00000000-0005-0000-0000-0000A0030000}"/>
    <cellStyle name="Currency 2 2 8 5 2 2" xfId="9753" xr:uid="{DA0A1C36-E655-4FE2-B595-DF0E20724C19}"/>
    <cellStyle name="Currency 2 2 8 5 2 3" xfId="9752" xr:uid="{C844E582-E2D5-4176-B1C0-C7924E38D91C}"/>
    <cellStyle name="Currency 2 2 8 5 3" xfId="9754" xr:uid="{FECA2C74-AE5B-4FFB-971B-9453A3038171}"/>
    <cellStyle name="Currency 2 2 8 5 3 2" xfId="9755" xr:uid="{0A842361-E420-4713-A681-6F183369B8FB}"/>
    <cellStyle name="Currency 2 2 8 5 4" xfId="9756" xr:uid="{EF2ABC93-3217-4D37-937A-B99675026C8D}"/>
    <cellStyle name="Currency 2 2 8 5 5" xfId="9751" xr:uid="{0CE98F4C-510E-4D10-A216-F8F32835D2E6}"/>
    <cellStyle name="Currency 2 2 8 5 6" xfId="33146" xr:uid="{C47AD0D3-228E-4D47-92BE-8CCA6F09FF79}"/>
    <cellStyle name="Currency 2 2 8 6" xfId="636" xr:uid="{00000000-0005-0000-0000-0000A1030000}"/>
    <cellStyle name="Currency 2 2 8 6 2" xfId="4893" xr:uid="{00000000-0005-0000-0000-0000A2030000}"/>
    <cellStyle name="Currency 2 2 8 6 2 2" xfId="9759" xr:uid="{798C0A2A-930C-4D04-8D6C-C2434B13F3A2}"/>
    <cellStyle name="Currency 2 2 8 6 2 3" xfId="9758" xr:uid="{C0763FA3-9593-4E1E-A8D0-A9710041B53F}"/>
    <cellStyle name="Currency 2 2 8 6 3" xfId="9760" xr:uid="{7A0B5854-7DA7-48F8-82A1-D012C2A0995B}"/>
    <cellStyle name="Currency 2 2 8 6 3 2" xfId="9761" xr:uid="{DFE824A1-528C-421B-8194-AE6D8FA92EB6}"/>
    <cellStyle name="Currency 2 2 8 6 4" xfId="9762" xr:uid="{1434FF69-2B1C-4667-9993-940F0748F417}"/>
    <cellStyle name="Currency 2 2 8 6 5" xfId="9757" xr:uid="{2E3C9E9C-DCD5-4864-9CB9-FE7E5D3AA873}"/>
    <cellStyle name="Currency 2 2 8 6 6" xfId="33147" xr:uid="{2B7858F0-A9B3-425A-A08F-29419BD44100}"/>
    <cellStyle name="Currency 2 2 8 7" xfId="637" xr:uid="{00000000-0005-0000-0000-0000A3030000}"/>
    <cellStyle name="Currency 2 2 8 7 2" xfId="9764" xr:uid="{8C02DA80-C34A-40C7-973D-12A7BB7051A9}"/>
    <cellStyle name="Currency 2 2 8 7 2 2" xfId="9765" xr:uid="{359F7104-CB06-4151-9D78-829C458AFFB8}"/>
    <cellStyle name="Currency 2 2 8 7 3" xfId="9766" xr:uid="{49A13573-425C-40CA-8DF3-74D591E8E4DA}"/>
    <cellStyle name="Currency 2 2 8 7 4" xfId="9763" xr:uid="{A0B825DF-66FF-4C25-B184-1C3D45B4CEA1}"/>
    <cellStyle name="Currency 2 2 8 8" xfId="4882" xr:uid="{00000000-0005-0000-0000-0000A4030000}"/>
    <cellStyle name="Currency 2 2 8 8 2" xfId="9768" xr:uid="{181FCCC8-FCD8-49E5-B9CA-5E2345F5FF8C}"/>
    <cellStyle name="Currency 2 2 8 8 2 2" xfId="9769" xr:uid="{469114A6-9061-48EF-A729-828830E217E0}"/>
    <cellStyle name="Currency 2 2 8 8 3" xfId="9770" xr:uid="{AD4FF797-82E5-4C86-85FC-D3E1110957AD}"/>
    <cellStyle name="Currency 2 2 8 8 4" xfId="9767" xr:uid="{107F6770-3041-4034-AAEC-286CB2311B22}"/>
    <cellStyle name="Currency 2 2 8 9" xfId="9771" xr:uid="{6D94A620-B9E0-4136-A4B8-829717D4659F}"/>
    <cellStyle name="Currency 2 2 8 9 2" xfId="9772" xr:uid="{EA045B28-F927-488B-B017-74A3753F005F}"/>
    <cellStyle name="Currency 2 2 9" xfId="638" xr:uid="{00000000-0005-0000-0000-0000A5030000}"/>
    <cellStyle name="Currency 2 2 9 10" xfId="9774" xr:uid="{992D7F22-8C1F-48AE-B849-E97724CBB4B0}"/>
    <cellStyle name="Currency 2 2 9 11" xfId="9773" xr:uid="{F19DE73A-3BEF-4BDB-B824-EA418D2948C7}"/>
    <cellStyle name="Currency 2 2 9 12" xfId="33148" xr:uid="{52385ECC-E6E8-47E1-BDA8-E35C073BE798}"/>
    <cellStyle name="Currency 2 2 9 13" xfId="36065" xr:uid="{3A7432EC-923E-4579-909D-0BB19B39C456}"/>
    <cellStyle name="Currency 2 2 9 2" xfId="639" xr:uid="{00000000-0005-0000-0000-0000A6030000}"/>
    <cellStyle name="Currency 2 2 9 2 2" xfId="4895" xr:uid="{00000000-0005-0000-0000-0000A7030000}"/>
    <cellStyle name="Currency 2 2 9 2 2 2" xfId="9777" xr:uid="{3FEE971C-F771-497B-98A1-85F27783286B}"/>
    <cellStyle name="Currency 2 2 9 2 2 3" xfId="9776" xr:uid="{7BA3EEC8-E749-4EDB-B2B1-CDBC0F042C29}"/>
    <cellStyle name="Currency 2 2 9 2 3" xfId="9778" xr:uid="{41CAE59B-FD41-4D7F-87FC-7EBC8CCD1490}"/>
    <cellStyle name="Currency 2 2 9 2 3 2" xfId="9779" xr:uid="{42371D98-3A11-40A0-85E9-346F6BA96BC6}"/>
    <cellStyle name="Currency 2 2 9 2 4" xfId="9780" xr:uid="{EA97FE0D-C9F2-471F-BDBF-50EFA2487917}"/>
    <cellStyle name="Currency 2 2 9 2 5" xfId="9775" xr:uid="{0458AB81-0016-45EA-ADF6-8D4DDDC821FC}"/>
    <cellStyle name="Currency 2 2 9 2 6" xfId="33149" xr:uid="{84E2F898-59E2-4B36-B2EF-D7773AD7EE8D}"/>
    <cellStyle name="Currency 2 2 9 3" xfId="640" xr:uid="{00000000-0005-0000-0000-0000A8030000}"/>
    <cellStyle name="Currency 2 2 9 3 2" xfId="4896" xr:uid="{00000000-0005-0000-0000-0000A9030000}"/>
    <cellStyle name="Currency 2 2 9 3 2 2" xfId="9783" xr:uid="{B05D20BE-B9C6-4C9B-85DF-574C00D6D8FE}"/>
    <cellStyle name="Currency 2 2 9 3 2 3" xfId="9782" xr:uid="{AAAC557A-5188-454E-B286-08B75BDB7867}"/>
    <cellStyle name="Currency 2 2 9 3 3" xfId="9784" xr:uid="{8FFCDD93-0B46-4E56-AAB4-A3962EEA25DB}"/>
    <cellStyle name="Currency 2 2 9 3 3 2" xfId="9785" xr:uid="{A3FE9720-3AA2-4022-8608-5F2AA7A365CA}"/>
    <cellStyle name="Currency 2 2 9 3 4" xfId="9786" xr:uid="{072D4F21-2106-41C4-A8FB-5CAE4282341A}"/>
    <cellStyle name="Currency 2 2 9 3 5" xfId="9781" xr:uid="{79A8EB2E-5E6D-4396-AE3F-FD7600CD7F55}"/>
    <cellStyle name="Currency 2 2 9 3 6" xfId="33150" xr:uid="{822134D0-C309-4377-A011-22AADC40E5FE}"/>
    <cellStyle name="Currency 2 2 9 4" xfId="641" xr:uid="{00000000-0005-0000-0000-0000AA030000}"/>
    <cellStyle name="Currency 2 2 9 4 2" xfId="4897" xr:uid="{00000000-0005-0000-0000-0000AB030000}"/>
    <cellStyle name="Currency 2 2 9 4 2 2" xfId="9789" xr:uid="{2703778D-EB17-4D83-9D94-6A264D53E1B8}"/>
    <cellStyle name="Currency 2 2 9 4 2 3" xfId="9788" xr:uid="{925CC0B7-3060-4AE5-9699-2788468DADD2}"/>
    <cellStyle name="Currency 2 2 9 4 3" xfId="9790" xr:uid="{009D4E22-0E85-4E01-A09B-6C049E4CAD1B}"/>
    <cellStyle name="Currency 2 2 9 4 3 2" xfId="9791" xr:uid="{4D6A5763-126C-4563-BCFB-39894F88D27D}"/>
    <cellStyle name="Currency 2 2 9 4 4" xfId="9792" xr:uid="{20C1A48F-E49D-4AB9-A7C7-3B3E6E379BFF}"/>
    <cellStyle name="Currency 2 2 9 4 5" xfId="9787" xr:uid="{18275875-3F7F-490C-A96B-C6C305B68DF1}"/>
    <cellStyle name="Currency 2 2 9 4 6" xfId="33151" xr:uid="{B8A6058A-5133-472D-A6DB-A89401CE3E4A}"/>
    <cellStyle name="Currency 2 2 9 5" xfId="642" xr:uid="{00000000-0005-0000-0000-0000AC030000}"/>
    <cellStyle name="Currency 2 2 9 5 2" xfId="9794" xr:uid="{344D2DE0-DA4D-41B8-88D6-7898E0DABCD0}"/>
    <cellStyle name="Currency 2 2 9 5 2 2" xfId="9795" xr:uid="{1B05C378-6D63-4B26-8F72-B5090455AF8C}"/>
    <cellStyle name="Currency 2 2 9 5 3" xfId="9796" xr:uid="{CC9630D6-A416-4266-BABD-A24920909448}"/>
    <cellStyle name="Currency 2 2 9 5 4" xfId="9793" xr:uid="{394B00BC-5490-41E3-8B5B-78349396BD3E}"/>
    <cellStyle name="Currency 2 2 9 6" xfId="4894" xr:uid="{00000000-0005-0000-0000-0000AD030000}"/>
    <cellStyle name="Currency 2 2 9 6 2" xfId="9798" xr:uid="{37C25E2A-2726-4C08-A002-822DD9E23BEB}"/>
    <cellStyle name="Currency 2 2 9 6 2 2" xfId="9799" xr:uid="{410BC8FB-F50D-4BA5-8D2E-281EC6D64E92}"/>
    <cellStyle name="Currency 2 2 9 6 3" xfId="9800" xr:uid="{E8924102-BBA5-4790-BAE1-D3D07B99C3F0}"/>
    <cellStyle name="Currency 2 2 9 6 4" xfId="9797" xr:uid="{11264AD4-19C1-4146-99E2-3EAC93932EF5}"/>
    <cellStyle name="Currency 2 2 9 7" xfId="9801" xr:uid="{37C18608-0AFB-4972-B1C9-66A663D98AB4}"/>
    <cellStyle name="Currency 2 2 9 7 2" xfId="9802" xr:uid="{6538F189-F105-4FA6-91EE-790E59458AA4}"/>
    <cellStyle name="Currency 2 2 9 8" xfId="9803" xr:uid="{17A06D9C-A10A-4AB0-90C7-C31851C34A59}"/>
    <cellStyle name="Currency 2 2 9 8 2" xfId="9804" xr:uid="{3034FA34-04B1-4DC2-87A3-51F50B4E2968}"/>
    <cellStyle name="Currency 2 2 9 9" xfId="9805" xr:uid="{A21AB693-51D0-4720-92BF-05B092518253}"/>
    <cellStyle name="Currency 2 2 9 9 2" xfId="9806" xr:uid="{0434C4F4-14E2-44F3-BCFD-2625F57BAC71}"/>
    <cellStyle name="Currency 2 3" xfId="643" xr:uid="{00000000-0005-0000-0000-0000AE030000}"/>
    <cellStyle name="Currency 2 3 10" xfId="644" xr:uid="{00000000-0005-0000-0000-0000AF030000}"/>
    <cellStyle name="Currency 2 3 10 2" xfId="4899" xr:uid="{00000000-0005-0000-0000-0000B0030000}"/>
    <cellStyle name="Currency 2 3 10 2 2" xfId="9810" xr:uid="{BA40EE22-F225-4046-ADAD-5FFB908B6405}"/>
    <cellStyle name="Currency 2 3 10 2 3" xfId="9809" xr:uid="{2C9A5C89-B6B1-4808-A158-068198A535BE}"/>
    <cellStyle name="Currency 2 3 10 3" xfId="9811" xr:uid="{0B4A5156-9C80-45C6-9561-2526B41F201D}"/>
    <cellStyle name="Currency 2 3 10 3 2" xfId="9812" xr:uid="{7AD3B8C6-4DE5-45DB-B80A-45D01C160BF2}"/>
    <cellStyle name="Currency 2 3 10 4" xfId="9813" xr:uid="{2509F673-4B40-4CDA-A118-B6918252615D}"/>
    <cellStyle name="Currency 2 3 10 5" xfId="9808" xr:uid="{84531005-2AE0-4FAB-A1B7-06AEBCB3FCBE}"/>
    <cellStyle name="Currency 2 3 10 6" xfId="33153" xr:uid="{8F38AD11-4968-4299-9802-DA2915E3329D}"/>
    <cellStyle name="Currency 2 3 11" xfId="645" xr:uid="{00000000-0005-0000-0000-0000B1030000}"/>
    <cellStyle name="Currency 2 3 11 2" xfId="4900" xr:uid="{00000000-0005-0000-0000-0000B2030000}"/>
    <cellStyle name="Currency 2 3 11 2 2" xfId="9816" xr:uid="{46293704-B1D2-4D19-98EA-3E989E7A8A59}"/>
    <cellStyle name="Currency 2 3 11 2 3" xfId="9815" xr:uid="{CF49F6AC-EDF6-4AF6-851F-56ECC74949A4}"/>
    <cellStyle name="Currency 2 3 11 3" xfId="9817" xr:uid="{8CEBB3F0-3A11-48E6-BB6F-F8C08EAFE84F}"/>
    <cellStyle name="Currency 2 3 11 3 2" xfId="9818" xr:uid="{7077AE41-CC31-4668-9DCB-D71C977696DA}"/>
    <cellStyle name="Currency 2 3 11 4" xfId="9819" xr:uid="{1E5543E9-FCBC-4E3A-B75C-2F48C8EB2D21}"/>
    <cellStyle name="Currency 2 3 11 5" xfId="9814" xr:uid="{8EC27405-33F3-4076-A77F-F1BAB09DD25E}"/>
    <cellStyle name="Currency 2 3 11 6" xfId="33154" xr:uid="{8376B9C0-AD82-498F-858F-246C3FF0780D}"/>
    <cellStyle name="Currency 2 3 12" xfId="646" xr:uid="{00000000-0005-0000-0000-0000B3030000}"/>
    <cellStyle name="Currency 2 3 12 2" xfId="9821" xr:uid="{9D85BE8F-BD56-44BB-BBBD-977F231B9862}"/>
    <cellStyle name="Currency 2 3 12 2 2" xfId="9822" xr:uid="{F13F1422-9221-49A9-9F86-5232278FCE81}"/>
    <cellStyle name="Currency 2 3 12 3" xfId="9823" xr:uid="{61824927-C560-4506-91B1-FA447F4C1F82}"/>
    <cellStyle name="Currency 2 3 12 4" xfId="9820" xr:uid="{0E2FAF49-F0DE-442F-A51C-6A0108F4658A}"/>
    <cellStyle name="Currency 2 3 13" xfId="4898" xr:uid="{00000000-0005-0000-0000-0000B4030000}"/>
    <cellStyle name="Currency 2 3 13 2" xfId="9825" xr:uid="{25A8ED26-2FB4-4900-BD10-DC28F04835E7}"/>
    <cellStyle name="Currency 2 3 13 2 2" xfId="9826" xr:uid="{FFCE04BD-774F-43EE-AA91-D9957B3C59AF}"/>
    <cellStyle name="Currency 2 3 13 3" xfId="9827" xr:uid="{973C87E9-03DF-4876-8C9B-2D8FFB6C1410}"/>
    <cellStyle name="Currency 2 3 13 4" xfId="9824" xr:uid="{BFB78C4A-2B63-4766-8CA5-D190022D9D1C}"/>
    <cellStyle name="Currency 2 3 14" xfId="9828" xr:uid="{21B524F1-54A1-4B0A-A9B8-790B3CC5E604}"/>
    <cellStyle name="Currency 2 3 14 2" xfId="9829" xr:uid="{7EC56ED5-8FEC-4260-851E-216B750DA30A}"/>
    <cellStyle name="Currency 2 3 15" xfId="9830" xr:uid="{399EA5BB-ACEC-423A-8939-AF7DABF44EBE}"/>
    <cellStyle name="Currency 2 3 15 2" xfId="9831" xr:uid="{5F33BB82-8CD8-4C0E-A957-C0D86AF134EA}"/>
    <cellStyle name="Currency 2 3 16" xfId="9832" xr:uid="{0715FE49-DBA4-4F5C-B0D6-38D36B215519}"/>
    <cellStyle name="Currency 2 3 16 2" xfId="9833" xr:uid="{3015DED2-9039-423F-B528-1A69E7999F0C}"/>
    <cellStyle name="Currency 2 3 17" xfId="9834" xr:uid="{227F3FAD-F9BB-4B31-A454-5F228EB45F15}"/>
    <cellStyle name="Currency 2 3 18" xfId="9807" xr:uid="{CBF8C403-73E9-44A6-8559-AD80F00C142A}"/>
    <cellStyle name="Currency 2 3 19" xfId="33152" xr:uid="{FA0170AB-5A25-42A2-8999-E1BC77BE4C7F}"/>
    <cellStyle name="Currency 2 3 2" xfId="647" xr:uid="{00000000-0005-0000-0000-0000B5030000}"/>
    <cellStyle name="Currency 2 3 2 10" xfId="648" xr:uid="{00000000-0005-0000-0000-0000B6030000}"/>
    <cellStyle name="Currency 2 3 2 10 2" xfId="4902" xr:uid="{00000000-0005-0000-0000-0000B7030000}"/>
    <cellStyle name="Currency 2 3 2 10 2 2" xfId="9838" xr:uid="{BD2F6C62-9EFE-451D-AA42-815926283B10}"/>
    <cellStyle name="Currency 2 3 2 10 2 3" xfId="9837" xr:uid="{6648963C-9521-41C0-A7C5-A21A3DBB69F9}"/>
    <cellStyle name="Currency 2 3 2 10 3" xfId="9839" xr:uid="{AD0E61A0-4472-4119-A48B-45E20F43B958}"/>
    <cellStyle name="Currency 2 3 2 10 3 2" xfId="9840" xr:uid="{F1ACE631-49CD-4E16-9B87-42339AF8FB8C}"/>
    <cellStyle name="Currency 2 3 2 10 4" xfId="9841" xr:uid="{7C2686C0-A8EF-4C13-927A-291E775F8B63}"/>
    <cellStyle name="Currency 2 3 2 10 5" xfId="9836" xr:uid="{8B210132-04E1-46E1-B337-6F9767F0E401}"/>
    <cellStyle name="Currency 2 3 2 10 6" xfId="33156" xr:uid="{71E3BE32-D92E-4691-B688-BC33A8A2B1D4}"/>
    <cellStyle name="Currency 2 3 2 11" xfId="649" xr:uid="{00000000-0005-0000-0000-0000B8030000}"/>
    <cellStyle name="Currency 2 3 2 11 2" xfId="9843" xr:uid="{94FFAA27-B1F5-42FF-AA30-DDA5642F60C1}"/>
    <cellStyle name="Currency 2 3 2 11 2 2" xfId="9844" xr:uid="{39143933-C1C6-43FE-9E9D-5D80C79E0499}"/>
    <cellStyle name="Currency 2 3 2 11 3" xfId="9845" xr:uid="{9F922409-5A8C-4E1B-873F-A5648A4EB451}"/>
    <cellStyle name="Currency 2 3 2 11 4" xfId="9842" xr:uid="{0B9717DB-214D-4D4A-BCC7-AB24ACC16E39}"/>
    <cellStyle name="Currency 2 3 2 12" xfId="4901" xr:uid="{00000000-0005-0000-0000-0000B9030000}"/>
    <cellStyle name="Currency 2 3 2 12 2" xfId="9847" xr:uid="{F119C96B-1852-424A-8C86-11EBBE78027E}"/>
    <cellStyle name="Currency 2 3 2 12 2 2" xfId="9848" xr:uid="{6E1E80F1-8270-48A4-8FDB-DC62820C14CE}"/>
    <cellStyle name="Currency 2 3 2 12 3" xfId="9849" xr:uid="{15279372-03AE-4144-8682-865ED856DA54}"/>
    <cellStyle name="Currency 2 3 2 12 4" xfId="9846" xr:uid="{881F68EB-9EC6-45B4-BDD9-2F9CA5C61673}"/>
    <cellStyle name="Currency 2 3 2 13" xfId="9850" xr:uid="{A8920833-2CB5-4EFE-BA8C-156943A480E4}"/>
    <cellStyle name="Currency 2 3 2 13 2" xfId="9851" xr:uid="{5CF45C80-5F2D-494E-B59C-A22D5FB96D2A}"/>
    <cellStyle name="Currency 2 3 2 14" xfId="9852" xr:uid="{4F2BDEFB-C16E-457E-A4F2-4AF094E5FD04}"/>
    <cellStyle name="Currency 2 3 2 14 2" xfId="9853" xr:uid="{F33F526D-A3F0-40B0-948A-DEC015D56CFE}"/>
    <cellStyle name="Currency 2 3 2 15" xfId="9854" xr:uid="{DA56FA3D-89E7-4939-A734-CC3F33D05B34}"/>
    <cellStyle name="Currency 2 3 2 15 2" xfId="9855" xr:uid="{B4FDD006-9684-48F3-9FAA-102D3899A1E0}"/>
    <cellStyle name="Currency 2 3 2 16" xfId="9856" xr:uid="{96297D96-7E8E-4FB0-9590-D25D2EB213AB}"/>
    <cellStyle name="Currency 2 3 2 17" xfId="9835" xr:uid="{E2F9F869-8739-40BE-B434-920A8CF0C8A8}"/>
    <cellStyle name="Currency 2 3 2 18" xfId="33155" xr:uid="{BBEDE260-A1EA-4B3E-A9A8-FEC8F54BEBE0}"/>
    <cellStyle name="Currency 2 3 2 19" xfId="35792" xr:uid="{D866A1DF-FD9B-4794-8BE2-845A2C120979}"/>
    <cellStyle name="Currency 2 3 2 2" xfId="650" xr:uid="{00000000-0005-0000-0000-0000BA030000}"/>
    <cellStyle name="Currency 2 3 2 2 10" xfId="9858" xr:uid="{C25BB80B-6C2C-4EC3-8373-05EFA9D3EEFF}"/>
    <cellStyle name="Currency 2 3 2 2 10 2" xfId="9859" xr:uid="{7CB24CC4-5116-44E4-A619-A1FDEE3C1189}"/>
    <cellStyle name="Currency 2 3 2 2 11" xfId="9860" xr:uid="{5F436308-1626-45AE-8F6B-BD33FD1B7C90}"/>
    <cellStyle name="Currency 2 3 2 2 11 2" xfId="9861" xr:uid="{398B6FAD-43F2-430B-8062-3D320A2BCB39}"/>
    <cellStyle name="Currency 2 3 2 2 12" xfId="9862" xr:uid="{19415223-5A84-4746-B26B-A87F246F2153}"/>
    <cellStyle name="Currency 2 3 2 2 13" xfId="9857" xr:uid="{57A72697-6C99-42EC-83AA-94AEF4060FF8}"/>
    <cellStyle name="Currency 2 3 2 2 14" xfId="33157" xr:uid="{09F79B3F-7268-465F-8F6B-AF5CFCD65510}"/>
    <cellStyle name="Currency 2 3 2 2 15" xfId="35793" xr:uid="{132F4CC7-0DF9-47E8-B95C-9C7BFF2E6CE9}"/>
    <cellStyle name="Currency 2 3 2 2 2" xfId="651" xr:uid="{00000000-0005-0000-0000-0000BB030000}"/>
    <cellStyle name="Currency 2 3 2 2 2 10" xfId="9864" xr:uid="{9AD6EE57-AFF5-423E-A124-D41D2D24709E}"/>
    <cellStyle name="Currency 2 3 2 2 2 11" xfId="9863" xr:uid="{952E3C3A-97FA-47E8-B447-CC35835BC8C9}"/>
    <cellStyle name="Currency 2 3 2 2 2 12" xfId="33158" xr:uid="{0D044E54-95D1-4449-A5D1-193057CFCECA}"/>
    <cellStyle name="Currency 2 3 2 2 2 13" xfId="36166" xr:uid="{567FB4EE-FF70-45C1-8625-6F73A8FE5878}"/>
    <cellStyle name="Currency 2 3 2 2 2 2" xfId="652" xr:uid="{00000000-0005-0000-0000-0000BC030000}"/>
    <cellStyle name="Currency 2 3 2 2 2 2 2" xfId="4905" xr:uid="{00000000-0005-0000-0000-0000BD030000}"/>
    <cellStyle name="Currency 2 3 2 2 2 2 2 2" xfId="9867" xr:uid="{02180853-F0C7-4F83-9266-4699D3BEC1BC}"/>
    <cellStyle name="Currency 2 3 2 2 2 2 2 3" xfId="9866" xr:uid="{F5452091-DCA5-4991-BD51-2EB523B89D88}"/>
    <cellStyle name="Currency 2 3 2 2 2 2 3" xfId="9868" xr:uid="{EF224085-09A1-4760-814D-E8E8B01B9A2C}"/>
    <cellStyle name="Currency 2 3 2 2 2 2 3 2" xfId="9869" xr:uid="{58CBCDA5-DED4-4E6A-AD3C-A6A31ADD25A1}"/>
    <cellStyle name="Currency 2 3 2 2 2 2 4" xfId="9870" xr:uid="{D7E5E591-8233-4F0C-849B-61D93B0E21FA}"/>
    <cellStyle name="Currency 2 3 2 2 2 2 5" xfId="9865" xr:uid="{3195E49D-EBEE-4CFE-A466-85FD60982ABC}"/>
    <cellStyle name="Currency 2 3 2 2 2 2 6" xfId="33159" xr:uid="{A77703B9-4017-447A-9E3F-80723EAE82CD}"/>
    <cellStyle name="Currency 2 3 2 2 2 3" xfId="653" xr:uid="{00000000-0005-0000-0000-0000BE030000}"/>
    <cellStyle name="Currency 2 3 2 2 2 3 2" xfId="4906" xr:uid="{00000000-0005-0000-0000-0000BF030000}"/>
    <cellStyle name="Currency 2 3 2 2 2 3 2 2" xfId="9873" xr:uid="{71FF2BD6-4440-455A-8748-8DB591EA5B5E}"/>
    <cellStyle name="Currency 2 3 2 2 2 3 2 3" xfId="9872" xr:uid="{FD90BC13-146D-4CE0-9CA5-B4842A925D09}"/>
    <cellStyle name="Currency 2 3 2 2 2 3 3" xfId="9874" xr:uid="{889A92B1-B338-473B-A84D-17FA746C685B}"/>
    <cellStyle name="Currency 2 3 2 2 2 3 3 2" xfId="9875" xr:uid="{58C921AF-7412-424C-A890-EB9E51296B76}"/>
    <cellStyle name="Currency 2 3 2 2 2 3 4" xfId="9876" xr:uid="{932A3FE2-A9F0-430F-A1E4-A1751171294E}"/>
    <cellStyle name="Currency 2 3 2 2 2 3 5" xfId="9871" xr:uid="{A1C2A95B-2399-430B-9744-06414F62E704}"/>
    <cellStyle name="Currency 2 3 2 2 2 3 6" xfId="33160" xr:uid="{632DC715-A1C9-49AA-8ABC-29518CB29E7D}"/>
    <cellStyle name="Currency 2 3 2 2 2 4" xfId="654" xr:uid="{00000000-0005-0000-0000-0000C0030000}"/>
    <cellStyle name="Currency 2 3 2 2 2 4 2" xfId="4907" xr:uid="{00000000-0005-0000-0000-0000C1030000}"/>
    <cellStyle name="Currency 2 3 2 2 2 4 2 2" xfId="9879" xr:uid="{D3701533-EC6E-4491-8C4D-89FFF3FA22E3}"/>
    <cellStyle name="Currency 2 3 2 2 2 4 2 3" xfId="9878" xr:uid="{C79F44F8-FDE0-4F49-9960-F4AA50D6BB96}"/>
    <cellStyle name="Currency 2 3 2 2 2 4 3" xfId="9880" xr:uid="{D0582690-5D22-43B8-944B-A30E4F4F5317}"/>
    <cellStyle name="Currency 2 3 2 2 2 4 3 2" xfId="9881" xr:uid="{17D009A1-BC6F-4957-9BA9-F2E8CCE22709}"/>
    <cellStyle name="Currency 2 3 2 2 2 4 4" xfId="9882" xr:uid="{E5B8FF32-31CB-4B6A-B42F-2EE5170F8B09}"/>
    <cellStyle name="Currency 2 3 2 2 2 4 5" xfId="9877" xr:uid="{14EE71CE-5985-4AE9-B4A5-2B0513BBAF6D}"/>
    <cellStyle name="Currency 2 3 2 2 2 4 6" xfId="33161" xr:uid="{F51E38B2-6E67-4A21-A4F4-B9BC6024D3F9}"/>
    <cellStyle name="Currency 2 3 2 2 2 5" xfId="655" xr:uid="{00000000-0005-0000-0000-0000C2030000}"/>
    <cellStyle name="Currency 2 3 2 2 2 5 2" xfId="9884" xr:uid="{17C11140-F550-49FB-860F-F2B796302BFE}"/>
    <cellStyle name="Currency 2 3 2 2 2 5 2 2" xfId="9885" xr:uid="{B78A630E-078E-4AB9-AA7C-1473A01F3473}"/>
    <cellStyle name="Currency 2 3 2 2 2 5 3" xfId="9886" xr:uid="{5ACBDFEE-C392-413B-AC90-C8246DAFE3AF}"/>
    <cellStyle name="Currency 2 3 2 2 2 5 4" xfId="9883" xr:uid="{6B1C786A-37B3-4DCC-B773-608BF4CF78CB}"/>
    <cellStyle name="Currency 2 3 2 2 2 6" xfId="4904" xr:uid="{00000000-0005-0000-0000-0000C3030000}"/>
    <cellStyle name="Currency 2 3 2 2 2 6 2" xfId="9888" xr:uid="{14F5332D-7E6D-4F91-BFB9-3F90EF74678F}"/>
    <cellStyle name="Currency 2 3 2 2 2 6 2 2" xfId="9889" xr:uid="{DED14B71-9522-4EE8-8EB5-4841E21BFF38}"/>
    <cellStyle name="Currency 2 3 2 2 2 6 3" xfId="9890" xr:uid="{FC5A11CD-75ED-42E8-BA53-6E87AC510A27}"/>
    <cellStyle name="Currency 2 3 2 2 2 6 4" xfId="9887" xr:uid="{237E3854-37C2-4260-A8C8-549EBD8A9EF5}"/>
    <cellStyle name="Currency 2 3 2 2 2 7" xfId="9891" xr:uid="{DF61034F-BF05-4902-8CF4-9F3F54D0D831}"/>
    <cellStyle name="Currency 2 3 2 2 2 7 2" xfId="9892" xr:uid="{D19FA5B8-3744-45C5-97D5-A107DA6BC49F}"/>
    <cellStyle name="Currency 2 3 2 2 2 8" xfId="9893" xr:uid="{DA1BDB1B-2E51-4051-88F7-CE2DC3E27FE1}"/>
    <cellStyle name="Currency 2 3 2 2 2 8 2" xfId="9894" xr:uid="{97C7F924-2CB3-4666-AB20-08E15BC7C9A2}"/>
    <cellStyle name="Currency 2 3 2 2 2 9" xfId="9895" xr:uid="{7496FCC0-6996-483D-98DF-E38C2DF6BE1C}"/>
    <cellStyle name="Currency 2 3 2 2 2 9 2" xfId="9896" xr:uid="{7450113D-1E49-4AC2-BAAA-971B8B362B36}"/>
    <cellStyle name="Currency 2 3 2 2 3" xfId="656" xr:uid="{00000000-0005-0000-0000-0000C4030000}"/>
    <cellStyle name="Currency 2 3 2 2 3 10" xfId="9898" xr:uid="{88EBA198-A20A-4BD6-80A6-1A18D922AF19}"/>
    <cellStyle name="Currency 2 3 2 2 3 11" xfId="9897" xr:uid="{CAF25BB3-EB65-4C99-8BC6-FD52C6061ED9}"/>
    <cellStyle name="Currency 2 3 2 2 3 12" xfId="33162" xr:uid="{F2B7D99A-EF5A-4A70-8F4A-581D8BDF3EFC}"/>
    <cellStyle name="Currency 2 3 2 2 3 13" xfId="36380" xr:uid="{339E0E94-3CED-4C49-B8C6-CC37DB5B4A28}"/>
    <cellStyle name="Currency 2 3 2 2 3 2" xfId="657" xr:uid="{00000000-0005-0000-0000-0000C5030000}"/>
    <cellStyle name="Currency 2 3 2 2 3 2 2" xfId="4909" xr:uid="{00000000-0005-0000-0000-0000C6030000}"/>
    <cellStyle name="Currency 2 3 2 2 3 2 2 2" xfId="9901" xr:uid="{8F1E0296-4610-4F7F-BE19-F181CA2D9D58}"/>
    <cellStyle name="Currency 2 3 2 2 3 2 2 3" xfId="9900" xr:uid="{B8C45FCC-D9F5-4E44-9153-F3D2762A5EC1}"/>
    <cellStyle name="Currency 2 3 2 2 3 2 3" xfId="9902" xr:uid="{5DC099A0-CB81-4D07-8EC9-89093C51D473}"/>
    <cellStyle name="Currency 2 3 2 2 3 2 3 2" xfId="9903" xr:uid="{2017846E-F56D-481E-9C97-9DE63D5198B4}"/>
    <cellStyle name="Currency 2 3 2 2 3 2 4" xfId="9904" xr:uid="{CB105388-9434-4DA0-A7DB-894B6CBB4419}"/>
    <cellStyle name="Currency 2 3 2 2 3 2 5" xfId="9899" xr:uid="{F413919C-D720-4D3E-B42B-9937141D61B0}"/>
    <cellStyle name="Currency 2 3 2 2 3 2 6" xfId="33163" xr:uid="{9CE4B921-93D9-45B8-9ADA-70C0672962D1}"/>
    <cellStyle name="Currency 2 3 2 2 3 3" xfId="658" xr:uid="{00000000-0005-0000-0000-0000C7030000}"/>
    <cellStyle name="Currency 2 3 2 2 3 3 2" xfId="4910" xr:uid="{00000000-0005-0000-0000-0000C8030000}"/>
    <cellStyle name="Currency 2 3 2 2 3 3 2 2" xfId="9907" xr:uid="{A33ED178-F14C-40F2-AEFE-B750751F44E0}"/>
    <cellStyle name="Currency 2 3 2 2 3 3 2 3" xfId="9906" xr:uid="{2A2193CE-85F4-4B45-9AEB-B094A20A6D39}"/>
    <cellStyle name="Currency 2 3 2 2 3 3 3" xfId="9908" xr:uid="{ED2DE05E-ACBA-4993-83E1-723551331430}"/>
    <cellStyle name="Currency 2 3 2 2 3 3 3 2" xfId="9909" xr:uid="{E0E08F75-0FB7-49DD-AD78-BB8A21E63BA4}"/>
    <cellStyle name="Currency 2 3 2 2 3 3 4" xfId="9910" xr:uid="{58CC8ADB-49F0-4056-B3B9-43F4506BFF20}"/>
    <cellStyle name="Currency 2 3 2 2 3 3 5" xfId="9905" xr:uid="{2F617DFF-8806-432C-BE7A-3ECE69D0F57F}"/>
    <cellStyle name="Currency 2 3 2 2 3 3 6" xfId="33164" xr:uid="{64D6F367-6951-42A1-AE7B-22E05BF50B90}"/>
    <cellStyle name="Currency 2 3 2 2 3 4" xfId="659" xr:uid="{00000000-0005-0000-0000-0000C9030000}"/>
    <cellStyle name="Currency 2 3 2 2 3 4 2" xfId="4911" xr:uid="{00000000-0005-0000-0000-0000CA030000}"/>
    <cellStyle name="Currency 2 3 2 2 3 4 2 2" xfId="9913" xr:uid="{31E9B88B-99CC-4D99-8B9B-399EE1B574D1}"/>
    <cellStyle name="Currency 2 3 2 2 3 4 2 3" xfId="9912" xr:uid="{C7DC58E2-EBAB-4CD6-999E-AD5068156714}"/>
    <cellStyle name="Currency 2 3 2 2 3 4 3" xfId="9914" xr:uid="{2F4A7C29-F74F-4D30-A53F-756DE21085B8}"/>
    <cellStyle name="Currency 2 3 2 2 3 4 3 2" xfId="9915" xr:uid="{20E651ED-88C7-42F4-BDCF-2C215EE284E6}"/>
    <cellStyle name="Currency 2 3 2 2 3 4 4" xfId="9916" xr:uid="{2C939E85-4A04-40BE-8828-D14EE7450218}"/>
    <cellStyle name="Currency 2 3 2 2 3 4 5" xfId="9911" xr:uid="{05C1E2F1-F6E8-4923-AD84-9262AC9E6C22}"/>
    <cellStyle name="Currency 2 3 2 2 3 4 6" xfId="33165" xr:uid="{048D813B-46AE-426A-92A0-5D8EEC320B2D}"/>
    <cellStyle name="Currency 2 3 2 2 3 5" xfId="660" xr:uid="{00000000-0005-0000-0000-0000CB030000}"/>
    <cellStyle name="Currency 2 3 2 2 3 5 2" xfId="9918" xr:uid="{A796B72B-8E99-45F3-A8A3-C5BCBC94512B}"/>
    <cellStyle name="Currency 2 3 2 2 3 5 2 2" xfId="9919" xr:uid="{4B2D8BEE-A72F-4473-8660-6A967C1FC8FB}"/>
    <cellStyle name="Currency 2 3 2 2 3 5 3" xfId="9920" xr:uid="{5A1FBA98-95F1-4D49-B17D-8C16B23D584B}"/>
    <cellStyle name="Currency 2 3 2 2 3 5 4" xfId="9917" xr:uid="{3DEBACDD-FDEC-424F-90E0-19355349BF3B}"/>
    <cellStyle name="Currency 2 3 2 2 3 6" xfId="4908" xr:uid="{00000000-0005-0000-0000-0000CC030000}"/>
    <cellStyle name="Currency 2 3 2 2 3 6 2" xfId="9922" xr:uid="{6B92B019-6971-4A7F-BAA3-41D4BF21EA30}"/>
    <cellStyle name="Currency 2 3 2 2 3 6 2 2" xfId="9923" xr:uid="{B228DB6C-1889-4D34-A892-DE754DF292CA}"/>
    <cellStyle name="Currency 2 3 2 2 3 6 3" xfId="9924" xr:uid="{D75AF705-15B7-42D8-907F-336995824F2D}"/>
    <cellStyle name="Currency 2 3 2 2 3 6 4" xfId="9921" xr:uid="{96650A87-9CDB-40D2-A82E-C99A9FE55B84}"/>
    <cellStyle name="Currency 2 3 2 2 3 7" xfId="9925" xr:uid="{01BE776B-4722-4E68-847E-B2744D0F7D0E}"/>
    <cellStyle name="Currency 2 3 2 2 3 7 2" xfId="9926" xr:uid="{B716DFA8-24B9-4A55-A870-9E1470B04578}"/>
    <cellStyle name="Currency 2 3 2 2 3 8" xfId="9927" xr:uid="{DE965F14-F78E-4286-BB9C-5D2751DF7533}"/>
    <cellStyle name="Currency 2 3 2 2 3 8 2" xfId="9928" xr:uid="{616D3140-E93B-41A5-9019-E0F4A0516725}"/>
    <cellStyle name="Currency 2 3 2 2 3 9" xfId="9929" xr:uid="{D540AAED-05F0-43F7-8E46-78AF0C1EA7F2}"/>
    <cellStyle name="Currency 2 3 2 2 3 9 2" xfId="9930" xr:uid="{67669C6D-229A-435A-A6C0-D91A6D107813}"/>
    <cellStyle name="Currency 2 3 2 2 4" xfId="661" xr:uid="{00000000-0005-0000-0000-0000CD030000}"/>
    <cellStyle name="Currency 2 3 2 2 4 2" xfId="4912" xr:uid="{00000000-0005-0000-0000-0000CE030000}"/>
    <cellStyle name="Currency 2 3 2 2 4 2 2" xfId="9933" xr:uid="{D257AFD4-2BC2-4BFE-9A35-69FA50DAF2DC}"/>
    <cellStyle name="Currency 2 3 2 2 4 2 3" xfId="9932" xr:uid="{257B85A2-0B75-4F0C-8DC8-C7ABB0485C7C}"/>
    <cellStyle name="Currency 2 3 2 2 4 3" xfId="9934" xr:uid="{3C1756E7-88B4-468F-8D7E-9F6C33FBB436}"/>
    <cellStyle name="Currency 2 3 2 2 4 3 2" xfId="9935" xr:uid="{A5D7D0BE-AEFD-45F5-9A10-4A0A2F69D68D}"/>
    <cellStyle name="Currency 2 3 2 2 4 4" xfId="9936" xr:uid="{DFF345B7-C1F6-4510-A997-6FB7AA0AF509}"/>
    <cellStyle name="Currency 2 3 2 2 4 5" xfId="9937" xr:uid="{05BEC6FF-B9FC-431E-A37A-6D1B0C4138DA}"/>
    <cellStyle name="Currency 2 3 2 2 4 6" xfId="9931" xr:uid="{622A0992-2E9C-4CFC-80F7-2197C0DDA674}"/>
    <cellStyle name="Currency 2 3 2 2 4 7" xfId="33166" xr:uid="{F435D1C6-3A10-4C9D-A7F7-BE29EE188CFB}"/>
    <cellStyle name="Currency 2 3 2 2 5" xfId="662" xr:uid="{00000000-0005-0000-0000-0000CF030000}"/>
    <cellStyle name="Currency 2 3 2 2 5 2" xfId="4913" xr:uid="{00000000-0005-0000-0000-0000D0030000}"/>
    <cellStyle name="Currency 2 3 2 2 5 2 2" xfId="9940" xr:uid="{6907070B-8032-4D58-BD3B-C53DCB351C8C}"/>
    <cellStyle name="Currency 2 3 2 2 5 2 3" xfId="9939" xr:uid="{18E8FCD0-6C87-4C4A-B04E-279ABBFE935D}"/>
    <cellStyle name="Currency 2 3 2 2 5 3" xfId="9941" xr:uid="{4488605A-5E02-4D9F-8A9B-91C4B3EA68E5}"/>
    <cellStyle name="Currency 2 3 2 2 5 3 2" xfId="9942" xr:uid="{EC4DDD3F-E738-480D-895D-070CBFD1EB46}"/>
    <cellStyle name="Currency 2 3 2 2 5 4" xfId="9943" xr:uid="{7E5B981C-5F83-45D3-AAB1-F712462510DC}"/>
    <cellStyle name="Currency 2 3 2 2 5 5" xfId="9938" xr:uid="{C48E2787-B635-416E-8614-F0C5EED29653}"/>
    <cellStyle name="Currency 2 3 2 2 5 6" xfId="33167" xr:uid="{FA2091AF-5AED-44CC-8509-55D6B4A07644}"/>
    <cellStyle name="Currency 2 3 2 2 6" xfId="663" xr:uid="{00000000-0005-0000-0000-0000D1030000}"/>
    <cellStyle name="Currency 2 3 2 2 6 2" xfId="4914" xr:uid="{00000000-0005-0000-0000-0000D2030000}"/>
    <cellStyle name="Currency 2 3 2 2 6 2 2" xfId="9946" xr:uid="{42EA2D15-BF8A-45C6-8340-244CF2B966F2}"/>
    <cellStyle name="Currency 2 3 2 2 6 2 3" xfId="9945" xr:uid="{6C6ACE91-F1C7-4E61-8C3D-549B84A61819}"/>
    <cellStyle name="Currency 2 3 2 2 6 3" xfId="9947" xr:uid="{F3952A02-09FB-491E-B27F-214BC7E6267F}"/>
    <cellStyle name="Currency 2 3 2 2 6 3 2" xfId="9948" xr:uid="{BB27A654-CE5E-4981-A607-6B7AF93404A3}"/>
    <cellStyle name="Currency 2 3 2 2 6 4" xfId="9949" xr:uid="{BA8D2E7B-62C0-4E15-9774-359539E4BC32}"/>
    <cellStyle name="Currency 2 3 2 2 6 5" xfId="9944" xr:uid="{90DB5BA5-3B5A-4EFD-B061-19BF2471FBB0}"/>
    <cellStyle name="Currency 2 3 2 2 6 6" xfId="33168" xr:uid="{E6D6943B-8928-44D6-B6F8-514361078823}"/>
    <cellStyle name="Currency 2 3 2 2 7" xfId="664" xr:uid="{00000000-0005-0000-0000-0000D3030000}"/>
    <cellStyle name="Currency 2 3 2 2 7 2" xfId="9951" xr:uid="{C59CC41D-EEF5-4318-8A27-A7D73F758868}"/>
    <cellStyle name="Currency 2 3 2 2 7 2 2" xfId="9952" xr:uid="{9E35DEC7-B804-4A0A-8529-0935C1844F8B}"/>
    <cellStyle name="Currency 2 3 2 2 7 3" xfId="9953" xr:uid="{FA51F3B2-1FB1-432F-AA10-3C7023C5779B}"/>
    <cellStyle name="Currency 2 3 2 2 7 4" xfId="9950" xr:uid="{9B72521A-00BA-43EB-A241-CC096921D6B8}"/>
    <cellStyle name="Currency 2 3 2 2 8" xfId="4903" xr:uid="{00000000-0005-0000-0000-0000D4030000}"/>
    <cellStyle name="Currency 2 3 2 2 8 2" xfId="9955" xr:uid="{736903F0-EF2A-46AD-8D78-6C92FCE401DC}"/>
    <cellStyle name="Currency 2 3 2 2 8 2 2" xfId="9956" xr:uid="{F60CD05A-D5EA-4F63-A41D-8AC0F34A03BD}"/>
    <cellStyle name="Currency 2 3 2 2 8 3" xfId="9957" xr:uid="{5088F75F-9D38-416D-9130-EC148871C0CC}"/>
    <cellStyle name="Currency 2 3 2 2 8 4" xfId="9954" xr:uid="{5D1459D9-57AE-495D-BCC3-54DEF810118E}"/>
    <cellStyle name="Currency 2 3 2 2 9" xfId="9958" xr:uid="{6D3C0EBC-C732-4D3F-BA0E-53F84F898F1D}"/>
    <cellStyle name="Currency 2 3 2 2 9 2" xfId="9959" xr:uid="{0DCFF661-296E-4704-B702-63B7CADBE846}"/>
    <cellStyle name="Currency 2 3 2 3" xfId="665" xr:uid="{00000000-0005-0000-0000-0000D5030000}"/>
    <cellStyle name="Currency 2 3 2 3 10" xfId="9961" xr:uid="{DBB9767E-A15D-4DD6-A49B-FB6D9BB1D044}"/>
    <cellStyle name="Currency 2 3 2 3 10 2" xfId="9962" xr:uid="{212AEA3A-5A88-4B5B-BAEC-393CAACD43DE}"/>
    <cellStyle name="Currency 2 3 2 3 11" xfId="9963" xr:uid="{469C4C1C-CBD9-4D38-899F-8B38045ED24C}"/>
    <cellStyle name="Currency 2 3 2 3 11 2" xfId="9964" xr:uid="{BFBFCFD0-10E0-4379-95A8-A98741937318}"/>
    <cellStyle name="Currency 2 3 2 3 12" xfId="9965" xr:uid="{456CAB53-4531-46FE-B968-D187C32A3C70}"/>
    <cellStyle name="Currency 2 3 2 3 13" xfId="9960" xr:uid="{54268D62-474E-4240-89D1-D7CDF63A48EA}"/>
    <cellStyle name="Currency 2 3 2 3 14" xfId="33169" xr:uid="{11C68D18-903E-4B0E-A527-5DB7135B9DE0}"/>
    <cellStyle name="Currency 2 3 2 3 15" xfId="35794" xr:uid="{E7032C41-F2EB-4618-9D4D-A84699579632}"/>
    <cellStyle name="Currency 2 3 2 3 2" xfId="666" xr:uid="{00000000-0005-0000-0000-0000D6030000}"/>
    <cellStyle name="Currency 2 3 2 3 2 10" xfId="9967" xr:uid="{0F842FC4-C4E4-449E-BB8D-C0356F3AFC4F}"/>
    <cellStyle name="Currency 2 3 2 3 2 11" xfId="9966" xr:uid="{4298A02E-7A7F-40D1-844F-833115EBB607}"/>
    <cellStyle name="Currency 2 3 2 3 2 12" xfId="33170" xr:uid="{AB3E21F9-96BF-4164-9C1E-995C3C1BF2C9}"/>
    <cellStyle name="Currency 2 3 2 3 2 13" xfId="36167" xr:uid="{23D6FE9C-FDE8-49A6-B3FB-4C810B1801CE}"/>
    <cellStyle name="Currency 2 3 2 3 2 2" xfId="667" xr:uid="{00000000-0005-0000-0000-0000D7030000}"/>
    <cellStyle name="Currency 2 3 2 3 2 2 2" xfId="4917" xr:uid="{00000000-0005-0000-0000-0000D8030000}"/>
    <cellStyle name="Currency 2 3 2 3 2 2 2 2" xfId="9970" xr:uid="{B8897DC2-8FE3-453B-AA41-E913C4C6A137}"/>
    <cellStyle name="Currency 2 3 2 3 2 2 2 3" xfId="9969" xr:uid="{118D8D18-F679-4585-A8BB-3D841ECB4607}"/>
    <cellStyle name="Currency 2 3 2 3 2 2 3" xfId="9971" xr:uid="{3F404DBD-9F67-46F8-9A7D-7632585F1A32}"/>
    <cellStyle name="Currency 2 3 2 3 2 2 3 2" xfId="9972" xr:uid="{85EDA18E-3A13-41D2-9344-F90483481195}"/>
    <cellStyle name="Currency 2 3 2 3 2 2 4" xfId="9973" xr:uid="{DCC57455-2D73-4579-81D3-10C9B8D0C32E}"/>
    <cellStyle name="Currency 2 3 2 3 2 2 5" xfId="9968" xr:uid="{8CB2620C-55A5-4F43-9C27-C807B998B2CB}"/>
    <cellStyle name="Currency 2 3 2 3 2 2 6" xfId="33171" xr:uid="{FDF2422B-D7BD-4868-B82D-6A5669148903}"/>
    <cellStyle name="Currency 2 3 2 3 2 3" xfId="668" xr:uid="{00000000-0005-0000-0000-0000D9030000}"/>
    <cellStyle name="Currency 2 3 2 3 2 3 2" xfId="4918" xr:uid="{00000000-0005-0000-0000-0000DA030000}"/>
    <cellStyle name="Currency 2 3 2 3 2 3 2 2" xfId="9976" xr:uid="{A3897A4D-3BCB-4126-A174-988249E3A37E}"/>
    <cellStyle name="Currency 2 3 2 3 2 3 2 3" xfId="9975" xr:uid="{0F7B9FE1-23FC-43DC-B9A4-950CC03FFC64}"/>
    <cellStyle name="Currency 2 3 2 3 2 3 3" xfId="9977" xr:uid="{60FAE35E-6D29-48AC-B07F-CAF6CFAC6392}"/>
    <cellStyle name="Currency 2 3 2 3 2 3 3 2" xfId="9978" xr:uid="{30E2CBAB-E64C-4C99-8A1A-B6AD4485E1A7}"/>
    <cellStyle name="Currency 2 3 2 3 2 3 4" xfId="9979" xr:uid="{5C950E54-2DB8-402A-BAF7-381DD0616DBE}"/>
    <cellStyle name="Currency 2 3 2 3 2 3 5" xfId="9974" xr:uid="{1054C8A4-E19E-4167-995F-4F3062B8754D}"/>
    <cellStyle name="Currency 2 3 2 3 2 3 6" xfId="33172" xr:uid="{63B1EB18-1894-4386-98FD-66B5FEF20320}"/>
    <cellStyle name="Currency 2 3 2 3 2 4" xfId="669" xr:uid="{00000000-0005-0000-0000-0000DB030000}"/>
    <cellStyle name="Currency 2 3 2 3 2 4 2" xfId="4919" xr:uid="{00000000-0005-0000-0000-0000DC030000}"/>
    <cellStyle name="Currency 2 3 2 3 2 4 2 2" xfId="9982" xr:uid="{AB33DD46-1E58-4A52-AFCD-DA96538C65EE}"/>
    <cellStyle name="Currency 2 3 2 3 2 4 2 3" xfId="9981" xr:uid="{9E909FA8-BDDF-4093-B4B2-BB193AF7E7A3}"/>
    <cellStyle name="Currency 2 3 2 3 2 4 3" xfId="9983" xr:uid="{5FD57303-1109-4DBE-83FD-3F13C70F03CE}"/>
    <cellStyle name="Currency 2 3 2 3 2 4 3 2" xfId="9984" xr:uid="{60B3D870-FC57-4327-8CDD-DC13888679BE}"/>
    <cellStyle name="Currency 2 3 2 3 2 4 4" xfId="9985" xr:uid="{1E50C9DD-48B3-489C-BFAC-D2A745D7A312}"/>
    <cellStyle name="Currency 2 3 2 3 2 4 5" xfId="9980" xr:uid="{BC421D13-700C-41A1-98B8-4AC806146253}"/>
    <cellStyle name="Currency 2 3 2 3 2 4 6" xfId="33173" xr:uid="{AFA2EE86-8305-4800-9DB8-C4947BF23262}"/>
    <cellStyle name="Currency 2 3 2 3 2 5" xfId="670" xr:uid="{00000000-0005-0000-0000-0000DD030000}"/>
    <cellStyle name="Currency 2 3 2 3 2 5 2" xfId="9987" xr:uid="{3024860F-149A-4F4C-A370-EDEAB18792E7}"/>
    <cellStyle name="Currency 2 3 2 3 2 5 2 2" xfId="9988" xr:uid="{B81B4841-255D-403D-973E-639E94FD178F}"/>
    <cellStyle name="Currency 2 3 2 3 2 5 3" xfId="9989" xr:uid="{250BF868-5898-4BC6-81BF-BB448E3DE0D1}"/>
    <cellStyle name="Currency 2 3 2 3 2 5 4" xfId="9986" xr:uid="{087E3099-F267-4F7E-AE87-930B406E10C1}"/>
    <cellStyle name="Currency 2 3 2 3 2 6" xfId="4916" xr:uid="{00000000-0005-0000-0000-0000DE030000}"/>
    <cellStyle name="Currency 2 3 2 3 2 6 2" xfId="9991" xr:uid="{D9766668-1D3C-49BF-9049-1C9C525674F8}"/>
    <cellStyle name="Currency 2 3 2 3 2 6 2 2" xfId="9992" xr:uid="{0B2A81A4-F181-4E55-B50A-9FDB8C5436C4}"/>
    <cellStyle name="Currency 2 3 2 3 2 6 3" xfId="9993" xr:uid="{D0CEC980-01F0-4AC1-9B1D-DFF59C13C5BE}"/>
    <cellStyle name="Currency 2 3 2 3 2 6 4" xfId="9990" xr:uid="{6C71D34F-EE2D-4887-A713-DE89E77A9CB8}"/>
    <cellStyle name="Currency 2 3 2 3 2 7" xfId="9994" xr:uid="{21C7F8FE-5397-4E99-8FE6-5DA78522309B}"/>
    <cellStyle name="Currency 2 3 2 3 2 7 2" xfId="9995" xr:uid="{19ED0F11-1F1F-4464-BBB4-2F1282C5C1BE}"/>
    <cellStyle name="Currency 2 3 2 3 2 8" xfId="9996" xr:uid="{2E9B5B0D-B36A-4445-B396-B6B142F5DE71}"/>
    <cellStyle name="Currency 2 3 2 3 2 8 2" xfId="9997" xr:uid="{E91B3697-33D3-4CAA-88E1-EF3FFB80B969}"/>
    <cellStyle name="Currency 2 3 2 3 2 9" xfId="9998" xr:uid="{F9C1C7CE-71F5-4AC1-8742-5A63B07BA829}"/>
    <cellStyle name="Currency 2 3 2 3 2 9 2" xfId="9999" xr:uid="{893B92E4-1686-41DA-9030-9195BB2CA528}"/>
    <cellStyle name="Currency 2 3 2 3 3" xfId="671" xr:uid="{00000000-0005-0000-0000-0000DF030000}"/>
    <cellStyle name="Currency 2 3 2 3 3 10" xfId="10001" xr:uid="{B1AFBF81-365F-42A9-AE6F-B5FDC3A30059}"/>
    <cellStyle name="Currency 2 3 2 3 3 11" xfId="10000" xr:uid="{1A7371A4-B4EE-4403-8317-1B8694758C88}"/>
    <cellStyle name="Currency 2 3 2 3 3 12" xfId="33174" xr:uid="{5B7F5E28-05F4-4421-835A-768EF071B260}"/>
    <cellStyle name="Currency 2 3 2 3 3 13" xfId="36381" xr:uid="{1C1EC13E-6A24-4E02-A04F-9B341A15B694}"/>
    <cellStyle name="Currency 2 3 2 3 3 2" xfId="672" xr:uid="{00000000-0005-0000-0000-0000E0030000}"/>
    <cellStyle name="Currency 2 3 2 3 3 2 2" xfId="4921" xr:uid="{00000000-0005-0000-0000-0000E1030000}"/>
    <cellStyle name="Currency 2 3 2 3 3 2 2 2" xfId="10004" xr:uid="{EBEBCAAA-8B81-4E7A-934A-19EE4582FC44}"/>
    <cellStyle name="Currency 2 3 2 3 3 2 2 3" xfId="10003" xr:uid="{38214F14-3774-48B5-B867-B7BAD4A31797}"/>
    <cellStyle name="Currency 2 3 2 3 3 2 3" xfId="10005" xr:uid="{8E58FAD9-D6DF-4C27-8C42-07EFD78C7690}"/>
    <cellStyle name="Currency 2 3 2 3 3 2 3 2" xfId="10006" xr:uid="{A4F96496-434C-4ED8-9E2E-9348B089ACC3}"/>
    <cellStyle name="Currency 2 3 2 3 3 2 4" xfId="10007" xr:uid="{6FC7E266-5553-433F-A21A-4258F53C9ED4}"/>
    <cellStyle name="Currency 2 3 2 3 3 2 5" xfId="10002" xr:uid="{EC24FA1C-3942-4F64-8F43-54174BE85358}"/>
    <cellStyle name="Currency 2 3 2 3 3 2 6" xfId="33175" xr:uid="{F59A28BA-E8DE-4B54-BA1F-EFBFDBB84833}"/>
    <cellStyle name="Currency 2 3 2 3 3 3" xfId="673" xr:uid="{00000000-0005-0000-0000-0000E2030000}"/>
    <cellStyle name="Currency 2 3 2 3 3 3 2" xfId="4922" xr:uid="{00000000-0005-0000-0000-0000E3030000}"/>
    <cellStyle name="Currency 2 3 2 3 3 3 2 2" xfId="10010" xr:uid="{3BA0B239-CE41-4369-8B04-B1C081E61053}"/>
    <cellStyle name="Currency 2 3 2 3 3 3 2 3" xfId="10009" xr:uid="{12410238-654D-42FF-B3E7-F27E4D98E574}"/>
    <cellStyle name="Currency 2 3 2 3 3 3 3" xfId="10011" xr:uid="{2453D21E-FFAD-4154-BF4D-6693EF3E4BE6}"/>
    <cellStyle name="Currency 2 3 2 3 3 3 3 2" xfId="10012" xr:uid="{BCC43247-A035-4CB8-8EAD-4B98EFB9A019}"/>
    <cellStyle name="Currency 2 3 2 3 3 3 4" xfId="10013" xr:uid="{809CB46A-9986-48AA-A224-98B02DE84DAE}"/>
    <cellStyle name="Currency 2 3 2 3 3 3 5" xfId="10008" xr:uid="{D3CA5212-076A-4AA3-A119-EFA76EBEF179}"/>
    <cellStyle name="Currency 2 3 2 3 3 3 6" xfId="33176" xr:uid="{DBC39B0D-C58F-430F-A8E7-C98AC06CEC68}"/>
    <cellStyle name="Currency 2 3 2 3 3 4" xfId="674" xr:uid="{00000000-0005-0000-0000-0000E4030000}"/>
    <cellStyle name="Currency 2 3 2 3 3 4 2" xfId="4923" xr:uid="{00000000-0005-0000-0000-0000E5030000}"/>
    <cellStyle name="Currency 2 3 2 3 3 4 2 2" xfId="10016" xr:uid="{F1E7ED4D-2865-464A-BD06-79A477FFA72A}"/>
    <cellStyle name="Currency 2 3 2 3 3 4 2 3" xfId="10015" xr:uid="{14ADBFB1-65F1-4944-BAF5-C89A5215E47D}"/>
    <cellStyle name="Currency 2 3 2 3 3 4 3" xfId="10017" xr:uid="{3F9049FC-B61B-4310-B683-0CE3D2A823BB}"/>
    <cellStyle name="Currency 2 3 2 3 3 4 3 2" xfId="10018" xr:uid="{C04AD940-0743-4C6D-BBF7-E7C00B6428A2}"/>
    <cellStyle name="Currency 2 3 2 3 3 4 4" xfId="10019" xr:uid="{4FFAB1B2-CC1E-4474-9F60-A8C65C587C16}"/>
    <cellStyle name="Currency 2 3 2 3 3 4 5" xfId="10014" xr:uid="{4C7E2931-A3C6-4091-A040-57BBC8DECFD8}"/>
    <cellStyle name="Currency 2 3 2 3 3 4 6" xfId="33177" xr:uid="{4A6B539B-4C41-484E-A48B-6EC921F95334}"/>
    <cellStyle name="Currency 2 3 2 3 3 5" xfId="675" xr:uid="{00000000-0005-0000-0000-0000E6030000}"/>
    <cellStyle name="Currency 2 3 2 3 3 5 2" xfId="10021" xr:uid="{9507429B-A3A7-4A12-A6F8-74B4A843A1C5}"/>
    <cellStyle name="Currency 2 3 2 3 3 5 2 2" xfId="10022" xr:uid="{36E7C987-32CE-473A-A9A4-FA6EDB14060C}"/>
    <cellStyle name="Currency 2 3 2 3 3 5 3" xfId="10023" xr:uid="{889B5FF4-5E53-4339-B2BA-2D6F731FB49F}"/>
    <cellStyle name="Currency 2 3 2 3 3 5 4" xfId="10020" xr:uid="{7CF248EA-7501-4C6D-9816-7758EB765F57}"/>
    <cellStyle name="Currency 2 3 2 3 3 6" xfId="4920" xr:uid="{00000000-0005-0000-0000-0000E7030000}"/>
    <cellStyle name="Currency 2 3 2 3 3 6 2" xfId="10025" xr:uid="{15C71367-79A3-41F5-8D3A-96D4B83DE707}"/>
    <cellStyle name="Currency 2 3 2 3 3 6 2 2" xfId="10026" xr:uid="{45FD3754-7A6C-45F3-B857-26A6C11D139E}"/>
    <cellStyle name="Currency 2 3 2 3 3 6 3" xfId="10027" xr:uid="{0F876948-47AC-40F0-9FCC-E9A4EB89DF21}"/>
    <cellStyle name="Currency 2 3 2 3 3 6 4" xfId="10024" xr:uid="{1509953A-5476-46D9-8F1E-EEA1977AD6F4}"/>
    <cellStyle name="Currency 2 3 2 3 3 7" xfId="10028" xr:uid="{C372AE7F-D763-42FD-9069-4D31CE94C426}"/>
    <cellStyle name="Currency 2 3 2 3 3 7 2" xfId="10029" xr:uid="{1D731A3A-060F-439A-8ADE-FBC35B9ED6EC}"/>
    <cellStyle name="Currency 2 3 2 3 3 8" xfId="10030" xr:uid="{30CC3751-262C-4A1F-8724-39B3A3D99255}"/>
    <cellStyle name="Currency 2 3 2 3 3 8 2" xfId="10031" xr:uid="{42389521-3AC1-4873-9F92-CCDF274B6C62}"/>
    <cellStyle name="Currency 2 3 2 3 3 9" xfId="10032" xr:uid="{3BCC7785-98C6-4464-8F58-62CB37179AAC}"/>
    <cellStyle name="Currency 2 3 2 3 3 9 2" xfId="10033" xr:uid="{2EB2A9B6-B861-492D-B5BB-995B50A169A9}"/>
    <cellStyle name="Currency 2 3 2 3 4" xfId="676" xr:uid="{00000000-0005-0000-0000-0000E8030000}"/>
    <cellStyle name="Currency 2 3 2 3 4 2" xfId="4924" xr:uid="{00000000-0005-0000-0000-0000E9030000}"/>
    <cellStyle name="Currency 2 3 2 3 4 2 2" xfId="10036" xr:uid="{4F1A6DCF-8EDD-4604-94FE-B20616EF3F0C}"/>
    <cellStyle name="Currency 2 3 2 3 4 2 3" xfId="10035" xr:uid="{6A19A5EA-97A3-4359-96EC-5AB958B658DF}"/>
    <cellStyle name="Currency 2 3 2 3 4 3" xfId="10037" xr:uid="{632597E3-F806-4817-A97B-C7A472540A1B}"/>
    <cellStyle name="Currency 2 3 2 3 4 3 2" xfId="10038" xr:uid="{A865B5A6-7FCF-4F00-B808-962DF8AE9DE9}"/>
    <cellStyle name="Currency 2 3 2 3 4 4" xfId="10039" xr:uid="{FE73FD6A-073F-4230-B9CF-C89A9B46D664}"/>
    <cellStyle name="Currency 2 3 2 3 4 5" xfId="10040" xr:uid="{3D4DB507-9E04-4FE8-A89A-0B5C83D7921E}"/>
    <cellStyle name="Currency 2 3 2 3 4 6" xfId="10034" xr:uid="{2221A72B-95A2-4BD1-8D3D-0E042AB196F3}"/>
    <cellStyle name="Currency 2 3 2 3 4 7" xfId="33178" xr:uid="{19439141-09A3-4FDF-A317-35A589D53694}"/>
    <cellStyle name="Currency 2 3 2 3 5" xfId="677" xr:uid="{00000000-0005-0000-0000-0000EA030000}"/>
    <cellStyle name="Currency 2 3 2 3 5 2" xfId="4925" xr:uid="{00000000-0005-0000-0000-0000EB030000}"/>
    <cellStyle name="Currency 2 3 2 3 5 2 2" xfId="10043" xr:uid="{FB0F6EDC-8CAA-4780-B111-FDFC6753B315}"/>
    <cellStyle name="Currency 2 3 2 3 5 2 3" xfId="10042" xr:uid="{B0FE14C5-7943-434D-91BE-36F3A1DE0BF4}"/>
    <cellStyle name="Currency 2 3 2 3 5 3" xfId="10044" xr:uid="{195666AE-70D6-4AC9-8E81-1CF17B8C5516}"/>
    <cellStyle name="Currency 2 3 2 3 5 3 2" xfId="10045" xr:uid="{5B4902FB-5843-44B7-A81D-AE5F808799ED}"/>
    <cellStyle name="Currency 2 3 2 3 5 4" xfId="10046" xr:uid="{6CDAD702-C1D6-4D65-90C9-861C5514669A}"/>
    <cellStyle name="Currency 2 3 2 3 5 5" xfId="10041" xr:uid="{3270EEFA-4445-41E7-841F-A7F465EBE597}"/>
    <cellStyle name="Currency 2 3 2 3 5 6" xfId="33179" xr:uid="{B526BBD9-B566-4607-B0D8-3A12066DEDA2}"/>
    <cellStyle name="Currency 2 3 2 3 6" xfId="678" xr:uid="{00000000-0005-0000-0000-0000EC030000}"/>
    <cellStyle name="Currency 2 3 2 3 6 2" xfId="4926" xr:uid="{00000000-0005-0000-0000-0000ED030000}"/>
    <cellStyle name="Currency 2 3 2 3 6 2 2" xfId="10049" xr:uid="{C6BBB81A-57CA-4A46-95A4-0CCBD3EC9158}"/>
    <cellStyle name="Currency 2 3 2 3 6 2 3" xfId="10048" xr:uid="{8726876E-CD2C-4669-A3B4-55CC260898A2}"/>
    <cellStyle name="Currency 2 3 2 3 6 3" xfId="10050" xr:uid="{AAA65F36-AC46-4127-9281-4B19CB4FE55C}"/>
    <cellStyle name="Currency 2 3 2 3 6 3 2" xfId="10051" xr:uid="{4249D8D7-801B-44E9-A7B6-57B625EA6E58}"/>
    <cellStyle name="Currency 2 3 2 3 6 4" xfId="10052" xr:uid="{D5764C09-D3AA-4DB9-A132-710759B62CB4}"/>
    <cellStyle name="Currency 2 3 2 3 6 5" xfId="10047" xr:uid="{C12244D6-77D7-457A-8429-7E133CB3CCD8}"/>
    <cellStyle name="Currency 2 3 2 3 6 6" xfId="33180" xr:uid="{20C21B23-CF03-4516-B8AC-8C9B88033360}"/>
    <cellStyle name="Currency 2 3 2 3 7" xfId="679" xr:uid="{00000000-0005-0000-0000-0000EE030000}"/>
    <cellStyle name="Currency 2 3 2 3 7 2" xfId="10054" xr:uid="{FD7791B0-FC1D-45A9-AD24-CF33CC6AEE54}"/>
    <cellStyle name="Currency 2 3 2 3 7 2 2" xfId="10055" xr:uid="{A36C16B8-E27C-40C9-AFAB-E53DAC910B19}"/>
    <cellStyle name="Currency 2 3 2 3 7 3" xfId="10056" xr:uid="{02EB1463-53E8-48F6-80A5-4B881AF8E093}"/>
    <cellStyle name="Currency 2 3 2 3 7 4" xfId="10053" xr:uid="{CFE9193A-82BA-4A91-82BA-4F43D2316F16}"/>
    <cellStyle name="Currency 2 3 2 3 8" xfId="4915" xr:uid="{00000000-0005-0000-0000-0000EF030000}"/>
    <cellStyle name="Currency 2 3 2 3 8 2" xfId="10058" xr:uid="{89C74A8C-EBD2-4A57-B245-E2C75EE30A33}"/>
    <cellStyle name="Currency 2 3 2 3 8 2 2" xfId="10059" xr:uid="{C4E9CCEA-BAB3-4DD8-83CB-0BAE49559110}"/>
    <cellStyle name="Currency 2 3 2 3 8 3" xfId="10060" xr:uid="{A019AB84-08A2-4BEE-9CBC-1D464AF166DF}"/>
    <cellStyle name="Currency 2 3 2 3 8 4" xfId="10057" xr:uid="{2DC0292B-EB5B-48CE-937C-759A1E7D2C0F}"/>
    <cellStyle name="Currency 2 3 2 3 9" xfId="10061" xr:uid="{5FAADAB3-0570-4611-A987-A571C636D156}"/>
    <cellStyle name="Currency 2 3 2 3 9 2" xfId="10062" xr:uid="{A095F8B4-57A2-4DA7-8C6C-A7DCF0379526}"/>
    <cellStyle name="Currency 2 3 2 4" xfId="680" xr:uid="{00000000-0005-0000-0000-0000F0030000}"/>
    <cellStyle name="Currency 2 3 2 4 10" xfId="10064" xr:uid="{2DCC0065-D957-4C0E-9929-39D96DC81F2E}"/>
    <cellStyle name="Currency 2 3 2 4 10 2" xfId="10065" xr:uid="{4D73D756-857D-4402-9889-B531E945FD80}"/>
    <cellStyle name="Currency 2 3 2 4 11" xfId="10066" xr:uid="{239A5884-9258-493B-9C06-0BED95D3E023}"/>
    <cellStyle name="Currency 2 3 2 4 11 2" xfId="10067" xr:uid="{D3555D65-DF50-4FDC-A29A-C4BB9388D36D}"/>
    <cellStyle name="Currency 2 3 2 4 12" xfId="10068" xr:uid="{2336DBED-A948-4DF8-8D33-823A2DA3D0E6}"/>
    <cellStyle name="Currency 2 3 2 4 13" xfId="10063" xr:uid="{89D47D2D-9CF9-4FAD-A432-B565117C8281}"/>
    <cellStyle name="Currency 2 3 2 4 14" xfId="33181" xr:uid="{BB464F2B-8EF6-48AA-9F7A-83886824DFA8}"/>
    <cellStyle name="Currency 2 3 2 4 15" xfId="35795" xr:uid="{E1393D6A-E66E-4B7E-A583-77C3A4B32A00}"/>
    <cellStyle name="Currency 2 3 2 4 2" xfId="681" xr:uid="{00000000-0005-0000-0000-0000F1030000}"/>
    <cellStyle name="Currency 2 3 2 4 2 10" xfId="10070" xr:uid="{0F539546-817C-4111-8B8D-1FA650F16DEE}"/>
    <cellStyle name="Currency 2 3 2 4 2 11" xfId="10069" xr:uid="{1E9FAC6F-5EE4-4C16-B609-EC2AB4CEAC28}"/>
    <cellStyle name="Currency 2 3 2 4 2 12" xfId="33182" xr:uid="{E7E3B39D-01AD-42E3-B706-96CF75BC2372}"/>
    <cellStyle name="Currency 2 3 2 4 2 13" xfId="36168" xr:uid="{9E4C9045-2421-45BB-B574-DE61AB275F6B}"/>
    <cellStyle name="Currency 2 3 2 4 2 2" xfId="682" xr:uid="{00000000-0005-0000-0000-0000F2030000}"/>
    <cellStyle name="Currency 2 3 2 4 2 2 2" xfId="4929" xr:uid="{00000000-0005-0000-0000-0000F3030000}"/>
    <cellStyle name="Currency 2 3 2 4 2 2 2 2" xfId="10073" xr:uid="{B8FA79B5-77BA-4C34-8AC2-964D71539AED}"/>
    <cellStyle name="Currency 2 3 2 4 2 2 2 3" xfId="10072" xr:uid="{5F4863A9-00CE-4A06-B1F3-D7D011B529F8}"/>
    <cellStyle name="Currency 2 3 2 4 2 2 3" xfId="10074" xr:uid="{A8F9898C-2091-4252-B12C-D58145178D7A}"/>
    <cellStyle name="Currency 2 3 2 4 2 2 3 2" xfId="10075" xr:uid="{8783EDF6-9EF8-411E-8E7A-D85ABD42027B}"/>
    <cellStyle name="Currency 2 3 2 4 2 2 4" xfId="10076" xr:uid="{A71294B5-DB79-412D-A703-5460C46E4AE2}"/>
    <cellStyle name="Currency 2 3 2 4 2 2 5" xfId="10071" xr:uid="{A754274C-26D6-4744-A3EB-1EA02F6EA7C3}"/>
    <cellStyle name="Currency 2 3 2 4 2 2 6" xfId="33183" xr:uid="{7F3D4391-9F88-46E2-BF74-EAF6F25C99EA}"/>
    <cellStyle name="Currency 2 3 2 4 2 3" xfId="683" xr:uid="{00000000-0005-0000-0000-0000F4030000}"/>
    <cellStyle name="Currency 2 3 2 4 2 3 2" xfId="4930" xr:uid="{00000000-0005-0000-0000-0000F5030000}"/>
    <cellStyle name="Currency 2 3 2 4 2 3 2 2" xfId="10079" xr:uid="{628CE008-2730-4E2B-AA55-A40421CC7B12}"/>
    <cellStyle name="Currency 2 3 2 4 2 3 2 3" xfId="10078" xr:uid="{139DCCDF-ADF1-4874-958A-B56DE35C731D}"/>
    <cellStyle name="Currency 2 3 2 4 2 3 3" xfId="10080" xr:uid="{A5874397-5365-4129-967C-F29183389F54}"/>
    <cellStyle name="Currency 2 3 2 4 2 3 3 2" xfId="10081" xr:uid="{8C37FB1A-4DC4-4042-BDAA-E23713975A4D}"/>
    <cellStyle name="Currency 2 3 2 4 2 3 4" xfId="10082" xr:uid="{2CA0CC8D-C152-4283-A7F6-3F6E24A4298E}"/>
    <cellStyle name="Currency 2 3 2 4 2 3 5" xfId="10077" xr:uid="{430345BF-6F8C-4E34-A3D3-81A570E3AEDD}"/>
    <cellStyle name="Currency 2 3 2 4 2 3 6" xfId="33184" xr:uid="{DF63B167-3649-42F7-896B-C2224EF668C2}"/>
    <cellStyle name="Currency 2 3 2 4 2 4" xfId="684" xr:uid="{00000000-0005-0000-0000-0000F6030000}"/>
    <cellStyle name="Currency 2 3 2 4 2 4 2" xfId="4931" xr:uid="{00000000-0005-0000-0000-0000F7030000}"/>
    <cellStyle name="Currency 2 3 2 4 2 4 2 2" xfId="10085" xr:uid="{D2D07921-7935-4E08-B128-1C00D707DCDB}"/>
    <cellStyle name="Currency 2 3 2 4 2 4 2 3" xfId="10084" xr:uid="{4BE851F8-9A83-4127-9A9D-6D6A99F8DC04}"/>
    <cellStyle name="Currency 2 3 2 4 2 4 3" xfId="10086" xr:uid="{5F878B32-FD6F-4EBA-A5C1-B0EA025781A2}"/>
    <cellStyle name="Currency 2 3 2 4 2 4 3 2" xfId="10087" xr:uid="{8D8DF1A1-FE0F-4187-BBA3-80F953E811D2}"/>
    <cellStyle name="Currency 2 3 2 4 2 4 4" xfId="10088" xr:uid="{552DDD17-BE29-4DA1-ABE8-F5F5647B7A40}"/>
    <cellStyle name="Currency 2 3 2 4 2 4 5" xfId="10083" xr:uid="{48377DBC-B4BD-4CC8-A084-2782035A1AF9}"/>
    <cellStyle name="Currency 2 3 2 4 2 4 6" xfId="33185" xr:uid="{15CCE63D-C22A-4BF1-99FD-4F4035B65A91}"/>
    <cellStyle name="Currency 2 3 2 4 2 5" xfId="685" xr:uid="{00000000-0005-0000-0000-0000F8030000}"/>
    <cellStyle name="Currency 2 3 2 4 2 5 2" xfId="10090" xr:uid="{95FD1529-2A77-471E-B153-A3A26A0BD4F7}"/>
    <cellStyle name="Currency 2 3 2 4 2 5 2 2" xfId="10091" xr:uid="{4BC68177-2E53-4102-B4DD-210B75ECD931}"/>
    <cellStyle name="Currency 2 3 2 4 2 5 3" xfId="10092" xr:uid="{468C7F19-3903-45FF-9714-19A4E27C8A76}"/>
    <cellStyle name="Currency 2 3 2 4 2 5 4" xfId="10089" xr:uid="{554F3653-4891-46A1-87EF-24025FF21170}"/>
    <cellStyle name="Currency 2 3 2 4 2 6" xfId="4928" xr:uid="{00000000-0005-0000-0000-0000F9030000}"/>
    <cellStyle name="Currency 2 3 2 4 2 6 2" xfId="10094" xr:uid="{A4C0A96A-F08B-49B0-97C4-BA6AA71423B8}"/>
    <cellStyle name="Currency 2 3 2 4 2 6 2 2" xfId="10095" xr:uid="{2D3D88C7-A3F2-4623-A4AC-44658957E93A}"/>
    <cellStyle name="Currency 2 3 2 4 2 6 3" xfId="10096" xr:uid="{BB22F7F6-8BFF-4DD6-AD23-41D8F7D8ED17}"/>
    <cellStyle name="Currency 2 3 2 4 2 6 4" xfId="10093" xr:uid="{438C9BDE-99DF-4AE0-BDEE-59487A1DE7C7}"/>
    <cellStyle name="Currency 2 3 2 4 2 7" xfId="10097" xr:uid="{23A4D3E2-BAF9-4542-82EB-37166A0D2C21}"/>
    <cellStyle name="Currency 2 3 2 4 2 7 2" xfId="10098" xr:uid="{132A645F-882E-4D31-BF2B-80FF93E0194C}"/>
    <cellStyle name="Currency 2 3 2 4 2 8" xfId="10099" xr:uid="{D0F5435B-B42A-4B6C-ADCD-A441749FAF9E}"/>
    <cellStyle name="Currency 2 3 2 4 2 8 2" xfId="10100" xr:uid="{7578BF37-31F1-4936-81E4-BCCEF74517E6}"/>
    <cellStyle name="Currency 2 3 2 4 2 9" xfId="10101" xr:uid="{92E89B46-D915-4989-8FEB-5F33C48B24A1}"/>
    <cellStyle name="Currency 2 3 2 4 2 9 2" xfId="10102" xr:uid="{2633B106-5F17-4A95-B2A7-C88EC0BBE1D7}"/>
    <cellStyle name="Currency 2 3 2 4 3" xfId="686" xr:uid="{00000000-0005-0000-0000-0000FA030000}"/>
    <cellStyle name="Currency 2 3 2 4 3 10" xfId="10104" xr:uid="{9D6ADC11-FAEF-4167-AC29-01C6BC5A603E}"/>
    <cellStyle name="Currency 2 3 2 4 3 11" xfId="10103" xr:uid="{1043F0C0-6F89-452F-8508-6941C4AFCAC5}"/>
    <cellStyle name="Currency 2 3 2 4 3 12" xfId="33186" xr:uid="{7D7680BE-8B38-4011-BC57-605DBD9CEBED}"/>
    <cellStyle name="Currency 2 3 2 4 3 13" xfId="36382" xr:uid="{E9BFC1BC-4A71-47A1-BBAB-B787FEC8996C}"/>
    <cellStyle name="Currency 2 3 2 4 3 2" xfId="687" xr:uid="{00000000-0005-0000-0000-0000FB030000}"/>
    <cellStyle name="Currency 2 3 2 4 3 2 2" xfId="4933" xr:uid="{00000000-0005-0000-0000-0000FC030000}"/>
    <cellStyle name="Currency 2 3 2 4 3 2 2 2" xfId="10107" xr:uid="{932B3120-CB95-43AB-ABDF-EBF4D7772434}"/>
    <cellStyle name="Currency 2 3 2 4 3 2 2 3" xfId="10106" xr:uid="{C19ECBF4-EBE4-4815-8EBA-B21F01A8CFBA}"/>
    <cellStyle name="Currency 2 3 2 4 3 2 3" xfId="10108" xr:uid="{F8786CAE-6325-4074-B8EC-D07931944741}"/>
    <cellStyle name="Currency 2 3 2 4 3 2 3 2" xfId="10109" xr:uid="{0E218EA7-18E9-4F5D-AC6C-AB25BFAA2574}"/>
    <cellStyle name="Currency 2 3 2 4 3 2 4" xfId="10110" xr:uid="{03BE117C-C9C0-4D3B-8DA5-072819D2DE57}"/>
    <cellStyle name="Currency 2 3 2 4 3 2 5" xfId="10105" xr:uid="{FC1AF2D4-90FA-4BBD-9314-82D687E0EE53}"/>
    <cellStyle name="Currency 2 3 2 4 3 2 6" xfId="33187" xr:uid="{4FC3CDEC-D23A-4F0A-8217-0838E729F656}"/>
    <cellStyle name="Currency 2 3 2 4 3 3" xfId="688" xr:uid="{00000000-0005-0000-0000-0000FD030000}"/>
    <cellStyle name="Currency 2 3 2 4 3 3 2" xfId="4934" xr:uid="{00000000-0005-0000-0000-0000FE030000}"/>
    <cellStyle name="Currency 2 3 2 4 3 3 2 2" xfId="10113" xr:uid="{4B58CB42-F0A3-428D-BF10-A33B735B041F}"/>
    <cellStyle name="Currency 2 3 2 4 3 3 2 3" xfId="10112" xr:uid="{3DADAEBA-79AE-4A83-95E1-85C67B60EB23}"/>
    <cellStyle name="Currency 2 3 2 4 3 3 3" xfId="10114" xr:uid="{CA84EDDA-2787-452D-9CFF-6EE2D7CEAB51}"/>
    <cellStyle name="Currency 2 3 2 4 3 3 3 2" xfId="10115" xr:uid="{EC91C8D3-98D1-4CFA-B1D0-ADCDE3ABB5EA}"/>
    <cellStyle name="Currency 2 3 2 4 3 3 4" xfId="10116" xr:uid="{0FDF1EEB-19BD-494E-AD51-2A5A88727384}"/>
    <cellStyle name="Currency 2 3 2 4 3 3 5" xfId="10111" xr:uid="{F9C2D3F2-694D-4747-8D8B-BB45AEB8F27A}"/>
    <cellStyle name="Currency 2 3 2 4 3 3 6" xfId="33188" xr:uid="{7552FEE9-344C-4A1A-A126-78EA87C64758}"/>
    <cellStyle name="Currency 2 3 2 4 3 4" xfId="689" xr:uid="{00000000-0005-0000-0000-0000FF030000}"/>
    <cellStyle name="Currency 2 3 2 4 3 4 2" xfId="4935" xr:uid="{00000000-0005-0000-0000-000000040000}"/>
    <cellStyle name="Currency 2 3 2 4 3 4 2 2" xfId="10119" xr:uid="{A73B44B9-8600-45E5-8164-C0F784DC498A}"/>
    <cellStyle name="Currency 2 3 2 4 3 4 2 3" xfId="10118" xr:uid="{6BA5B69E-3E66-4D4E-8FD1-6E763D054FEF}"/>
    <cellStyle name="Currency 2 3 2 4 3 4 3" xfId="10120" xr:uid="{86D544D3-E86E-4090-B3C3-879CC420480D}"/>
    <cellStyle name="Currency 2 3 2 4 3 4 3 2" xfId="10121" xr:uid="{D6EDE00E-57E2-4F88-BC32-40D503EFFEF9}"/>
    <cellStyle name="Currency 2 3 2 4 3 4 4" xfId="10122" xr:uid="{6668D588-514F-494C-8C06-6BC9E95C70D7}"/>
    <cellStyle name="Currency 2 3 2 4 3 4 5" xfId="10117" xr:uid="{7E1E3802-835A-4C55-9CF9-A5CC3CB65D92}"/>
    <cellStyle name="Currency 2 3 2 4 3 4 6" xfId="33189" xr:uid="{D2551851-99BA-4766-80B8-59796225BF48}"/>
    <cellStyle name="Currency 2 3 2 4 3 5" xfId="690" xr:uid="{00000000-0005-0000-0000-000001040000}"/>
    <cellStyle name="Currency 2 3 2 4 3 5 2" xfId="10124" xr:uid="{3546DF50-F78D-4B4C-865E-FB913BC3DEA5}"/>
    <cellStyle name="Currency 2 3 2 4 3 5 2 2" xfId="10125" xr:uid="{5669B49B-D2F2-4D76-97E4-29A09C42E25B}"/>
    <cellStyle name="Currency 2 3 2 4 3 5 3" xfId="10126" xr:uid="{51AB91AF-5732-4B8F-83B6-E653A86E5F3E}"/>
    <cellStyle name="Currency 2 3 2 4 3 5 4" xfId="10123" xr:uid="{05340D01-7705-4969-8047-E503D9A001E8}"/>
    <cellStyle name="Currency 2 3 2 4 3 6" xfId="4932" xr:uid="{00000000-0005-0000-0000-000002040000}"/>
    <cellStyle name="Currency 2 3 2 4 3 6 2" xfId="10128" xr:uid="{97C86334-4B12-40F8-B6F1-2510DC8D0038}"/>
    <cellStyle name="Currency 2 3 2 4 3 6 2 2" xfId="10129" xr:uid="{8CA91869-E5EE-4B44-A144-75137F3C24DF}"/>
    <cellStyle name="Currency 2 3 2 4 3 6 3" xfId="10130" xr:uid="{F386F8BB-8148-400C-AE47-5FF74DDA9BCE}"/>
    <cellStyle name="Currency 2 3 2 4 3 6 4" xfId="10127" xr:uid="{B019E673-9643-4898-AFE7-3B03F4146345}"/>
    <cellStyle name="Currency 2 3 2 4 3 7" xfId="10131" xr:uid="{5346822A-7198-4883-A2C1-033710FFFB18}"/>
    <cellStyle name="Currency 2 3 2 4 3 7 2" xfId="10132" xr:uid="{3B5E2870-BE80-44DB-832E-DB764B32CE10}"/>
    <cellStyle name="Currency 2 3 2 4 3 8" xfId="10133" xr:uid="{F909C763-D128-4E1C-A109-814460A79509}"/>
    <cellStyle name="Currency 2 3 2 4 3 8 2" xfId="10134" xr:uid="{F89324EB-1BF4-4CC9-9528-87901F65A37C}"/>
    <cellStyle name="Currency 2 3 2 4 3 9" xfId="10135" xr:uid="{E7FCD649-005C-42B7-BA6C-FBA3AB23CB83}"/>
    <cellStyle name="Currency 2 3 2 4 3 9 2" xfId="10136" xr:uid="{B1FE9467-1A9A-4ABE-A7DE-A23918AC3A57}"/>
    <cellStyle name="Currency 2 3 2 4 4" xfId="691" xr:uid="{00000000-0005-0000-0000-000003040000}"/>
    <cellStyle name="Currency 2 3 2 4 4 2" xfId="4936" xr:uid="{00000000-0005-0000-0000-000004040000}"/>
    <cellStyle name="Currency 2 3 2 4 4 2 2" xfId="10139" xr:uid="{021045DF-3D1F-4D30-ACC2-F234A6523899}"/>
    <cellStyle name="Currency 2 3 2 4 4 2 3" xfId="10138" xr:uid="{A3EDD15B-7D0F-4760-B816-F310D804C202}"/>
    <cellStyle name="Currency 2 3 2 4 4 3" xfId="10140" xr:uid="{3AFF4469-1B46-4B8D-BAF4-E7409D231CB5}"/>
    <cellStyle name="Currency 2 3 2 4 4 3 2" xfId="10141" xr:uid="{41B84D1B-7982-466B-9B42-704D397EEA02}"/>
    <cellStyle name="Currency 2 3 2 4 4 4" xfId="10142" xr:uid="{23D014AF-B4DB-4BD8-A85A-7B9F35D1A219}"/>
    <cellStyle name="Currency 2 3 2 4 4 5" xfId="10143" xr:uid="{C0B486FD-9165-401F-8E92-C30DCB5B2B9C}"/>
    <cellStyle name="Currency 2 3 2 4 4 6" xfId="10137" xr:uid="{215050A5-EB3F-4B2A-84B6-485F13FA7592}"/>
    <cellStyle name="Currency 2 3 2 4 4 7" xfId="33190" xr:uid="{D445683E-532C-4B5C-9758-D720439AF6A4}"/>
    <cellStyle name="Currency 2 3 2 4 5" xfId="692" xr:uid="{00000000-0005-0000-0000-000005040000}"/>
    <cellStyle name="Currency 2 3 2 4 5 2" xfId="4937" xr:uid="{00000000-0005-0000-0000-000006040000}"/>
    <cellStyle name="Currency 2 3 2 4 5 2 2" xfId="10146" xr:uid="{2BF27242-3FF9-4E5E-A0D1-92CD042C4533}"/>
    <cellStyle name="Currency 2 3 2 4 5 2 3" xfId="10145" xr:uid="{9F679DB1-CF9A-4D9B-9B46-0F102A1236D7}"/>
    <cellStyle name="Currency 2 3 2 4 5 3" xfId="10147" xr:uid="{7F3E0A0B-7EFA-45EB-8118-BF2DE270D2AB}"/>
    <cellStyle name="Currency 2 3 2 4 5 3 2" xfId="10148" xr:uid="{63CF80A4-2E79-4998-9C24-12BC9B18257B}"/>
    <cellStyle name="Currency 2 3 2 4 5 4" xfId="10149" xr:uid="{18EC7C8E-693A-40AB-8BBE-880BB14BE9DE}"/>
    <cellStyle name="Currency 2 3 2 4 5 5" xfId="10144" xr:uid="{98F261C5-58F0-4162-A4AE-1E1B0CCDE17A}"/>
    <cellStyle name="Currency 2 3 2 4 5 6" xfId="33191" xr:uid="{C50F89A9-9228-415C-A1D7-AACEC308BDB5}"/>
    <cellStyle name="Currency 2 3 2 4 6" xfId="693" xr:uid="{00000000-0005-0000-0000-000007040000}"/>
    <cellStyle name="Currency 2 3 2 4 6 2" xfId="4938" xr:uid="{00000000-0005-0000-0000-000008040000}"/>
    <cellStyle name="Currency 2 3 2 4 6 2 2" xfId="10152" xr:uid="{2792D7C2-05F7-4FFB-B6F9-F54B3FA1EA1D}"/>
    <cellStyle name="Currency 2 3 2 4 6 2 3" xfId="10151" xr:uid="{87F9C869-CC3A-4D47-B271-CBC9AB48B8CF}"/>
    <cellStyle name="Currency 2 3 2 4 6 3" xfId="10153" xr:uid="{63638CDF-3B4E-488A-9DCB-37FDC615EE81}"/>
    <cellStyle name="Currency 2 3 2 4 6 3 2" xfId="10154" xr:uid="{488FB623-0D12-4226-AA3B-330EDF6C8498}"/>
    <cellStyle name="Currency 2 3 2 4 6 4" xfId="10155" xr:uid="{06347DB5-1BCB-4D86-BFE7-A2D386B760A5}"/>
    <cellStyle name="Currency 2 3 2 4 6 5" xfId="10150" xr:uid="{D709D43B-613B-41F1-BF4C-E5E61EC712A0}"/>
    <cellStyle name="Currency 2 3 2 4 6 6" xfId="33192" xr:uid="{399BCC05-2E99-4B44-B11D-FA877E2165C7}"/>
    <cellStyle name="Currency 2 3 2 4 7" xfId="694" xr:uid="{00000000-0005-0000-0000-000009040000}"/>
    <cellStyle name="Currency 2 3 2 4 7 2" xfId="10157" xr:uid="{3C848AAD-C22C-4AD0-B053-A76DA91DAC26}"/>
    <cellStyle name="Currency 2 3 2 4 7 2 2" xfId="10158" xr:uid="{4069EE4D-0903-4EF4-A29F-5B8B541570CD}"/>
    <cellStyle name="Currency 2 3 2 4 7 3" xfId="10159" xr:uid="{63AE843C-7BE4-400E-9503-744E847C18AF}"/>
    <cellStyle name="Currency 2 3 2 4 7 4" xfId="10156" xr:uid="{68DE7EA7-06F4-40D5-9F77-027BCF366A10}"/>
    <cellStyle name="Currency 2 3 2 4 8" xfId="4927" xr:uid="{00000000-0005-0000-0000-00000A040000}"/>
    <cellStyle name="Currency 2 3 2 4 8 2" xfId="10161" xr:uid="{DF990D60-D885-45BD-9422-249542FF4DDE}"/>
    <cellStyle name="Currency 2 3 2 4 8 2 2" xfId="10162" xr:uid="{52BBE5B9-9193-4323-9E5C-83F63FD8CF3C}"/>
    <cellStyle name="Currency 2 3 2 4 8 3" xfId="10163" xr:uid="{082F8D6E-5231-45AC-B578-B61B82F542DE}"/>
    <cellStyle name="Currency 2 3 2 4 8 4" xfId="10160" xr:uid="{0594657A-1392-4566-8267-8460F5ECA19F}"/>
    <cellStyle name="Currency 2 3 2 4 9" xfId="10164" xr:uid="{7FEB5B7D-7436-4244-8CBC-610C115B16C5}"/>
    <cellStyle name="Currency 2 3 2 4 9 2" xfId="10165" xr:uid="{F980DD01-CC2D-44CB-AD5D-418B093B5387}"/>
    <cellStyle name="Currency 2 3 2 5" xfId="695" xr:uid="{00000000-0005-0000-0000-00000B040000}"/>
    <cellStyle name="Currency 2 3 2 5 10" xfId="10167" xr:uid="{6355CB95-F421-408F-B52F-6E8819087757}"/>
    <cellStyle name="Currency 2 3 2 5 10 2" xfId="10168" xr:uid="{333C3FD5-3AE9-42E9-A865-CAD6D7CE2CA8}"/>
    <cellStyle name="Currency 2 3 2 5 11" xfId="10169" xr:uid="{46F15DEC-2E22-4AAC-9027-7A2EAFB64748}"/>
    <cellStyle name="Currency 2 3 2 5 11 2" xfId="10170" xr:uid="{53C289CF-43CA-4706-8A74-0F3E08661F75}"/>
    <cellStyle name="Currency 2 3 2 5 12" xfId="10171" xr:uid="{AFFDDCE5-1353-46C9-AD4C-AF30FA7931FC}"/>
    <cellStyle name="Currency 2 3 2 5 13" xfId="10166" xr:uid="{D5C23C78-4C89-47B7-90FE-3AB53C40E3CE}"/>
    <cellStyle name="Currency 2 3 2 5 14" xfId="33193" xr:uid="{BA4B51B7-F6AA-4DCA-B93F-FE40273F9038}"/>
    <cellStyle name="Currency 2 3 2 5 15" xfId="35796" xr:uid="{1011F615-45B3-43D9-BAD2-DEED8FB8F8F0}"/>
    <cellStyle name="Currency 2 3 2 5 2" xfId="696" xr:uid="{00000000-0005-0000-0000-00000C040000}"/>
    <cellStyle name="Currency 2 3 2 5 2 10" xfId="10173" xr:uid="{C5D3808B-B7D0-4C59-8266-1F719317E49A}"/>
    <cellStyle name="Currency 2 3 2 5 2 11" xfId="10172" xr:uid="{F3DD9BB0-FCA9-440E-A07A-2818FF448BB7}"/>
    <cellStyle name="Currency 2 3 2 5 2 12" xfId="33194" xr:uid="{1D29990A-FC81-41C9-95E7-AD5AD623697B}"/>
    <cellStyle name="Currency 2 3 2 5 2 13" xfId="36169" xr:uid="{3C8B3FDD-ABEB-40CF-96A7-A25EFF9DC485}"/>
    <cellStyle name="Currency 2 3 2 5 2 2" xfId="697" xr:uid="{00000000-0005-0000-0000-00000D040000}"/>
    <cellStyle name="Currency 2 3 2 5 2 2 2" xfId="4941" xr:uid="{00000000-0005-0000-0000-00000E040000}"/>
    <cellStyle name="Currency 2 3 2 5 2 2 2 2" xfId="10176" xr:uid="{68473E9D-E048-4DA9-A464-5AB702F8FB4D}"/>
    <cellStyle name="Currency 2 3 2 5 2 2 2 3" xfId="10175" xr:uid="{611E1E9C-3CAB-48FD-B18C-3D8A7CE6444A}"/>
    <cellStyle name="Currency 2 3 2 5 2 2 3" xfId="10177" xr:uid="{32317732-349A-41AA-A80B-D7C295CAC536}"/>
    <cellStyle name="Currency 2 3 2 5 2 2 3 2" xfId="10178" xr:uid="{F7F84A22-2DAE-42A6-B9B3-D49FF9633F24}"/>
    <cellStyle name="Currency 2 3 2 5 2 2 4" xfId="10179" xr:uid="{AAEA6BBC-57FB-4367-A059-739629AC2A8B}"/>
    <cellStyle name="Currency 2 3 2 5 2 2 5" xfId="10174" xr:uid="{CDE6ACD1-3D96-4239-99B1-6A73BB398082}"/>
    <cellStyle name="Currency 2 3 2 5 2 2 6" xfId="33195" xr:uid="{F7D0B237-C39F-465C-AF59-D4ED9AC8F7CF}"/>
    <cellStyle name="Currency 2 3 2 5 2 3" xfId="698" xr:uid="{00000000-0005-0000-0000-00000F040000}"/>
    <cellStyle name="Currency 2 3 2 5 2 3 2" xfId="4942" xr:uid="{00000000-0005-0000-0000-000010040000}"/>
    <cellStyle name="Currency 2 3 2 5 2 3 2 2" xfId="10182" xr:uid="{5EDF138F-A400-4648-939B-57EB6698C2FB}"/>
    <cellStyle name="Currency 2 3 2 5 2 3 2 3" xfId="10181" xr:uid="{7ED2C671-6011-4E29-88F9-3B89CC3E2D6F}"/>
    <cellStyle name="Currency 2 3 2 5 2 3 3" xfId="10183" xr:uid="{30743B82-AFC4-4AD2-98BD-EA60011CCDBB}"/>
    <cellStyle name="Currency 2 3 2 5 2 3 3 2" xfId="10184" xr:uid="{435A2A4C-954A-44AB-B1BE-25AABC71909B}"/>
    <cellStyle name="Currency 2 3 2 5 2 3 4" xfId="10185" xr:uid="{1154AFB9-EC83-413E-9D25-6AC86F3C1CBD}"/>
    <cellStyle name="Currency 2 3 2 5 2 3 5" xfId="10180" xr:uid="{20C9A680-CEAD-4DA0-AA77-D286D640514D}"/>
    <cellStyle name="Currency 2 3 2 5 2 3 6" xfId="33196" xr:uid="{2E7039A9-95C0-4DB5-9CDF-91C3FAED62E5}"/>
    <cellStyle name="Currency 2 3 2 5 2 4" xfId="699" xr:uid="{00000000-0005-0000-0000-000011040000}"/>
    <cellStyle name="Currency 2 3 2 5 2 4 2" xfId="4943" xr:uid="{00000000-0005-0000-0000-000012040000}"/>
    <cellStyle name="Currency 2 3 2 5 2 4 2 2" xfId="10188" xr:uid="{2C8E5D4B-5320-47AD-BA9B-0DC13F88B61D}"/>
    <cellStyle name="Currency 2 3 2 5 2 4 2 3" xfId="10187" xr:uid="{12FC0796-6EA0-443D-ABAE-64AA02E00C3F}"/>
    <cellStyle name="Currency 2 3 2 5 2 4 3" xfId="10189" xr:uid="{99BBC7BA-33D6-4D61-8010-9EC5BBE5627C}"/>
    <cellStyle name="Currency 2 3 2 5 2 4 3 2" xfId="10190" xr:uid="{BB23F105-7986-4B1A-9B3B-6C9B6360CF8D}"/>
    <cellStyle name="Currency 2 3 2 5 2 4 4" xfId="10191" xr:uid="{084CD1E0-F37A-4065-B391-6E9F896C4944}"/>
    <cellStyle name="Currency 2 3 2 5 2 4 5" xfId="10186" xr:uid="{5B48469A-36CD-4ED0-B40C-ADA3E0F388F4}"/>
    <cellStyle name="Currency 2 3 2 5 2 4 6" xfId="33197" xr:uid="{6A90F0A6-7443-41FC-A587-A5773CE40FB3}"/>
    <cellStyle name="Currency 2 3 2 5 2 5" xfId="700" xr:uid="{00000000-0005-0000-0000-000013040000}"/>
    <cellStyle name="Currency 2 3 2 5 2 5 2" xfId="10193" xr:uid="{D41784F1-7323-4651-919E-8956C79149D7}"/>
    <cellStyle name="Currency 2 3 2 5 2 5 2 2" xfId="10194" xr:uid="{4CCE32F9-934B-48FA-86BF-2B418BD6FF1B}"/>
    <cellStyle name="Currency 2 3 2 5 2 5 3" xfId="10195" xr:uid="{470488A1-3954-414F-BCDE-F7B258D44B2C}"/>
    <cellStyle name="Currency 2 3 2 5 2 5 4" xfId="10192" xr:uid="{3C380B8F-D1A1-4290-9A08-1D88DF24DDCE}"/>
    <cellStyle name="Currency 2 3 2 5 2 6" xfId="4940" xr:uid="{00000000-0005-0000-0000-000014040000}"/>
    <cellStyle name="Currency 2 3 2 5 2 6 2" xfId="10197" xr:uid="{EDB81E2B-D58D-4576-AE06-2C4DD52B0AC0}"/>
    <cellStyle name="Currency 2 3 2 5 2 6 2 2" xfId="10198" xr:uid="{D72A7103-27E7-4D5D-A851-560AB2C56111}"/>
    <cellStyle name="Currency 2 3 2 5 2 6 3" xfId="10199" xr:uid="{4E7DB58F-D1B2-458D-ACA6-38F1F681BD5A}"/>
    <cellStyle name="Currency 2 3 2 5 2 6 4" xfId="10196" xr:uid="{9AFD8503-5FAB-4FC1-AC14-7CAC698AE10E}"/>
    <cellStyle name="Currency 2 3 2 5 2 7" xfId="10200" xr:uid="{77EEE5E3-A505-47C4-83FA-0D0B504D6463}"/>
    <cellStyle name="Currency 2 3 2 5 2 7 2" xfId="10201" xr:uid="{671B9EA4-A599-44C4-8832-DE477428FDF1}"/>
    <cellStyle name="Currency 2 3 2 5 2 8" xfId="10202" xr:uid="{395EC878-0F2A-46CB-8215-61EC774BCA8C}"/>
    <cellStyle name="Currency 2 3 2 5 2 8 2" xfId="10203" xr:uid="{7CBAD66F-5C9C-4770-881C-BFAC8599AA6C}"/>
    <cellStyle name="Currency 2 3 2 5 2 9" xfId="10204" xr:uid="{1E8FB643-A474-4DCB-A6D9-40926581816C}"/>
    <cellStyle name="Currency 2 3 2 5 2 9 2" xfId="10205" xr:uid="{0BCEAFF5-3E6D-423C-8E8D-24236DE39880}"/>
    <cellStyle name="Currency 2 3 2 5 3" xfId="701" xr:uid="{00000000-0005-0000-0000-000015040000}"/>
    <cellStyle name="Currency 2 3 2 5 3 10" xfId="10207" xr:uid="{F4D74670-D694-4ADE-8429-1612BBE2219D}"/>
    <cellStyle name="Currency 2 3 2 5 3 11" xfId="10206" xr:uid="{6E4BE7E5-1379-4956-9812-6387BFE78089}"/>
    <cellStyle name="Currency 2 3 2 5 3 12" xfId="33198" xr:uid="{884B1E57-8BB3-4DD4-B801-4F3099BF6B55}"/>
    <cellStyle name="Currency 2 3 2 5 3 13" xfId="36383" xr:uid="{4F4858F0-A885-4700-A4CE-07BADDA5F5A7}"/>
    <cellStyle name="Currency 2 3 2 5 3 2" xfId="702" xr:uid="{00000000-0005-0000-0000-000016040000}"/>
    <cellStyle name="Currency 2 3 2 5 3 2 2" xfId="4945" xr:uid="{00000000-0005-0000-0000-000017040000}"/>
    <cellStyle name="Currency 2 3 2 5 3 2 2 2" xfId="10210" xr:uid="{1AD2FBB8-E2E2-46A6-B39C-DBC78273E7CF}"/>
    <cellStyle name="Currency 2 3 2 5 3 2 2 3" xfId="10209" xr:uid="{C9085EC7-446B-4E33-8F03-629DA6410D4A}"/>
    <cellStyle name="Currency 2 3 2 5 3 2 3" xfId="10211" xr:uid="{2C8F890C-07A3-4F06-A2B0-E10B21D932C1}"/>
    <cellStyle name="Currency 2 3 2 5 3 2 3 2" xfId="10212" xr:uid="{4150BCEF-FDC4-4750-AD33-5D31C3C95766}"/>
    <cellStyle name="Currency 2 3 2 5 3 2 4" xfId="10213" xr:uid="{0992C1EC-40D3-4AEF-96E9-5E56061F9A0E}"/>
    <cellStyle name="Currency 2 3 2 5 3 2 5" xfId="10208" xr:uid="{536A66CC-559C-4FD8-9FF5-2FE97EFD41F7}"/>
    <cellStyle name="Currency 2 3 2 5 3 2 6" xfId="33199" xr:uid="{1A14D649-D667-4055-9AA0-B45596333619}"/>
    <cellStyle name="Currency 2 3 2 5 3 3" xfId="703" xr:uid="{00000000-0005-0000-0000-000018040000}"/>
    <cellStyle name="Currency 2 3 2 5 3 3 2" xfId="4946" xr:uid="{00000000-0005-0000-0000-000019040000}"/>
    <cellStyle name="Currency 2 3 2 5 3 3 2 2" xfId="10216" xr:uid="{1BFD62F1-C7B8-450A-A212-28E1E19351CB}"/>
    <cellStyle name="Currency 2 3 2 5 3 3 2 3" xfId="10215" xr:uid="{1ED34F12-CC8A-4310-9921-4176E5423DA5}"/>
    <cellStyle name="Currency 2 3 2 5 3 3 3" xfId="10217" xr:uid="{134781BD-085D-4C56-A67F-7D70FEFD986B}"/>
    <cellStyle name="Currency 2 3 2 5 3 3 3 2" xfId="10218" xr:uid="{D1974304-595B-425F-9F3B-908FE9BD6203}"/>
    <cellStyle name="Currency 2 3 2 5 3 3 4" xfId="10219" xr:uid="{2DD2C86D-513B-459A-8DBA-0D58B7CDF14E}"/>
    <cellStyle name="Currency 2 3 2 5 3 3 5" xfId="10214" xr:uid="{4A75A058-9AD3-4CAD-ADB6-F7622DFBB025}"/>
    <cellStyle name="Currency 2 3 2 5 3 3 6" xfId="33200" xr:uid="{ACB3DBE1-2C26-4F3E-B8B5-1EFD113BCE50}"/>
    <cellStyle name="Currency 2 3 2 5 3 4" xfId="704" xr:uid="{00000000-0005-0000-0000-00001A040000}"/>
    <cellStyle name="Currency 2 3 2 5 3 4 2" xfId="4947" xr:uid="{00000000-0005-0000-0000-00001B040000}"/>
    <cellStyle name="Currency 2 3 2 5 3 4 2 2" xfId="10222" xr:uid="{8CD4EAC4-6D1E-4F8B-A4C9-B5A563F6C74C}"/>
    <cellStyle name="Currency 2 3 2 5 3 4 2 3" xfId="10221" xr:uid="{DA59782E-2D2A-48F1-82D6-A324219E9D06}"/>
    <cellStyle name="Currency 2 3 2 5 3 4 3" xfId="10223" xr:uid="{A84A5071-124E-487F-9219-7EB7AD70DBE2}"/>
    <cellStyle name="Currency 2 3 2 5 3 4 3 2" xfId="10224" xr:uid="{0F3ADCE7-58BE-4477-AD2E-657EB3630109}"/>
    <cellStyle name="Currency 2 3 2 5 3 4 4" xfId="10225" xr:uid="{F27DA1FD-708C-4C73-8725-FF6BBD10F832}"/>
    <cellStyle name="Currency 2 3 2 5 3 4 5" xfId="10220" xr:uid="{A39F4ED2-8172-4CF9-85A4-AC286073354D}"/>
    <cellStyle name="Currency 2 3 2 5 3 4 6" xfId="33201" xr:uid="{4714F6E4-313C-42B2-80EA-DF5EA9448970}"/>
    <cellStyle name="Currency 2 3 2 5 3 5" xfId="705" xr:uid="{00000000-0005-0000-0000-00001C040000}"/>
    <cellStyle name="Currency 2 3 2 5 3 5 2" xfId="10227" xr:uid="{6ED794A4-6E58-47E1-AB44-E55BE4C6F71F}"/>
    <cellStyle name="Currency 2 3 2 5 3 5 2 2" xfId="10228" xr:uid="{822012F6-5004-4CFB-8D85-8ED1C37CE8B3}"/>
    <cellStyle name="Currency 2 3 2 5 3 5 3" xfId="10229" xr:uid="{4991DCBC-7A47-4172-9517-E0E5C39A4454}"/>
    <cellStyle name="Currency 2 3 2 5 3 5 4" xfId="10226" xr:uid="{9EFEC5A8-804E-4E65-8263-03CBE4436465}"/>
    <cellStyle name="Currency 2 3 2 5 3 6" xfId="4944" xr:uid="{00000000-0005-0000-0000-00001D040000}"/>
    <cellStyle name="Currency 2 3 2 5 3 6 2" xfId="10231" xr:uid="{26205740-3B37-4148-8AB9-115B82436F5D}"/>
    <cellStyle name="Currency 2 3 2 5 3 6 2 2" xfId="10232" xr:uid="{3F316A24-7BE0-451E-B1DD-55BFAC0CAC6B}"/>
    <cellStyle name="Currency 2 3 2 5 3 6 3" xfId="10233" xr:uid="{9D1FAEA6-8C26-42EE-957A-E4B94FED1BEF}"/>
    <cellStyle name="Currency 2 3 2 5 3 6 4" xfId="10230" xr:uid="{00E093EA-7243-4BF7-A41B-9E9D967A8931}"/>
    <cellStyle name="Currency 2 3 2 5 3 7" xfId="10234" xr:uid="{31FB5328-D83B-4C3C-A20C-7C647E140ED7}"/>
    <cellStyle name="Currency 2 3 2 5 3 7 2" xfId="10235" xr:uid="{486C226D-5C85-4C00-B538-2C82B8E5E83B}"/>
    <cellStyle name="Currency 2 3 2 5 3 8" xfId="10236" xr:uid="{9EE65283-0A3C-446D-9413-A1E3B7D88666}"/>
    <cellStyle name="Currency 2 3 2 5 3 8 2" xfId="10237" xr:uid="{750B155D-A4FC-43C5-87AE-053157AAA761}"/>
    <cellStyle name="Currency 2 3 2 5 3 9" xfId="10238" xr:uid="{8DF28706-FC1D-4CA1-B16F-3BAEEC23C48D}"/>
    <cellStyle name="Currency 2 3 2 5 3 9 2" xfId="10239" xr:uid="{321BD38A-6E6E-4E57-9557-0D55070499A2}"/>
    <cellStyle name="Currency 2 3 2 5 4" xfId="706" xr:uid="{00000000-0005-0000-0000-00001E040000}"/>
    <cellStyle name="Currency 2 3 2 5 4 2" xfId="4948" xr:uid="{00000000-0005-0000-0000-00001F040000}"/>
    <cellStyle name="Currency 2 3 2 5 4 2 2" xfId="10242" xr:uid="{E715B8F2-B6E5-4CE3-A541-A75F62BE345C}"/>
    <cellStyle name="Currency 2 3 2 5 4 2 3" xfId="10241" xr:uid="{7C358D80-939E-4F21-9753-096A1564A539}"/>
    <cellStyle name="Currency 2 3 2 5 4 3" xfId="10243" xr:uid="{8EE45374-DBBD-4E7E-ADE4-8B242B9E0EAD}"/>
    <cellStyle name="Currency 2 3 2 5 4 3 2" xfId="10244" xr:uid="{34E3ACA0-B09C-4C32-B31D-0C3CE42422F5}"/>
    <cellStyle name="Currency 2 3 2 5 4 4" xfId="10245" xr:uid="{FD8D95FF-FE42-4C7E-978D-DE5623D7BC47}"/>
    <cellStyle name="Currency 2 3 2 5 4 5" xfId="10246" xr:uid="{83F7206E-7103-46C2-9694-6F7FBB27D2FB}"/>
    <cellStyle name="Currency 2 3 2 5 4 6" xfId="10240" xr:uid="{56B90E1F-6BA6-407D-AF25-191F61FB7FB7}"/>
    <cellStyle name="Currency 2 3 2 5 4 7" xfId="33202" xr:uid="{535A5D2D-BBA2-4956-92AD-2A49911B2495}"/>
    <cellStyle name="Currency 2 3 2 5 5" xfId="707" xr:uid="{00000000-0005-0000-0000-000020040000}"/>
    <cellStyle name="Currency 2 3 2 5 5 2" xfId="4949" xr:uid="{00000000-0005-0000-0000-000021040000}"/>
    <cellStyle name="Currency 2 3 2 5 5 2 2" xfId="10249" xr:uid="{DC7CE87A-F13F-4A60-AE79-22695B5BB2F4}"/>
    <cellStyle name="Currency 2 3 2 5 5 2 3" xfId="10248" xr:uid="{B7FB2AD5-8AAC-479B-B64C-24B430B2A0E7}"/>
    <cellStyle name="Currency 2 3 2 5 5 3" xfId="10250" xr:uid="{0A180A50-5CBE-419D-968F-CFEEFAE46164}"/>
    <cellStyle name="Currency 2 3 2 5 5 3 2" xfId="10251" xr:uid="{DD7EB9E9-1AA4-4C5B-A951-8E7227B2B231}"/>
    <cellStyle name="Currency 2 3 2 5 5 4" xfId="10252" xr:uid="{FBC7E04F-83FC-4A23-862D-742550E4DFDE}"/>
    <cellStyle name="Currency 2 3 2 5 5 5" xfId="10247" xr:uid="{C731A549-0A2F-49E4-9F7E-9DD75598C08E}"/>
    <cellStyle name="Currency 2 3 2 5 5 6" xfId="33203" xr:uid="{DD509051-996E-45BA-9F83-8A15418492DA}"/>
    <cellStyle name="Currency 2 3 2 5 6" xfId="708" xr:uid="{00000000-0005-0000-0000-000022040000}"/>
    <cellStyle name="Currency 2 3 2 5 6 2" xfId="4950" xr:uid="{00000000-0005-0000-0000-000023040000}"/>
    <cellStyle name="Currency 2 3 2 5 6 2 2" xfId="10255" xr:uid="{CE39308E-428B-4621-A28C-B193B9DA8735}"/>
    <cellStyle name="Currency 2 3 2 5 6 2 3" xfId="10254" xr:uid="{C5B568A5-4D87-4AB8-867A-EE5D3028559C}"/>
    <cellStyle name="Currency 2 3 2 5 6 3" xfId="10256" xr:uid="{F6792C21-D0A5-49BD-A0A1-164139C8C22B}"/>
    <cellStyle name="Currency 2 3 2 5 6 3 2" xfId="10257" xr:uid="{D63F8CF1-BEAE-41AE-B169-96F7DC57DC86}"/>
    <cellStyle name="Currency 2 3 2 5 6 4" xfId="10258" xr:uid="{861B02F5-20A2-4C2E-9C7B-43805EA68FC7}"/>
    <cellStyle name="Currency 2 3 2 5 6 5" xfId="10253" xr:uid="{0195B489-F922-4062-8061-1559321854DA}"/>
    <cellStyle name="Currency 2 3 2 5 6 6" xfId="33204" xr:uid="{5059E33D-2D03-481B-8666-E411813D3BF3}"/>
    <cellStyle name="Currency 2 3 2 5 7" xfId="709" xr:uid="{00000000-0005-0000-0000-000024040000}"/>
    <cellStyle name="Currency 2 3 2 5 7 2" xfId="10260" xr:uid="{6AE48219-3219-41B6-A250-0F5D685AE7DE}"/>
    <cellStyle name="Currency 2 3 2 5 7 2 2" xfId="10261" xr:uid="{FD795619-933D-481A-B6F1-5F623136CDC8}"/>
    <cellStyle name="Currency 2 3 2 5 7 3" xfId="10262" xr:uid="{0BEA049E-38EC-4233-9E7D-8BC74F2934EE}"/>
    <cellStyle name="Currency 2 3 2 5 7 4" xfId="10259" xr:uid="{646C444D-5FB5-4F90-A4A7-F1405CA6AFFF}"/>
    <cellStyle name="Currency 2 3 2 5 8" xfId="4939" xr:uid="{00000000-0005-0000-0000-000025040000}"/>
    <cellStyle name="Currency 2 3 2 5 8 2" xfId="10264" xr:uid="{D2DAAF91-2856-4583-BD69-DE7FA3D7930C}"/>
    <cellStyle name="Currency 2 3 2 5 8 2 2" xfId="10265" xr:uid="{73D32DA1-F36F-47C3-95D6-394A53474F4C}"/>
    <cellStyle name="Currency 2 3 2 5 8 3" xfId="10266" xr:uid="{0CC1C4C2-4F49-42FC-8AF7-BCD81F69CDB6}"/>
    <cellStyle name="Currency 2 3 2 5 8 4" xfId="10263" xr:uid="{3F22EC18-5A0A-4284-BD0F-3E8E4C7B7894}"/>
    <cellStyle name="Currency 2 3 2 5 9" xfId="10267" xr:uid="{0C5339FB-5107-4CCC-8C0F-A8F2967F8F06}"/>
    <cellStyle name="Currency 2 3 2 5 9 2" xfId="10268" xr:uid="{9B0F07B1-0225-4D8E-B59D-EB490255397C}"/>
    <cellStyle name="Currency 2 3 2 6" xfId="710" xr:uid="{00000000-0005-0000-0000-000026040000}"/>
    <cellStyle name="Currency 2 3 2 6 10" xfId="10270" xr:uid="{5F09442F-C817-45B4-84CD-A05D0126F7D8}"/>
    <cellStyle name="Currency 2 3 2 6 11" xfId="10269" xr:uid="{B383369C-2040-4008-961A-9D23CC9BA695}"/>
    <cellStyle name="Currency 2 3 2 6 12" xfId="33205" xr:uid="{F604A363-0474-45E6-B36E-67CB4ED54C37}"/>
    <cellStyle name="Currency 2 3 2 6 13" xfId="36165" xr:uid="{3590C92B-C9B3-435E-9045-7E142CBEFEFF}"/>
    <cellStyle name="Currency 2 3 2 6 2" xfId="711" xr:uid="{00000000-0005-0000-0000-000027040000}"/>
    <cellStyle name="Currency 2 3 2 6 2 2" xfId="4952" xr:uid="{00000000-0005-0000-0000-000028040000}"/>
    <cellStyle name="Currency 2 3 2 6 2 2 2" xfId="10273" xr:uid="{4A596A01-3F77-42D9-961A-28A8C5EE166E}"/>
    <cellStyle name="Currency 2 3 2 6 2 2 3" xfId="10272" xr:uid="{3E14E6D5-F4B6-4854-968A-1725925177BA}"/>
    <cellStyle name="Currency 2 3 2 6 2 3" xfId="10274" xr:uid="{EE64A080-3B50-4029-A16F-36048C86F8AC}"/>
    <cellStyle name="Currency 2 3 2 6 2 3 2" xfId="10275" xr:uid="{9077F0BF-3261-400F-8297-F64AF501E4BD}"/>
    <cellStyle name="Currency 2 3 2 6 2 4" xfId="10276" xr:uid="{064B27A8-3A65-4D9B-A372-2845D05B8AE2}"/>
    <cellStyle name="Currency 2 3 2 6 2 5" xfId="10271" xr:uid="{DB2B8132-5B8A-415D-A420-B0911DEFF56B}"/>
    <cellStyle name="Currency 2 3 2 6 2 6" xfId="33206" xr:uid="{1511D24A-BDA5-406B-96EE-30B18D401A16}"/>
    <cellStyle name="Currency 2 3 2 6 3" xfId="712" xr:uid="{00000000-0005-0000-0000-000029040000}"/>
    <cellStyle name="Currency 2 3 2 6 3 2" xfId="4953" xr:uid="{00000000-0005-0000-0000-00002A040000}"/>
    <cellStyle name="Currency 2 3 2 6 3 2 2" xfId="10279" xr:uid="{BE170B3A-5628-45F8-A621-C4B3B0D42353}"/>
    <cellStyle name="Currency 2 3 2 6 3 2 3" xfId="10278" xr:uid="{C0C2A392-76A6-4C7D-B6DB-29AFFD15C71F}"/>
    <cellStyle name="Currency 2 3 2 6 3 3" xfId="10280" xr:uid="{3707BB36-671F-4BED-99D6-F9B1B5146558}"/>
    <cellStyle name="Currency 2 3 2 6 3 3 2" xfId="10281" xr:uid="{BE5C539B-3C9A-4914-9F51-62B4DDBDF2CC}"/>
    <cellStyle name="Currency 2 3 2 6 3 4" xfId="10282" xr:uid="{04B0809C-3F59-47BB-A55B-CEA659B775EE}"/>
    <cellStyle name="Currency 2 3 2 6 3 5" xfId="10277" xr:uid="{9FD3EE32-FA51-4050-A263-1468ECF80F2A}"/>
    <cellStyle name="Currency 2 3 2 6 3 6" xfId="33207" xr:uid="{2B32D85D-AA52-4520-B7F1-F7C8CAFBAFBB}"/>
    <cellStyle name="Currency 2 3 2 6 4" xfId="713" xr:uid="{00000000-0005-0000-0000-00002B040000}"/>
    <cellStyle name="Currency 2 3 2 6 4 2" xfId="4954" xr:uid="{00000000-0005-0000-0000-00002C040000}"/>
    <cellStyle name="Currency 2 3 2 6 4 2 2" xfId="10285" xr:uid="{9DBAA2B7-2A2B-4922-96F3-49E901188E40}"/>
    <cellStyle name="Currency 2 3 2 6 4 2 3" xfId="10284" xr:uid="{DCFFC33D-8005-41D8-99E2-2A40EB8D0F05}"/>
    <cellStyle name="Currency 2 3 2 6 4 3" xfId="10286" xr:uid="{4240F7E6-2ED0-4CCF-8620-85109CAF89A7}"/>
    <cellStyle name="Currency 2 3 2 6 4 3 2" xfId="10287" xr:uid="{6BF29FA2-B928-410F-B264-A2AD92EE9E78}"/>
    <cellStyle name="Currency 2 3 2 6 4 4" xfId="10288" xr:uid="{90030711-16E0-43C4-9925-A7690664E5D7}"/>
    <cellStyle name="Currency 2 3 2 6 4 5" xfId="10283" xr:uid="{04069EDF-B087-41F9-8FC5-A6561D56B3B4}"/>
    <cellStyle name="Currency 2 3 2 6 4 6" xfId="33208" xr:uid="{509E2D4C-4A74-48B0-A83D-E96E648843C1}"/>
    <cellStyle name="Currency 2 3 2 6 5" xfId="714" xr:uid="{00000000-0005-0000-0000-00002D040000}"/>
    <cellStyle name="Currency 2 3 2 6 5 2" xfId="10290" xr:uid="{2E38B0B7-5D1D-465C-BE7F-CA7C14E78D8A}"/>
    <cellStyle name="Currency 2 3 2 6 5 2 2" xfId="10291" xr:uid="{11DF79B1-3BD7-4D68-9AD6-C58283921B02}"/>
    <cellStyle name="Currency 2 3 2 6 5 3" xfId="10292" xr:uid="{9A1A6119-C9EA-49C6-A22E-F86CAE466736}"/>
    <cellStyle name="Currency 2 3 2 6 5 4" xfId="10289" xr:uid="{D8FF566F-CCE2-4199-848F-A1B81CD8EEEF}"/>
    <cellStyle name="Currency 2 3 2 6 6" xfId="4951" xr:uid="{00000000-0005-0000-0000-00002E040000}"/>
    <cellStyle name="Currency 2 3 2 6 6 2" xfId="10294" xr:uid="{AEF027A0-1B8B-4A1A-879A-88A5E9445B20}"/>
    <cellStyle name="Currency 2 3 2 6 6 2 2" xfId="10295" xr:uid="{5940AA9E-4882-4AAF-8CCD-A084E1CA15B5}"/>
    <cellStyle name="Currency 2 3 2 6 6 3" xfId="10296" xr:uid="{AADA1439-9AD2-4701-938D-2D6BAE477568}"/>
    <cellStyle name="Currency 2 3 2 6 6 4" xfId="10293" xr:uid="{0996DDE2-0AC3-4A40-8179-1D65F5E266DF}"/>
    <cellStyle name="Currency 2 3 2 6 7" xfId="10297" xr:uid="{D41C0CAA-DBE2-4B81-A297-802490EDF7E1}"/>
    <cellStyle name="Currency 2 3 2 6 7 2" xfId="10298" xr:uid="{438654BF-37FD-4B00-96B7-63EE280A0549}"/>
    <cellStyle name="Currency 2 3 2 6 8" xfId="10299" xr:uid="{36D1B7EF-AFE5-4210-BDCE-B7BC2E7853A6}"/>
    <cellStyle name="Currency 2 3 2 6 8 2" xfId="10300" xr:uid="{D166E0C2-5030-4163-92E6-1ED055623EF6}"/>
    <cellStyle name="Currency 2 3 2 6 9" xfId="10301" xr:uid="{CFBACD5E-6483-438F-AD43-6BD42FCA8F7E}"/>
    <cellStyle name="Currency 2 3 2 6 9 2" xfId="10302" xr:uid="{ABBEA1E2-D88F-4471-9AA9-E20F8A2636FC}"/>
    <cellStyle name="Currency 2 3 2 7" xfId="715" xr:uid="{00000000-0005-0000-0000-00002F040000}"/>
    <cellStyle name="Currency 2 3 2 7 10" xfId="10304" xr:uid="{C468B7D3-D503-45E8-A51F-71B6B1903C6F}"/>
    <cellStyle name="Currency 2 3 2 7 11" xfId="10303" xr:uid="{25F86BAA-C2EA-412A-9EDE-484CF951B564}"/>
    <cellStyle name="Currency 2 3 2 7 12" xfId="33209" xr:uid="{56850661-12AF-427B-AB9A-1DA9002830B1}"/>
    <cellStyle name="Currency 2 3 2 7 13" xfId="36379" xr:uid="{1AFEE65A-48BE-45BB-91FF-99EEC577A905}"/>
    <cellStyle name="Currency 2 3 2 7 2" xfId="716" xr:uid="{00000000-0005-0000-0000-000030040000}"/>
    <cellStyle name="Currency 2 3 2 7 2 2" xfId="4956" xr:uid="{00000000-0005-0000-0000-000031040000}"/>
    <cellStyle name="Currency 2 3 2 7 2 2 2" xfId="10307" xr:uid="{8EBB932F-C9EC-458A-8D5A-0C5CD23DA01F}"/>
    <cellStyle name="Currency 2 3 2 7 2 2 3" xfId="10306" xr:uid="{39D26990-72E6-45E2-96A4-73E7C75B4BD3}"/>
    <cellStyle name="Currency 2 3 2 7 2 3" xfId="10308" xr:uid="{8844CEB6-99E3-4949-B1A1-ECE736E98B9A}"/>
    <cellStyle name="Currency 2 3 2 7 2 3 2" xfId="10309" xr:uid="{A8B02A7F-3CC5-4F09-B661-2EFDA9ACFFBB}"/>
    <cellStyle name="Currency 2 3 2 7 2 4" xfId="10310" xr:uid="{5BC7828B-07F1-45A1-9168-2DE9E37E1A54}"/>
    <cellStyle name="Currency 2 3 2 7 2 5" xfId="10305" xr:uid="{F5CF3656-802A-44BD-84D0-BE085FD34634}"/>
    <cellStyle name="Currency 2 3 2 7 2 6" xfId="33210" xr:uid="{8A56A193-5734-460A-BB2E-76A6B2E6F11F}"/>
    <cellStyle name="Currency 2 3 2 7 3" xfId="717" xr:uid="{00000000-0005-0000-0000-000032040000}"/>
    <cellStyle name="Currency 2 3 2 7 3 2" xfId="4957" xr:uid="{00000000-0005-0000-0000-000033040000}"/>
    <cellStyle name="Currency 2 3 2 7 3 2 2" xfId="10313" xr:uid="{1C7A7489-95DD-4D6E-A8B4-0EED7517A93A}"/>
    <cellStyle name="Currency 2 3 2 7 3 2 3" xfId="10312" xr:uid="{A22179D7-DB9B-4013-A01F-0ACFFDB68FBF}"/>
    <cellStyle name="Currency 2 3 2 7 3 3" xfId="10314" xr:uid="{5A21AEC6-431E-49BF-ACDD-A6CDE9EEC283}"/>
    <cellStyle name="Currency 2 3 2 7 3 3 2" xfId="10315" xr:uid="{51FAC32A-A6A7-4BCC-AED0-E8B88EB64CCF}"/>
    <cellStyle name="Currency 2 3 2 7 3 4" xfId="10316" xr:uid="{F302E9AD-41AF-4109-8402-A9E548B05B83}"/>
    <cellStyle name="Currency 2 3 2 7 3 5" xfId="10311" xr:uid="{895670FC-BF3E-470B-AC58-99B8F555D2B4}"/>
    <cellStyle name="Currency 2 3 2 7 3 6" xfId="33211" xr:uid="{E513F69F-EBE8-44CA-A149-0081D9C528D2}"/>
    <cellStyle name="Currency 2 3 2 7 4" xfId="718" xr:uid="{00000000-0005-0000-0000-000034040000}"/>
    <cellStyle name="Currency 2 3 2 7 4 2" xfId="4958" xr:uid="{00000000-0005-0000-0000-000035040000}"/>
    <cellStyle name="Currency 2 3 2 7 4 2 2" xfId="10319" xr:uid="{15DDD3D9-4417-4282-8E65-9A6196D247E5}"/>
    <cellStyle name="Currency 2 3 2 7 4 2 3" xfId="10318" xr:uid="{3CC99C79-2352-417A-B6DF-79E156D3A299}"/>
    <cellStyle name="Currency 2 3 2 7 4 3" xfId="10320" xr:uid="{49CDDD9A-A982-4734-86BF-D47DC990A884}"/>
    <cellStyle name="Currency 2 3 2 7 4 3 2" xfId="10321" xr:uid="{6B1CE7DC-43E7-4EDC-AAD3-39DC19440F91}"/>
    <cellStyle name="Currency 2 3 2 7 4 4" xfId="10322" xr:uid="{6F9CA2EA-202C-432A-B09F-7215AEBE9308}"/>
    <cellStyle name="Currency 2 3 2 7 4 5" xfId="10317" xr:uid="{D71A4AC4-2AE6-4FA1-9A58-B74D9DCF6CEC}"/>
    <cellStyle name="Currency 2 3 2 7 4 6" xfId="33212" xr:uid="{36EBE3A6-1443-4A66-B4B3-FE7E34EF098A}"/>
    <cellStyle name="Currency 2 3 2 7 5" xfId="719" xr:uid="{00000000-0005-0000-0000-000036040000}"/>
    <cellStyle name="Currency 2 3 2 7 5 2" xfId="10324" xr:uid="{98E60EB0-6AB3-4C49-8A2B-197CFEEA6285}"/>
    <cellStyle name="Currency 2 3 2 7 5 2 2" xfId="10325" xr:uid="{B8C74606-8DA3-40B2-8949-954A35EC26EC}"/>
    <cellStyle name="Currency 2 3 2 7 5 3" xfId="10326" xr:uid="{21514B02-9C5A-4BC1-9863-5262BD926EB1}"/>
    <cellStyle name="Currency 2 3 2 7 5 4" xfId="10323" xr:uid="{3B7B81A2-341A-4B42-9964-E113FC724128}"/>
    <cellStyle name="Currency 2 3 2 7 6" xfId="4955" xr:uid="{00000000-0005-0000-0000-000037040000}"/>
    <cellStyle name="Currency 2 3 2 7 6 2" xfId="10328" xr:uid="{04A9838F-23D8-402E-B828-E3A680D1C6A1}"/>
    <cellStyle name="Currency 2 3 2 7 6 2 2" xfId="10329" xr:uid="{491DB723-AF0A-45AF-BBF0-C22D41B8DF0F}"/>
    <cellStyle name="Currency 2 3 2 7 6 3" xfId="10330" xr:uid="{DEA06514-16FA-49E4-8CD4-5725321EE51A}"/>
    <cellStyle name="Currency 2 3 2 7 6 4" xfId="10327" xr:uid="{982E62F3-B818-40FD-B326-8F686C967669}"/>
    <cellStyle name="Currency 2 3 2 7 7" xfId="10331" xr:uid="{98F93B65-DD79-4923-8564-CC12266960ED}"/>
    <cellStyle name="Currency 2 3 2 7 7 2" xfId="10332" xr:uid="{76DF9F3B-A707-4991-8A58-66409BE1B3DE}"/>
    <cellStyle name="Currency 2 3 2 7 8" xfId="10333" xr:uid="{D66F4B1B-08E0-43AE-A25F-29799E32EC8A}"/>
    <cellStyle name="Currency 2 3 2 7 8 2" xfId="10334" xr:uid="{A3644D14-486B-4E62-9FC8-B5CF3789137B}"/>
    <cellStyle name="Currency 2 3 2 7 9" xfId="10335" xr:uid="{B64DC41B-5101-4247-BA60-7716F3B1E8B4}"/>
    <cellStyle name="Currency 2 3 2 7 9 2" xfId="10336" xr:uid="{9E52AE73-5417-47E2-822C-4AA0958A9C8E}"/>
    <cellStyle name="Currency 2 3 2 8" xfId="720" xr:uid="{00000000-0005-0000-0000-000038040000}"/>
    <cellStyle name="Currency 2 3 2 8 2" xfId="4959" xr:uid="{00000000-0005-0000-0000-000039040000}"/>
    <cellStyle name="Currency 2 3 2 8 2 2" xfId="10339" xr:uid="{F7C27094-30E8-46FD-A184-D5C911AD66B5}"/>
    <cellStyle name="Currency 2 3 2 8 2 3" xfId="10338" xr:uid="{6CF1D471-D03E-4195-8DB0-ACA607A18C58}"/>
    <cellStyle name="Currency 2 3 2 8 3" xfId="10340" xr:uid="{5603B1CB-2B6A-4519-9520-C7E426A29D38}"/>
    <cellStyle name="Currency 2 3 2 8 3 2" xfId="10341" xr:uid="{1B1ADAC6-5756-4EFC-858B-6D3922A99213}"/>
    <cellStyle name="Currency 2 3 2 8 4" xfId="10342" xr:uid="{61AA289C-6B53-4FF1-8D25-214292493C19}"/>
    <cellStyle name="Currency 2 3 2 8 5" xfId="10343" xr:uid="{12D19048-6835-4369-B611-10A9A508D8F6}"/>
    <cellStyle name="Currency 2 3 2 8 6" xfId="10337" xr:uid="{CF34EBA9-9688-4C93-8084-A16AF204F66D}"/>
    <cellStyle name="Currency 2 3 2 8 7" xfId="33213" xr:uid="{F2304DD6-B1E2-4B5F-BA80-D060B9E082B5}"/>
    <cellStyle name="Currency 2 3 2 9" xfId="721" xr:uid="{00000000-0005-0000-0000-00003A040000}"/>
    <cellStyle name="Currency 2 3 2 9 2" xfId="4960" xr:uid="{00000000-0005-0000-0000-00003B040000}"/>
    <cellStyle name="Currency 2 3 2 9 2 2" xfId="10346" xr:uid="{1B57F479-C16E-4F8B-8DB3-18BD2756FD78}"/>
    <cellStyle name="Currency 2 3 2 9 2 3" xfId="10345" xr:uid="{6AC57737-EE18-4CA7-A6B9-2BED9A0B3B9A}"/>
    <cellStyle name="Currency 2 3 2 9 3" xfId="10347" xr:uid="{37588D06-7D09-4FDD-A9E6-A17041F4B123}"/>
    <cellStyle name="Currency 2 3 2 9 3 2" xfId="10348" xr:uid="{E07C5090-0F3D-4B5E-87AF-D92BF2E9E22A}"/>
    <cellStyle name="Currency 2 3 2 9 4" xfId="10349" xr:uid="{EF944AAB-2B61-4EB4-BFD8-CC1022B6B963}"/>
    <cellStyle name="Currency 2 3 2 9 5" xfId="10344" xr:uid="{0A5343B2-1F91-49FC-A509-A1C5A0A5DB78}"/>
    <cellStyle name="Currency 2 3 2 9 6" xfId="33214" xr:uid="{BAD21127-B48A-469A-88F2-1F0332F3F872}"/>
    <cellStyle name="Currency 2 3 20" xfId="35791" xr:uid="{4BD3DBE0-D153-45D8-845E-A4423CCCDDBC}"/>
    <cellStyle name="Currency 2 3 3" xfId="722" xr:uid="{00000000-0005-0000-0000-00003C040000}"/>
    <cellStyle name="Currency 2 3 3 10" xfId="10351" xr:uid="{ADD59027-E7C0-4065-A10F-59B656FD157C}"/>
    <cellStyle name="Currency 2 3 3 10 2" xfId="10352" xr:uid="{CCF8E223-563F-414E-98C1-68B2CFBEC19B}"/>
    <cellStyle name="Currency 2 3 3 11" xfId="10353" xr:uid="{2EC93AD7-8154-4F60-9251-08A0300C720D}"/>
    <cellStyle name="Currency 2 3 3 11 2" xfId="10354" xr:uid="{FEBF22A1-CF65-4513-AC44-92AE1470F986}"/>
    <cellStyle name="Currency 2 3 3 12" xfId="10355" xr:uid="{EEE24C0C-EADA-449E-B82D-97015EC4DC33}"/>
    <cellStyle name="Currency 2 3 3 13" xfId="10350" xr:uid="{2AA9B01C-A39B-445F-8DF5-8403FC0955E3}"/>
    <cellStyle name="Currency 2 3 3 14" xfId="33215" xr:uid="{222A1E48-B3A6-411F-82ED-9FBCB3918BA6}"/>
    <cellStyle name="Currency 2 3 3 15" xfId="35797" xr:uid="{458AEFBF-30C2-4419-AC8B-B22246734116}"/>
    <cellStyle name="Currency 2 3 3 2" xfId="723" xr:uid="{00000000-0005-0000-0000-00003D040000}"/>
    <cellStyle name="Currency 2 3 3 2 10" xfId="10357" xr:uid="{8D74A42A-C517-4FB0-9391-35E1F1FA09E1}"/>
    <cellStyle name="Currency 2 3 3 2 11" xfId="10356" xr:uid="{003FADEB-4BC0-4AAD-8C24-17EAFBE758D8}"/>
    <cellStyle name="Currency 2 3 3 2 12" xfId="33216" xr:uid="{BD39B986-9E49-47CB-8CB2-7A36EB881576}"/>
    <cellStyle name="Currency 2 3 3 2 13" xfId="36170" xr:uid="{A255BFA4-D133-4587-93CA-7E23F019128C}"/>
    <cellStyle name="Currency 2 3 3 2 2" xfId="724" xr:uid="{00000000-0005-0000-0000-00003E040000}"/>
    <cellStyle name="Currency 2 3 3 2 2 2" xfId="4963" xr:uid="{00000000-0005-0000-0000-00003F040000}"/>
    <cellStyle name="Currency 2 3 3 2 2 2 2" xfId="10360" xr:uid="{68CDB036-C852-4009-BFCA-A13DE56A9F74}"/>
    <cellStyle name="Currency 2 3 3 2 2 2 3" xfId="10359" xr:uid="{B2013A6F-25EA-46E5-8411-87197DE142A3}"/>
    <cellStyle name="Currency 2 3 3 2 2 3" xfId="10361" xr:uid="{C7962C1E-DF93-4667-BBEA-C49778AB7521}"/>
    <cellStyle name="Currency 2 3 3 2 2 3 2" xfId="10362" xr:uid="{66CD97EB-1349-4F65-8F58-7308553BBC4F}"/>
    <cellStyle name="Currency 2 3 3 2 2 4" xfId="10363" xr:uid="{7B0FFB4D-B1D5-4EEC-A2F1-A7D4E6D0619A}"/>
    <cellStyle name="Currency 2 3 3 2 2 5" xfId="10358" xr:uid="{858F1DB4-8CC7-472C-A9FA-EAD9D12CB48E}"/>
    <cellStyle name="Currency 2 3 3 2 2 6" xfId="33217" xr:uid="{056EFBAC-3E86-4607-A666-0AA5DAAFA453}"/>
    <cellStyle name="Currency 2 3 3 2 3" xfId="725" xr:uid="{00000000-0005-0000-0000-000040040000}"/>
    <cellStyle name="Currency 2 3 3 2 3 2" xfId="4964" xr:uid="{00000000-0005-0000-0000-000041040000}"/>
    <cellStyle name="Currency 2 3 3 2 3 2 2" xfId="10366" xr:uid="{686C55A6-C388-4ED8-881C-E2A7D24EB8EA}"/>
    <cellStyle name="Currency 2 3 3 2 3 2 3" xfId="10365" xr:uid="{CC7ED090-79F9-4CE3-AF7F-6E81486F3E54}"/>
    <cellStyle name="Currency 2 3 3 2 3 3" xfId="10367" xr:uid="{783DD33B-0899-4DD0-914F-8DB04A35B81D}"/>
    <cellStyle name="Currency 2 3 3 2 3 3 2" xfId="10368" xr:uid="{87B18905-7176-4C4B-9BB5-3318AB5CFEC9}"/>
    <cellStyle name="Currency 2 3 3 2 3 4" xfId="10369" xr:uid="{CD079F7D-1F51-40F3-9AB3-5386857B9BA7}"/>
    <cellStyle name="Currency 2 3 3 2 3 5" xfId="10364" xr:uid="{F92D0018-D728-42E5-AE1F-9A0971823C17}"/>
    <cellStyle name="Currency 2 3 3 2 3 6" xfId="33218" xr:uid="{CD8F5814-3005-4748-996C-CB5B878E750A}"/>
    <cellStyle name="Currency 2 3 3 2 4" xfId="726" xr:uid="{00000000-0005-0000-0000-000042040000}"/>
    <cellStyle name="Currency 2 3 3 2 4 2" xfId="4965" xr:uid="{00000000-0005-0000-0000-000043040000}"/>
    <cellStyle name="Currency 2 3 3 2 4 2 2" xfId="10372" xr:uid="{AFC606F3-BEFB-44EB-9DE3-910A2D16BAFB}"/>
    <cellStyle name="Currency 2 3 3 2 4 2 3" xfId="10371" xr:uid="{6C5A5E6C-6A11-4689-A2EC-6F47FFF5ED56}"/>
    <cellStyle name="Currency 2 3 3 2 4 3" xfId="10373" xr:uid="{6B9A87A3-A99B-4FC6-B08E-7598CCEDEED2}"/>
    <cellStyle name="Currency 2 3 3 2 4 3 2" xfId="10374" xr:uid="{D91C09CF-FF1B-4136-B7F0-24146A849BF3}"/>
    <cellStyle name="Currency 2 3 3 2 4 4" xfId="10375" xr:uid="{596CC999-6B43-459F-9340-1B5DE6AD93FD}"/>
    <cellStyle name="Currency 2 3 3 2 4 5" xfId="10370" xr:uid="{45C1E113-A5BB-4E3E-BCBB-C905D589905B}"/>
    <cellStyle name="Currency 2 3 3 2 4 6" xfId="33219" xr:uid="{9C2BD76B-6132-4120-9296-3A4337F56859}"/>
    <cellStyle name="Currency 2 3 3 2 5" xfId="727" xr:uid="{00000000-0005-0000-0000-000044040000}"/>
    <cellStyle name="Currency 2 3 3 2 5 2" xfId="10377" xr:uid="{ECFC36E8-A040-45B7-813C-99A1D6C8CD69}"/>
    <cellStyle name="Currency 2 3 3 2 5 2 2" xfId="10378" xr:uid="{BFB027F7-974F-47A9-BDE2-0485C9961490}"/>
    <cellStyle name="Currency 2 3 3 2 5 3" xfId="10379" xr:uid="{13F1E2E7-CE25-4EA5-9552-5BA6F2327F9D}"/>
    <cellStyle name="Currency 2 3 3 2 5 4" xfId="10376" xr:uid="{64483688-98F1-4649-BB0F-2D82B92B0952}"/>
    <cellStyle name="Currency 2 3 3 2 6" xfId="4962" xr:uid="{00000000-0005-0000-0000-000045040000}"/>
    <cellStyle name="Currency 2 3 3 2 6 2" xfId="10381" xr:uid="{6CAA1743-403E-4BA3-A1C7-EC46BF86380D}"/>
    <cellStyle name="Currency 2 3 3 2 6 2 2" xfId="10382" xr:uid="{291D3671-C5ED-409D-8E14-07FF3B8518E5}"/>
    <cellStyle name="Currency 2 3 3 2 6 3" xfId="10383" xr:uid="{A98487E4-C395-4818-86D6-0B77DBD7A80C}"/>
    <cellStyle name="Currency 2 3 3 2 6 4" xfId="10380" xr:uid="{222240CD-9026-46C0-8579-E911D97AB15A}"/>
    <cellStyle name="Currency 2 3 3 2 7" xfId="10384" xr:uid="{C38ED821-C43B-4EE7-A7FF-F827AA049F5F}"/>
    <cellStyle name="Currency 2 3 3 2 7 2" xfId="10385" xr:uid="{392A45C0-694D-4480-9D67-D5FFC3A995D2}"/>
    <cellStyle name="Currency 2 3 3 2 8" xfId="10386" xr:uid="{37468AC2-B39B-4CB9-8611-23FAADC4E914}"/>
    <cellStyle name="Currency 2 3 3 2 8 2" xfId="10387" xr:uid="{BD4CBF8F-11AF-40D7-AB8B-06CF2505F06F}"/>
    <cellStyle name="Currency 2 3 3 2 9" xfId="10388" xr:uid="{A01EDD38-8EE7-4C81-A9F5-F8CEBAAF1ED4}"/>
    <cellStyle name="Currency 2 3 3 2 9 2" xfId="10389" xr:uid="{404CC0FB-635D-4103-81C7-83C9D5A5B240}"/>
    <cellStyle name="Currency 2 3 3 3" xfId="728" xr:uid="{00000000-0005-0000-0000-000046040000}"/>
    <cellStyle name="Currency 2 3 3 3 10" xfId="10391" xr:uid="{1B20206C-7A5D-4239-ACB1-852A23F7BB95}"/>
    <cellStyle name="Currency 2 3 3 3 11" xfId="10390" xr:uid="{818DAE9A-5491-41F7-8A3D-0EB20BE6478E}"/>
    <cellStyle name="Currency 2 3 3 3 12" xfId="33220" xr:uid="{36129919-A9E6-4307-A6F9-9A218B3F8E51}"/>
    <cellStyle name="Currency 2 3 3 3 13" xfId="36384" xr:uid="{4FC1F453-DB08-4FDD-BCF5-90A147AB41F6}"/>
    <cellStyle name="Currency 2 3 3 3 2" xfId="729" xr:uid="{00000000-0005-0000-0000-000047040000}"/>
    <cellStyle name="Currency 2 3 3 3 2 2" xfId="4967" xr:uid="{00000000-0005-0000-0000-000048040000}"/>
    <cellStyle name="Currency 2 3 3 3 2 2 2" xfId="10394" xr:uid="{4CDBCE89-3791-4DAD-9D7D-3E78A73C3AF0}"/>
    <cellStyle name="Currency 2 3 3 3 2 2 3" xfId="10393" xr:uid="{58B2C236-0670-4117-8047-551CC1A7A144}"/>
    <cellStyle name="Currency 2 3 3 3 2 3" xfId="10395" xr:uid="{50CD76D2-7E7A-470B-950E-198036881C72}"/>
    <cellStyle name="Currency 2 3 3 3 2 3 2" xfId="10396" xr:uid="{1532D480-2C58-476B-967E-249699C2568E}"/>
    <cellStyle name="Currency 2 3 3 3 2 4" xfId="10397" xr:uid="{08DBDB45-B9DD-4CB0-B43D-2699F02DE236}"/>
    <cellStyle name="Currency 2 3 3 3 2 5" xfId="10392" xr:uid="{8E300DD2-3F76-4912-B922-01818C0F915A}"/>
    <cellStyle name="Currency 2 3 3 3 2 6" xfId="33221" xr:uid="{BD44E511-5505-408B-96AE-E582519A3B05}"/>
    <cellStyle name="Currency 2 3 3 3 3" xfId="730" xr:uid="{00000000-0005-0000-0000-000049040000}"/>
    <cellStyle name="Currency 2 3 3 3 3 2" xfId="4968" xr:uid="{00000000-0005-0000-0000-00004A040000}"/>
    <cellStyle name="Currency 2 3 3 3 3 2 2" xfId="10400" xr:uid="{464E0C37-B013-4F60-9D77-16AF6CE10CCB}"/>
    <cellStyle name="Currency 2 3 3 3 3 2 3" xfId="10399" xr:uid="{7B059595-FC28-4B3E-A68D-42355B08AD6B}"/>
    <cellStyle name="Currency 2 3 3 3 3 3" xfId="10401" xr:uid="{68A57534-2E1E-42E2-98C6-DF2D102E2255}"/>
    <cellStyle name="Currency 2 3 3 3 3 3 2" xfId="10402" xr:uid="{DC90032A-CCA0-41FD-BBA6-85DB1B8CAA35}"/>
    <cellStyle name="Currency 2 3 3 3 3 4" xfId="10403" xr:uid="{B626EC90-9320-43CE-A52D-20A3B2B6B0A0}"/>
    <cellStyle name="Currency 2 3 3 3 3 5" xfId="10398" xr:uid="{9E38D983-6664-4711-8BE6-1DFA74A91524}"/>
    <cellStyle name="Currency 2 3 3 3 3 6" xfId="33222" xr:uid="{CB99A489-0FBF-4048-9C75-F64B0C3EAA2C}"/>
    <cellStyle name="Currency 2 3 3 3 4" xfId="731" xr:uid="{00000000-0005-0000-0000-00004B040000}"/>
    <cellStyle name="Currency 2 3 3 3 4 2" xfId="4969" xr:uid="{00000000-0005-0000-0000-00004C040000}"/>
    <cellStyle name="Currency 2 3 3 3 4 2 2" xfId="10406" xr:uid="{424534FD-3E8E-45EB-B169-4F6D8EFB56BE}"/>
    <cellStyle name="Currency 2 3 3 3 4 2 3" xfId="10405" xr:uid="{E475633B-B147-4A85-B1C1-CCC1B36500CB}"/>
    <cellStyle name="Currency 2 3 3 3 4 3" xfId="10407" xr:uid="{FE345A9F-D96E-4038-BF86-893C164177B1}"/>
    <cellStyle name="Currency 2 3 3 3 4 3 2" xfId="10408" xr:uid="{B30136FC-0779-4C5B-B9BC-305790750A8A}"/>
    <cellStyle name="Currency 2 3 3 3 4 4" xfId="10409" xr:uid="{B00EE84D-5BA7-4112-B8AF-79798F513A08}"/>
    <cellStyle name="Currency 2 3 3 3 4 5" xfId="10404" xr:uid="{CFDF9BCD-8881-44A3-9365-DCB3A75E2228}"/>
    <cellStyle name="Currency 2 3 3 3 4 6" xfId="33223" xr:uid="{7AF8427A-2C06-4F30-A451-6C1454EE822F}"/>
    <cellStyle name="Currency 2 3 3 3 5" xfId="732" xr:uid="{00000000-0005-0000-0000-00004D040000}"/>
    <cellStyle name="Currency 2 3 3 3 5 2" xfId="10411" xr:uid="{D7CC7EA1-377F-4E1E-8D15-917A40906732}"/>
    <cellStyle name="Currency 2 3 3 3 5 2 2" xfId="10412" xr:uid="{4B9D104D-D111-4CBA-A963-F7B63B498521}"/>
    <cellStyle name="Currency 2 3 3 3 5 3" xfId="10413" xr:uid="{7920D3E5-6EB8-4D15-9E4E-09BF51589735}"/>
    <cellStyle name="Currency 2 3 3 3 5 4" xfId="10410" xr:uid="{177B24E3-1612-4C21-B362-43F9F4EC2403}"/>
    <cellStyle name="Currency 2 3 3 3 6" xfId="4966" xr:uid="{00000000-0005-0000-0000-00004E040000}"/>
    <cellStyle name="Currency 2 3 3 3 6 2" xfId="10415" xr:uid="{F8197319-D72D-47C2-86FE-AB948C1988A8}"/>
    <cellStyle name="Currency 2 3 3 3 6 2 2" xfId="10416" xr:uid="{8178407A-5EFA-4C31-9195-D15C71C343F7}"/>
    <cellStyle name="Currency 2 3 3 3 6 3" xfId="10417" xr:uid="{3454CE5A-C0F0-46F9-A3D2-7ABADB763B99}"/>
    <cellStyle name="Currency 2 3 3 3 6 4" xfId="10414" xr:uid="{7A74F27A-E3B7-44BC-945D-CE34A3B548BF}"/>
    <cellStyle name="Currency 2 3 3 3 7" xfId="10418" xr:uid="{EB7C5819-8A47-458D-A3DE-1E8110F2F8FB}"/>
    <cellStyle name="Currency 2 3 3 3 7 2" xfId="10419" xr:uid="{7950BB67-508C-4539-85F7-7457541FC725}"/>
    <cellStyle name="Currency 2 3 3 3 8" xfId="10420" xr:uid="{175F3677-D45C-42FC-898D-5C2592C7ED21}"/>
    <cellStyle name="Currency 2 3 3 3 8 2" xfId="10421" xr:uid="{DDD9977B-18B4-4713-82A2-037EFCC8E8F5}"/>
    <cellStyle name="Currency 2 3 3 3 9" xfId="10422" xr:uid="{249A0D80-66AC-4C07-93D4-FA5F99A7DEC2}"/>
    <cellStyle name="Currency 2 3 3 3 9 2" xfId="10423" xr:uid="{17C2FC0F-A974-4F42-94A6-6161E968A94A}"/>
    <cellStyle name="Currency 2 3 3 4" xfId="733" xr:uid="{00000000-0005-0000-0000-00004F040000}"/>
    <cellStyle name="Currency 2 3 3 4 2" xfId="4970" xr:uid="{00000000-0005-0000-0000-000050040000}"/>
    <cellStyle name="Currency 2 3 3 4 2 2" xfId="10426" xr:uid="{DC073FAA-B05A-42E3-9068-4EAD663B06B2}"/>
    <cellStyle name="Currency 2 3 3 4 2 3" xfId="10425" xr:uid="{6A71CF1E-5038-4878-B3D7-3932048D53CE}"/>
    <cellStyle name="Currency 2 3 3 4 3" xfId="10427" xr:uid="{09C53352-8829-4636-A3D7-CF615B31B92A}"/>
    <cellStyle name="Currency 2 3 3 4 3 2" xfId="10428" xr:uid="{1C0490D9-CA4C-4DEE-A40E-3F1B6EFE56F6}"/>
    <cellStyle name="Currency 2 3 3 4 4" xfId="10429" xr:uid="{79EC3F32-E7BC-436E-B617-F31875998048}"/>
    <cellStyle name="Currency 2 3 3 4 5" xfId="10430" xr:uid="{7B3E3B74-B1C7-4051-8EDC-721619ACBEF7}"/>
    <cellStyle name="Currency 2 3 3 4 6" xfId="10424" xr:uid="{17B2DF34-EAA3-4FF3-AD9C-F8549D483FCC}"/>
    <cellStyle name="Currency 2 3 3 4 7" xfId="33224" xr:uid="{E9379906-3D6D-4D7F-B36C-724A9049C5F7}"/>
    <cellStyle name="Currency 2 3 3 5" xfId="734" xr:uid="{00000000-0005-0000-0000-000051040000}"/>
    <cellStyle name="Currency 2 3 3 5 2" xfId="4971" xr:uid="{00000000-0005-0000-0000-000052040000}"/>
    <cellStyle name="Currency 2 3 3 5 2 2" xfId="10433" xr:uid="{AEDD3BF6-D744-4D7D-B863-66E78BB2DB17}"/>
    <cellStyle name="Currency 2 3 3 5 2 3" xfId="10432" xr:uid="{AFE064AA-49C9-4FF6-AF6A-4293115EE324}"/>
    <cellStyle name="Currency 2 3 3 5 3" xfId="10434" xr:uid="{A06A843E-A731-4984-B61E-2E81AB9655FE}"/>
    <cellStyle name="Currency 2 3 3 5 3 2" xfId="10435" xr:uid="{56BAC58A-59C5-4A78-A83D-2D1E58DA31FE}"/>
    <cellStyle name="Currency 2 3 3 5 4" xfId="10436" xr:uid="{71D9A059-6AD8-4EE1-B626-D4484739FD46}"/>
    <cellStyle name="Currency 2 3 3 5 5" xfId="10431" xr:uid="{622A2429-49A1-4530-86E2-C0DE8490B31E}"/>
    <cellStyle name="Currency 2 3 3 5 6" xfId="33225" xr:uid="{CBFD53E0-2442-4E03-B3F7-101B11CC0F7B}"/>
    <cellStyle name="Currency 2 3 3 6" xfId="735" xr:uid="{00000000-0005-0000-0000-000053040000}"/>
    <cellStyle name="Currency 2 3 3 6 2" xfId="4972" xr:uid="{00000000-0005-0000-0000-000054040000}"/>
    <cellStyle name="Currency 2 3 3 6 2 2" xfId="10439" xr:uid="{2E6A9E9E-FDA5-4AB2-A892-021DA3675B20}"/>
    <cellStyle name="Currency 2 3 3 6 2 3" xfId="10438" xr:uid="{F54DA654-F7C4-4DAA-A9BE-B02385F97B75}"/>
    <cellStyle name="Currency 2 3 3 6 3" xfId="10440" xr:uid="{90F8C17A-B3D2-47F4-A00E-A07E4B8B47B6}"/>
    <cellStyle name="Currency 2 3 3 6 3 2" xfId="10441" xr:uid="{192DEF36-17C3-4513-B2C9-2694D53879B3}"/>
    <cellStyle name="Currency 2 3 3 6 4" xfId="10442" xr:uid="{5C4C9D60-B00F-4402-AEA1-B54B092BF226}"/>
    <cellStyle name="Currency 2 3 3 6 5" xfId="10437" xr:uid="{3D827761-6071-43E4-AC9E-D31DEB1E9CBA}"/>
    <cellStyle name="Currency 2 3 3 6 6" xfId="33226" xr:uid="{4EA581A6-4C9E-491A-890B-D19975B92FA5}"/>
    <cellStyle name="Currency 2 3 3 7" xfId="736" xr:uid="{00000000-0005-0000-0000-000055040000}"/>
    <cellStyle name="Currency 2 3 3 7 2" xfId="10444" xr:uid="{8CF57F05-7CD0-43E7-8D24-39DE221A5BD8}"/>
    <cellStyle name="Currency 2 3 3 7 2 2" xfId="10445" xr:uid="{D2CB0B88-ED7C-4C30-9674-A9850DE25D2C}"/>
    <cellStyle name="Currency 2 3 3 7 3" xfId="10446" xr:uid="{32B56EB8-CA70-4AE3-BACC-916D29028D36}"/>
    <cellStyle name="Currency 2 3 3 7 4" xfId="10443" xr:uid="{B79B8443-CDEF-45F2-B91D-36F0DF4DB264}"/>
    <cellStyle name="Currency 2 3 3 8" xfId="4961" xr:uid="{00000000-0005-0000-0000-000056040000}"/>
    <cellStyle name="Currency 2 3 3 8 2" xfId="10448" xr:uid="{F496BEE7-4562-41A8-B94F-123602D86D1C}"/>
    <cellStyle name="Currency 2 3 3 8 2 2" xfId="10449" xr:uid="{D943C41D-2789-481D-9A57-760BB2985A8F}"/>
    <cellStyle name="Currency 2 3 3 8 3" xfId="10450" xr:uid="{61AC6F0F-3697-4681-B3B2-26387122F2C6}"/>
    <cellStyle name="Currency 2 3 3 8 4" xfId="10447" xr:uid="{AF77EED4-A8C2-4D7D-929C-F3842F1AE4D6}"/>
    <cellStyle name="Currency 2 3 3 9" xfId="10451" xr:uid="{C2AEF51E-53EE-4785-9809-90AC2B80D16E}"/>
    <cellStyle name="Currency 2 3 3 9 2" xfId="10452" xr:uid="{2718C6A4-DA7A-4EA7-881C-96A45FC2794B}"/>
    <cellStyle name="Currency 2 3 4" xfId="737" xr:uid="{00000000-0005-0000-0000-000057040000}"/>
    <cellStyle name="Currency 2 3 4 10" xfId="10454" xr:uid="{B9CECE0C-8E11-4A3F-AC9C-0C68661D54F7}"/>
    <cellStyle name="Currency 2 3 4 10 2" xfId="10455" xr:uid="{2B3D7503-3440-40B6-9252-3AD4877E5E52}"/>
    <cellStyle name="Currency 2 3 4 11" xfId="10456" xr:uid="{4292EAF2-A02C-4E19-8B6F-572C2BCBAE4A}"/>
    <cellStyle name="Currency 2 3 4 11 2" xfId="10457" xr:uid="{D2C6EFFC-20E7-432D-819F-FEB621BB6F6C}"/>
    <cellStyle name="Currency 2 3 4 12" xfId="10458" xr:uid="{B8D4BF7E-9288-4E85-A399-0565CF15689E}"/>
    <cellStyle name="Currency 2 3 4 13" xfId="10453" xr:uid="{0CFD2A4C-FACE-43B0-94BD-ACA5386055CD}"/>
    <cellStyle name="Currency 2 3 4 14" xfId="33227" xr:uid="{70825245-BB9B-48F0-87CC-492F821E3C03}"/>
    <cellStyle name="Currency 2 3 4 15" xfId="35798" xr:uid="{F55EE390-3FEC-45E7-9E4E-309B4F68554B}"/>
    <cellStyle name="Currency 2 3 4 2" xfId="738" xr:uid="{00000000-0005-0000-0000-000058040000}"/>
    <cellStyle name="Currency 2 3 4 2 10" xfId="10460" xr:uid="{23EDF2E3-7932-46FF-AE98-5CD8E1D6FBB6}"/>
    <cellStyle name="Currency 2 3 4 2 11" xfId="10459" xr:uid="{37B31A56-252A-45D3-905C-2D213A384AAC}"/>
    <cellStyle name="Currency 2 3 4 2 12" xfId="33228" xr:uid="{82965251-D183-444E-8A56-D1EC6A9C7DE8}"/>
    <cellStyle name="Currency 2 3 4 2 13" xfId="36171" xr:uid="{E8FC9342-DA6C-424B-BA31-E8BF4D4FF01F}"/>
    <cellStyle name="Currency 2 3 4 2 2" xfId="739" xr:uid="{00000000-0005-0000-0000-000059040000}"/>
    <cellStyle name="Currency 2 3 4 2 2 2" xfId="4975" xr:uid="{00000000-0005-0000-0000-00005A040000}"/>
    <cellStyle name="Currency 2 3 4 2 2 2 2" xfId="10463" xr:uid="{CFB7FBE0-9C2D-4B5D-A371-BB2140992786}"/>
    <cellStyle name="Currency 2 3 4 2 2 2 3" xfId="10462" xr:uid="{52D6097D-E556-4E5E-AB2B-00C23DD4EF8F}"/>
    <cellStyle name="Currency 2 3 4 2 2 3" xfId="10464" xr:uid="{FC8EB240-C88B-4527-BD08-CB2B1F2D087B}"/>
    <cellStyle name="Currency 2 3 4 2 2 3 2" xfId="10465" xr:uid="{DEC88443-A64A-40ED-BF3A-25179B44D7B9}"/>
    <cellStyle name="Currency 2 3 4 2 2 4" xfId="10466" xr:uid="{50D066FF-1EC1-47FA-9BAE-662A3D194D64}"/>
    <cellStyle name="Currency 2 3 4 2 2 5" xfId="10461" xr:uid="{FC813AD4-FACF-4CBE-A133-9B8F92CF1D7C}"/>
    <cellStyle name="Currency 2 3 4 2 2 6" xfId="33229" xr:uid="{5BD9A653-1964-47E4-9C74-716E1293C8AA}"/>
    <cellStyle name="Currency 2 3 4 2 3" xfId="740" xr:uid="{00000000-0005-0000-0000-00005B040000}"/>
    <cellStyle name="Currency 2 3 4 2 3 2" xfId="4976" xr:uid="{00000000-0005-0000-0000-00005C040000}"/>
    <cellStyle name="Currency 2 3 4 2 3 2 2" xfId="10469" xr:uid="{B2C266F4-D583-4BFA-A699-F3ADB29EEACD}"/>
    <cellStyle name="Currency 2 3 4 2 3 2 3" xfId="10468" xr:uid="{37870CD5-4AC1-44A8-8CC8-1486013FD401}"/>
    <cellStyle name="Currency 2 3 4 2 3 3" xfId="10470" xr:uid="{CF3FD4ED-754A-42BB-ABFD-3AE4852478BA}"/>
    <cellStyle name="Currency 2 3 4 2 3 3 2" xfId="10471" xr:uid="{60EDD85F-10B6-4011-807E-EC2F54F31D86}"/>
    <cellStyle name="Currency 2 3 4 2 3 4" xfId="10472" xr:uid="{E77A9B08-4B29-4018-8EAD-1ECE6AECAF29}"/>
    <cellStyle name="Currency 2 3 4 2 3 5" xfId="10467" xr:uid="{1894AC18-EA75-481F-8DB4-FD32314F0DF9}"/>
    <cellStyle name="Currency 2 3 4 2 3 6" xfId="33230" xr:uid="{7253F31B-F358-4FA4-A4C7-CC998F9D816F}"/>
    <cellStyle name="Currency 2 3 4 2 4" xfId="741" xr:uid="{00000000-0005-0000-0000-00005D040000}"/>
    <cellStyle name="Currency 2 3 4 2 4 2" xfId="4977" xr:uid="{00000000-0005-0000-0000-00005E040000}"/>
    <cellStyle name="Currency 2 3 4 2 4 2 2" xfId="10475" xr:uid="{6E594DC9-F144-4020-893E-451DF7C3B6A6}"/>
    <cellStyle name="Currency 2 3 4 2 4 2 3" xfId="10474" xr:uid="{3C5E5363-85D5-4AD4-9BC1-1487433525D3}"/>
    <cellStyle name="Currency 2 3 4 2 4 3" xfId="10476" xr:uid="{87BAEF8A-ACC0-4AA8-AD41-43535F3B2146}"/>
    <cellStyle name="Currency 2 3 4 2 4 3 2" xfId="10477" xr:uid="{800D541C-4EE9-4B9B-836D-FF7F2C1A7FE1}"/>
    <cellStyle name="Currency 2 3 4 2 4 4" xfId="10478" xr:uid="{51BF1AAA-CDE3-4A4B-B34C-63CDD0C3C489}"/>
    <cellStyle name="Currency 2 3 4 2 4 5" xfId="10473" xr:uid="{67312E7D-A499-4D22-9BA3-DD0ECB636700}"/>
    <cellStyle name="Currency 2 3 4 2 4 6" xfId="33231" xr:uid="{21FEC0BC-AA6C-4325-B3A6-98406B1129D5}"/>
    <cellStyle name="Currency 2 3 4 2 5" xfId="742" xr:uid="{00000000-0005-0000-0000-00005F040000}"/>
    <cellStyle name="Currency 2 3 4 2 5 2" xfId="10480" xr:uid="{B58D6CFB-D4AC-468B-B5BA-A2E1B4D7A357}"/>
    <cellStyle name="Currency 2 3 4 2 5 2 2" xfId="10481" xr:uid="{347C13DE-9AD9-4C8A-A1E6-977C352F51E4}"/>
    <cellStyle name="Currency 2 3 4 2 5 3" xfId="10482" xr:uid="{E23D2506-BC01-4B8B-9A07-FC4ED24A7944}"/>
    <cellStyle name="Currency 2 3 4 2 5 4" xfId="10479" xr:uid="{2EF2348D-7799-46E2-A074-B93BB3A3B2AF}"/>
    <cellStyle name="Currency 2 3 4 2 6" xfId="4974" xr:uid="{00000000-0005-0000-0000-000060040000}"/>
    <cellStyle name="Currency 2 3 4 2 6 2" xfId="10484" xr:uid="{9630807E-AAF9-4499-8BC0-2ABDD8B2B38B}"/>
    <cellStyle name="Currency 2 3 4 2 6 2 2" xfId="10485" xr:uid="{CC3D8B7F-FC64-4E94-A42D-FE41D8BC8DF8}"/>
    <cellStyle name="Currency 2 3 4 2 6 3" xfId="10486" xr:uid="{DD226D74-54CE-4279-8392-26F218D57695}"/>
    <cellStyle name="Currency 2 3 4 2 6 4" xfId="10483" xr:uid="{1D00073D-3F66-447D-8A48-93C6D6CFF075}"/>
    <cellStyle name="Currency 2 3 4 2 7" xfId="10487" xr:uid="{8245ED35-A05A-4F71-A0E1-E2A9284DA82F}"/>
    <cellStyle name="Currency 2 3 4 2 7 2" xfId="10488" xr:uid="{AAFA8D31-801E-4B50-9D9D-ACA1F336A6FF}"/>
    <cellStyle name="Currency 2 3 4 2 8" xfId="10489" xr:uid="{469A984F-E877-4F2E-8038-2414523B08C2}"/>
    <cellStyle name="Currency 2 3 4 2 8 2" xfId="10490" xr:uid="{9D36C4F4-0769-4EA4-8137-31AD5D4B1CF9}"/>
    <cellStyle name="Currency 2 3 4 2 9" xfId="10491" xr:uid="{8A3A2DDA-27B0-4D23-BCFF-76B9CE8C9706}"/>
    <cellStyle name="Currency 2 3 4 2 9 2" xfId="10492" xr:uid="{AC64DB26-560A-43B3-BDE9-BADF117E99DF}"/>
    <cellStyle name="Currency 2 3 4 3" xfId="743" xr:uid="{00000000-0005-0000-0000-000061040000}"/>
    <cellStyle name="Currency 2 3 4 3 10" xfId="10494" xr:uid="{90E509A5-C28D-4E7D-AAB3-B6F6FA014F96}"/>
    <cellStyle name="Currency 2 3 4 3 11" xfId="10493" xr:uid="{230DFAB2-7531-418F-9373-011183188730}"/>
    <cellStyle name="Currency 2 3 4 3 12" xfId="33232" xr:uid="{141642EE-A08D-428D-81BB-8B4B578F7D45}"/>
    <cellStyle name="Currency 2 3 4 3 13" xfId="36385" xr:uid="{27327F18-1D4A-454B-8668-0A42156494BD}"/>
    <cellStyle name="Currency 2 3 4 3 2" xfId="744" xr:uid="{00000000-0005-0000-0000-000062040000}"/>
    <cellStyle name="Currency 2 3 4 3 2 2" xfId="4979" xr:uid="{00000000-0005-0000-0000-000063040000}"/>
    <cellStyle name="Currency 2 3 4 3 2 2 2" xfId="10497" xr:uid="{9342395C-D61E-44C9-ADB4-513FA3092E83}"/>
    <cellStyle name="Currency 2 3 4 3 2 2 3" xfId="10496" xr:uid="{82073946-42D4-42C1-B46D-70BF43876306}"/>
    <cellStyle name="Currency 2 3 4 3 2 3" xfId="10498" xr:uid="{F2187E80-C913-419B-93EA-189D6DEF6869}"/>
    <cellStyle name="Currency 2 3 4 3 2 3 2" xfId="10499" xr:uid="{BF79FA29-2706-44B3-A4A8-D843217DD56C}"/>
    <cellStyle name="Currency 2 3 4 3 2 4" xfId="10500" xr:uid="{305733F4-F8C7-4A5A-B4A6-BDADAA270E9C}"/>
    <cellStyle name="Currency 2 3 4 3 2 5" xfId="10495" xr:uid="{6A2114CE-9FEC-45F5-B93F-37B656BCDB91}"/>
    <cellStyle name="Currency 2 3 4 3 2 6" xfId="33233" xr:uid="{73428D91-080B-4D26-A701-24122CE5BD47}"/>
    <cellStyle name="Currency 2 3 4 3 3" xfId="745" xr:uid="{00000000-0005-0000-0000-000064040000}"/>
    <cellStyle name="Currency 2 3 4 3 3 2" xfId="4980" xr:uid="{00000000-0005-0000-0000-000065040000}"/>
    <cellStyle name="Currency 2 3 4 3 3 2 2" xfId="10503" xr:uid="{E301AD11-BE8F-457C-99E3-E19DBF07E8BA}"/>
    <cellStyle name="Currency 2 3 4 3 3 2 3" xfId="10502" xr:uid="{08FCE71C-5573-441F-880E-D9E05EB8557C}"/>
    <cellStyle name="Currency 2 3 4 3 3 3" xfId="10504" xr:uid="{09E6CACB-FD70-4801-9A81-52C77EBA75A2}"/>
    <cellStyle name="Currency 2 3 4 3 3 3 2" xfId="10505" xr:uid="{E52F1B35-F787-4650-9CA3-A0E14AEC7475}"/>
    <cellStyle name="Currency 2 3 4 3 3 4" xfId="10506" xr:uid="{78359C88-C31D-43C2-91AC-AB83BCFD53B7}"/>
    <cellStyle name="Currency 2 3 4 3 3 5" xfId="10501" xr:uid="{1F04216A-001A-4749-B84F-0753387C31CC}"/>
    <cellStyle name="Currency 2 3 4 3 3 6" xfId="33234" xr:uid="{1C1025D0-790E-4D0E-9F24-CC33F5A0447E}"/>
    <cellStyle name="Currency 2 3 4 3 4" xfId="746" xr:uid="{00000000-0005-0000-0000-000066040000}"/>
    <cellStyle name="Currency 2 3 4 3 4 2" xfId="4981" xr:uid="{00000000-0005-0000-0000-000067040000}"/>
    <cellStyle name="Currency 2 3 4 3 4 2 2" xfId="10509" xr:uid="{A39E228F-FF4A-4C5F-B417-CD9B3C5E3227}"/>
    <cellStyle name="Currency 2 3 4 3 4 2 3" xfId="10508" xr:uid="{E1B21ED6-5C32-4584-85B3-EEE680D02465}"/>
    <cellStyle name="Currency 2 3 4 3 4 3" xfId="10510" xr:uid="{11A77F76-F587-46D9-87A7-92E872F74A40}"/>
    <cellStyle name="Currency 2 3 4 3 4 3 2" xfId="10511" xr:uid="{AACC0158-DCBF-4BEB-B4CB-6FE4DC94FF12}"/>
    <cellStyle name="Currency 2 3 4 3 4 4" xfId="10512" xr:uid="{C323078E-B157-4788-9EE8-37E18062BC82}"/>
    <cellStyle name="Currency 2 3 4 3 4 5" xfId="10507" xr:uid="{5F65855F-C7DD-4E30-B498-73D5FC67A8AD}"/>
    <cellStyle name="Currency 2 3 4 3 4 6" xfId="33235" xr:uid="{E3654BB5-F057-485C-A18E-3BA756188043}"/>
    <cellStyle name="Currency 2 3 4 3 5" xfId="747" xr:uid="{00000000-0005-0000-0000-000068040000}"/>
    <cellStyle name="Currency 2 3 4 3 5 2" xfId="10514" xr:uid="{0FF3AC45-9A5D-4979-95D3-55C7CE772932}"/>
    <cellStyle name="Currency 2 3 4 3 5 2 2" xfId="10515" xr:uid="{026F3063-A1C4-46A1-914F-478363E7B19E}"/>
    <cellStyle name="Currency 2 3 4 3 5 3" xfId="10516" xr:uid="{28D40C4C-ABF7-4779-9819-DD05300DD10C}"/>
    <cellStyle name="Currency 2 3 4 3 5 4" xfId="10513" xr:uid="{E9E37075-1215-4FBC-B5CE-BFC7064FD77E}"/>
    <cellStyle name="Currency 2 3 4 3 6" xfId="4978" xr:uid="{00000000-0005-0000-0000-000069040000}"/>
    <cellStyle name="Currency 2 3 4 3 6 2" xfId="10518" xr:uid="{98CA1C0B-C233-4CF7-8C83-A6F6624C35DA}"/>
    <cellStyle name="Currency 2 3 4 3 6 2 2" xfId="10519" xr:uid="{BE42BE77-591E-4CB5-9DC2-2756BA83D3FA}"/>
    <cellStyle name="Currency 2 3 4 3 6 3" xfId="10520" xr:uid="{1110B153-686F-4555-9A48-C2685FAF89B4}"/>
    <cellStyle name="Currency 2 3 4 3 6 4" xfId="10517" xr:uid="{8674F508-0414-4E00-9232-C766BD8BDB3C}"/>
    <cellStyle name="Currency 2 3 4 3 7" xfId="10521" xr:uid="{5E72E1CD-2D47-43E6-8927-4E9CB0EE833E}"/>
    <cellStyle name="Currency 2 3 4 3 7 2" xfId="10522" xr:uid="{16FBDC15-E97E-439A-A860-0FA5452386A7}"/>
    <cellStyle name="Currency 2 3 4 3 8" xfId="10523" xr:uid="{72713F61-A084-439D-8F35-1ED0D9EA041A}"/>
    <cellStyle name="Currency 2 3 4 3 8 2" xfId="10524" xr:uid="{B5A91344-68C8-4912-B670-154C3606A305}"/>
    <cellStyle name="Currency 2 3 4 3 9" xfId="10525" xr:uid="{B3BE169E-9A53-45C1-ADA1-FB5358771A67}"/>
    <cellStyle name="Currency 2 3 4 3 9 2" xfId="10526" xr:uid="{8012B52A-C89C-48E6-82BA-8A477DFFC041}"/>
    <cellStyle name="Currency 2 3 4 4" xfId="748" xr:uid="{00000000-0005-0000-0000-00006A040000}"/>
    <cellStyle name="Currency 2 3 4 4 2" xfId="4982" xr:uid="{00000000-0005-0000-0000-00006B040000}"/>
    <cellStyle name="Currency 2 3 4 4 2 2" xfId="10529" xr:uid="{68DA7B3F-C0FB-47FD-B62F-0F770F6F4CEC}"/>
    <cellStyle name="Currency 2 3 4 4 2 3" xfId="10528" xr:uid="{A08ADA3B-8D89-43D5-AEF2-74446C52FD36}"/>
    <cellStyle name="Currency 2 3 4 4 3" xfId="10530" xr:uid="{7E864225-36D6-4312-9EC3-AFFBD915C0A2}"/>
    <cellStyle name="Currency 2 3 4 4 3 2" xfId="10531" xr:uid="{F833273C-1A27-42CB-B14F-26F2FDD10B85}"/>
    <cellStyle name="Currency 2 3 4 4 4" xfId="10532" xr:uid="{B0BE90FD-290D-4788-8EA7-DC3CEBE3D0CB}"/>
    <cellStyle name="Currency 2 3 4 4 5" xfId="10533" xr:uid="{B3A31730-9B51-4A27-945A-241C3C9BB254}"/>
    <cellStyle name="Currency 2 3 4 4 6" xfId="10527" xr:uid="{E4670036-CB92-47AC-AB18-B0C4DCC5513C}"/>
    <cellStyle name="Currency 2 3 4 4 7" xfId="33236" xr:uid="{D586E25B-5338-4618-AA67-47D8FBC3F45A}"/>
    <cellStyle name="Currency 2 3 4 5" xfId="749" xr:uid="{00000000-0005-0000-0000-00006C040000}"/>
    <cellStyle name="Currency 2 3 4 5 2" xfId="4983" xr:uid="{00000000-0005-0000-0000-00006D040000}"/>
    <cellStyle name="Currency 2 3 4 5 2 2" xfId="10536" xr:uid="{98F81C13-C524-4A6A-A6B4-B40A6EC350CC}"/>
    <cellStyle name="Currency 2 3 4 5 2 3" xfId="10535" xr:uid="{27561F25-8EA1-44EB-918F-483231FF4761}"/>
    <cellStyle name="Currency 2 3 4 5 3" xfId="10537" xr:uid="{F149B317-A425-4898-A6D9-B7EBDBF3BE7B}"/>
    <cellStyle name="Currency 2 3 4 5 3 2" xfId="10538" xr:uid="{93274174-5D7D-481C-9940-A6DD2030C8C1}"/>
    <cellStyle name="Currency 2 3 4 5 4" xfId="10539" xr:uid="{687C66F3-B9C7-44CC-812E-CB598EC56BEE}"/>
    <cellStyle name="Currency 2 3 4 5 5" xfId="10534" xr:uid="{D373A8CD-00F0-4AEB-A38A-ED0204A6EDF1}"/>
    <cellStyle name="Currency 2 3 4 5 6" xfId="33237" xr:uid="{57F6AAAA-E34C-4E00-A292-F1C3D138BC66}"/>
    <cellStyle name="Currency 2 3 4 6" xfId="750" xr:uid="{00000000-0005-0000-0000-00006E040000}"/>
    <cellStyle name="Currency 2 3 4 6 2" xfId="4984" xr:uid="{00000000-0005-0000-0000-00006F040000}"/>
    <cellStyle name="Currency 2 3 4 6 2 2" xfId="10542" xr:uid="{68D7F0C5-D0F0-4608-AD9D-190B838B90B0}"/>
    <cellStyle name="Currency 2 3 4 6 2 3" xfId="10541" xr:uid="{96CA1DC8-2EC1-4E76-AED1-7917B61CCE4E}"/>
    <cellStyle name="Currency 2 3 4 6 3" xfId="10543" xr:uid="{1ACC2B1F-7F1F-4A3F-A474-1BC38D9414A1}"/>
    <cellStyle name="Currency 2 3 4 6 3 2" xfId="10544" xr:uid="{E726B1BE-0DE3-4660-AA4C-C4583C18995F}"/>
    <cellStyle name="Currency 2 3 4 6 4" xfId="10545" xr:uid="{AA82709F-8360-4BC0-8C58-38DB0184CF0B}"/>
    <cellStyle name="Currency 2 3 4 6 5" xfId="10540" xr:uid="{7E80F053-34B7-406D-8704-85B51442C465}"/>
    <cellStyle name="Currency 2 3 4 6 6" xfId="33238" xr:uid="{1E435260-9A9C-4537-9BCA-FFB4D20D33F7}"/>
    <cellStyle name="Currency 2 3 4 7" xfId="751" xr:uid="{00000000-0005-0000-0000-000070040000}"/>
    <cellStyle name="Currency 2 3 4 7 2" xfId="10547" xr:uid="{33D12B30-8592-4427-BD60-A4845DBC38CC}"/>
    <cellStyle name="Currency 2 3 4 7 2 2" xfId="10548" xr:uid="{DBA5982B-13BD-436A-87E4-2E810D20AE93}"/>
    <cellStyle name="Currency 2 3 4 7 3" xfId="10549" xr:uid="{9DCF5FEB-C73E-4A76-BDDE-FB9BCD552A4A}"/>
    <cellStyle name="Currency 2 3 4 7 4" xfId="10546" xr:uid="{60EBCC90-A175-485E-B02A-F6E0EFD48256}"/>
    <cellStyle name="Currency 2 3 4 8" xfId="4973" xr:uid="{00000000-0005-0000-0000-000071040000}"/>
    <cellStyle name="Currency 2 3 4 8 2" xfId="10551" xr:uid="{7BD72A25-9941-4F5B-9CF8-5807ACFDE66F}"/>
    <cellStyle name="Currency 2 3 4 8 2 2" xfId="10552" xr:uid="{BE82370F-494D-4F48-9047-976F9B2C577B}"/>
    <cellStyle name="Currency 2 3 4 8 3" xfId="10553" xr:uid="{230C1B3B-BD46-466A-B60C-98C149666F7D}"/>
    <cellStyle name="Currency 2 3 4 8 4" xfId="10550" xr:uid="{36AFAA60-9EC0-468B-9CF1-5C2F45DE67E3}"/>
    <cellStyle name="Currency 2 3 4 9" xfId="10554" xr:uid="{F5C45FB7-97F3-493E-BF1B-BC872E020B94}"/>
    <cellStyle name="Currency 2 3 4 9 2" xfId="10555" xr:uid="{B9EB2397-4C7D-43E3-B17A-87561A3C2800}"/>
    <cellStyle name="Currency 2 3 5" xfId="752" xr:uid="{00000000-0005-0000-0000-000072040000}"/>
    <cellStyle name="Currency 2 3 5 10" xfId="10557" xr:uid="{DFCB00AD-D1F9-4B05-BDAC-9A46DBAF3A4B}"/>
    <cellStyle name="Currency 2 3 5 10 2" xfId="10558" xr:uid="{3CCFA654-E12D-43F6-8969-2A5EAF98142D}"/>
    <cellStyle name="Currency 2 3 5 11" xfId="10559" xr:uid="{E9663AFE-3871-45E5-97F5-501BA2D53BDD}"/>
    <cellStyle name="Currency 2 3 5 11 2" xfId="10560" xr:uid="{6166F371-266D-4234-89C1-ECF5883955E0}"/>
    <cellStyle name="Currency 2 3 5 12" xfId="10561" xr:uid="{22D36DF4-AE9B-4CD1-9686-1125B1A22E6C}"/>
    <cellStyle name="Currency 2 3 5 13" xfId="10556" xr:uid="{8C3ECFB9-BE00-4D25-A08E-406A5E3BC2BA}"/>
    <cellStyle name="Currency 2 3 5 14" xfId="33239" xr:uid="{F137B24E-CB34-470D-93A8-8576EAA772A7}"/>
    <cellStyle name="Currency 2 3 5 15" xfId="35799" xr:uid="{C392DE0D-E3BF-477D-9EA1-443F8860DB9A}"/>
    <cellStyle name="Currency 2 3 5 2" xfId="753" xr:uid="{00000000-0005-0000-0000-000073040000}"/>
    <cellStyle name="Currency 2 3 5 2 10" xfId="10563" xr:uid="{B848DBEA-4ACE-4462-865F-625C2840E011}"/>
    <cellStyle name="Currency 2 3 5 2 11" xfId="10562" xr:uid="{2B185CB4-335C-4444-86AE-2A617FAAB799}"/>
    <cellStyle name="Currency 2 3 5 2 12" xfId="33240" xr:uid="{551B087E-3B8B-416C-BD09-7F51D9E4AA34}"/>
    <cellStyle name="Currency 2 3 5 2 13" xfId="36172" xr:uid="{719AF6B4-A6B6-47EE-BD79-3E434E86F323}"/>
    <cellStyle name="Currency 2 3 5 2 2" xfId="754" xr:uid="{00000000-0005-0000-0000-000074040000}"/>
    <cellStyle name="Currency 2 3 5 2 2 2" xfId="4987" xr:uid="{00000000-0005-0000-0000-000075040000}"/>
    <cellStyle name="Currency 2 3 5 2 2 2 2" xfId="10566" xr:uid="{0145B9E8-D58A-45D7-BF7D-E9945B5C9B57}"/>
    <cellStyle name="Currency 2 3 5 2 2 2 3" xfId="10565" xr:uid="{323AAD3F-02DA-4AE9-B371-999112945164}"/>
    <cellStyle name="Currency 2 3 5 2 2 3" xfId="10567" xr:uid="{54F90DF1-0836-4C67-B672-0ACE22C18AB7}"/>
    <cellStyle name="Currency 2 3 5 2 2 3 2" xfId="10568" xr:uid="{CF21A7E4-586F-4F2A-A524-061D3545A8F3}"/>
    <cellStyle name="Currency 2 3 5 2 2 4" xfId="10569" xr:uid="{39394006-D10C-4331-9867-09B9459E4CAA}"/>
    <cellStyle name="Currency 2 3 5 2 2 5" xfId="10564" xr:uid="{13CFDC59-94DB-4154-B452-FEC0C3E7226B}"/>
    <cellStyle name="Currency 2 3 5 2 2 6" xfId="33241" xr:uid="{7ECD3ADF-8623-4753-AC1C-55E9C63DA785}"/>
    <cellStyle name="Currency 2 3 5 2 3" xfId="755" xr:uid="{00000000-0005-0000-0000-000076040000}"/>
    <cellStyle name="Currency 2 3 5 2 3 2" xfId="4988" xr:uid="{00000000-0005-0000-0000-000077040000}"/>
    <cellStyle name="Currency 2 3 5 2 3 2 2" xfId="10572" xr:uid="{FB2D52D7-FAC9-40DC-99F8-11586C34F283}"/>
    <cellStyle name="Currency 2 3 5 2 3 2 3" xfId="10571" xr:uid="{ED191621-4FBF-4B00-B9B0-A507F0F1EAC3}"/>
    <cellStyle name="Currency 2 3 5 2 3 3" xfId="10573" xr:uid="{485B6F72-7737-44CD-8EBF-D7D3657F0AF8}"/>
    <cellStyle name="Currency 2 3 5 2 3 3 2" xfId="10574" xr:uid="{90F03505-D4CE-4BC1-98B0-DE0D2A9263EB}"/>
    <cellStyle name="Currency 2 3 5 2 3 4" xfId="10575" xr:uid="{5D41D02C-2556-4BD2-BB4C-6E76219B6F5D}"/>
    <cellStyle name="Currency 2 3 5 2 3 5" xfId="10570" xr:uid="{149AD1BB-256A-4BC8-AB28-F19C61559986}"/>
    <cellStyle name="Currency 2 3 5 2 3 6" xfId="33242" xr:uid="{3496937E-97D6-4068-B0DD-F736511A0F4F}"/>
    <cellStyle name="Currency 2 3 5 2 4" xfId="756" xr:uid="{00000000-0005-0000-0000-000078040000}"/>
    <cellStyle name="Currency 2 3 5 2 4 2" xfId="4989" xr:uid="{00000000-0005-0000-0000-000079040000}"/>
    <cellStyle name="Currency 2 3 5 2 4 2 2" xfId="10578" xr:uid="{DAEE3445-5897-434A-97B3-A3DE014AA452}"/>
    <cellStyle name="Currency 2 3 5 2 4 2 3" xfId="10577" xr:uid="{BA95FC93-A55A-4A0A-A5A6-F86EA4EF1393}"/>
    <cellStyle name="Currency 2 3 5 2 4 3" xfId="10579" xr:uid="{B5D88852-F139-47EF-8255-CAEF36B48B0D}"/>
    <cellStyle name="Currency 2 3 5 2 4 3 2" xfId="10580" xr:uid="{503F1B82-2C6B-4635-A416-BF1D9D2AD5C7}"/>
    <cellStyle name="Currency 2 3 5 2 4 4" xfId="10581" xr:uid="{0E9C18E3-6EB9-4E22-A436-A25FD639426B}"/>
    <cellStyle name="Currency 2 3 5 2 4 5" xfId="10576" xr:uid="{6F92FF84-C55F-4F53-8F6E-6083E34B1AB4}"/>
    <cellStyle name="Currency 2 3 5 2 4 6" xfId="33243" xr:uid="{6EA54C8F-94DA-469F-A275-5F1E3B5FD0A2}"/>
    <cellStyle name="Currency 2 3 5 2 5" xfId="757" xr:uid="{00000000-0005-0000-0000-00007A040000}"/>
    <cellStyle name="Currency 2 3 5 2 5 2" xfId="10583" xr:uid="{6AE707B5-998F-4932-AC98-62CF65519138}"/>
    <cellStyle name="Currency 2 3 5 2 5 2 2" xfId="10584" xr:uid="{D11AADC1-82BD-46FC-AB3E-19061287723C}"/>
    <cellStyle name="Currency 2 3 5 2 5 3" xfId="10585" xr:uid="{18A59B24-A499-4F99-9B1F-58216DEBFE9A}"/>
    <cellStyle name="Currency 2 3 5 2 5 4" xfId="10582" xr:uid="{92D47B20-F051-4279-9044-321F7F9DC6E8}"/>
    <cellStyle name="Currency 2 3 5 2 6" xfId="4986" xr:uid="{00000000-0005-0000-0000-00007B040000}"/>
    <cellStyle name="Currency 2 3 5 2 6 2" xfId="10587" xr:uid="{6B6D5DFF-3705-479F-B71A-680AEE3CA97C}"/>
    <cellStyle name="Currency 2 3 5 2 6 2 2" xfId="10588" xr:uid="{CEC23BFB-2E23-486F-B8B5-295AE1D1D2F7}"/>
    <cellStyle name="Currency 2 3 5 2 6 3" xfId="10589" xr:uid="{4480BB50-FE33-48C8-8F37-C8BFE28E53D0}"/>
    <cellStyle name="Currency 2 3 5 2 6 4" xfId="10586" xr:uid="{C5BB5E10-AA38-41B0-AB9D-4740EE9FBAB9}"/>
    <cellStyle name="Currency 2 3 5 2 7" xfId="10590" xr:uid="{472FC58B-94B7-4804-BC21-9394F612847E}"/>
    <cellStyle name="Currency 2 3 5 2 7 2" xfId="10591" xr:uid="{9521691F-7BA4-4607-B3D8-0703C1E3D8CD}"/>
    <cellStyle name="Currency 2 3 5 2 8" xfId="10592" xr:uid="{D86FA063-21DF-4F47-AC5A-5CAA7A490EAF}"/>
    <cellStyle name="Currency 2 3 5 2 8 2" xfId="10593" xr:uid="{932887D9-067D-43A0-BBF4-C855AF8A056A}"/>
    <cellStyle name="Currency 2 3 5 2 9" xfId="10594" xr:uid="{140F4F36-E32A-41D8-949A-FCCA1D0CCBDD}"/>
    <cellStyle name="Currency 2 3 5 2 9 2" xfId="10595" xr:uid="{4C6A5E67-ED9E-4C48-8508-479881A6E312}"/>
    <cellStyle name="Currency 2 3 5 3" xfId="758" xr:uid="{00000000-0005-0000-0000-00007C040000}"/>
    <cellStyle name="Currency 2 3 5 3 10" xfId="10597" xr:uid="{A1478F29-36C3-4543-B407-DA7B3FD12D7C}"/>
    <cellStyle name="Currency 2 3 5 3 11" xfId="10596" xr:uid="{5A4B2CF7-3C0C-4B51-B59B-136B7FA5BE23}"/>
    <cellStyle name="Currency 2 3 5 3 12" xfId="33244" xr:uid="{28B4A7DE-AEE3-4376-A33F-8581CBE971BA}"/>
    <cellStyle name="Currency 2 3 5 3 13" xfId="36386" xr:uid="{46F1B2C3-9FF0-4C97-B6B0-B8BB1165D84F}"/>
    <cellStyle name="Currency 2 3 5 3 2" xfId="759" xr:uid="{00000000-0005-0000-0000-00007D040000}"/>
    <cellStyle name="Currency 2 3 5 3 2 2" xfId="4991" xr:uid="{00000000-0005-0000-0000-00007E040000}"/>
    <cellStyle name="Currency 2 3 5 3 2 2 2" xfId="10600" xr:uid="{07F01FC9-7397-45F5-9C38-3F69EDB73F54}"/>
    <cellStyle name="Currency 2 3 5 3 2 2 3" xfId="10599" xr:uid="{345F30EF-1F3C-4947-B4B2-8B0E82F2ABBB}"/>
    <cellStyle name="Currency 2 3 5 3 2 3" xfId="10601" xr:uid="{72EC0188-7D94-4DC5-94DC-D7ED84E64CAB}"/>
    <cellStyle name="Currency 2 3 5 3 2 3 2" xfId="10602" xr:uid="{086A9DB0-820D-4332-8562-CBF78EDC2DAA}"/>
    <cellStyle name="Currency 2 3 5 3 2 4" xfId="10603" xr:uid="{FD99D2E1-E2C8-4861-82A8-6F7A1FF99664}"/>
    <cellStyle name="Currency 2 3 5 3 2 5" xfId="10598" xr:uid="{59E3D568-D78C-4C04-B302-9DDA527A88BF}"/>
    <cellStyle name="Currency 2 3 5 3 2 6" xfId="33245" xr:uid="{288A4520-E074-41AA-AD4E-B24B177ADF70}"/>
    <cellStyle name="Currency 2 3 5 3 3" xfId="760" xr:uid="{00000000-0005-0000-0000-00007F040000}"/>
    <cellStyle name="Currency 2 3 5 3 3 2" xfId="4992" xr:uid="{00000000-0005-0000-0000-000080040000}"/>
    <cellStyle name="Currency 2 3 5 3 3 2 2" xfId="10606" xr:uid="{DB6B5959-E8FF-46B1-A81F-C403A1FCFB4F}"/>
    <cellStyle name="Currency 2 3 5 3 3 2 3" xfId="10605" xr:uid="{5441FA2C-B94C-4375-AD2D-EC319D9C20BA}"/>
    <cellStyle name="Currency 2 3 5 3 3 3" xfId="10607" xr:uid="{1428C45C-D66A-42CC-9C0E-E788ADE87DD3}"/>
    <cellStyle name="Currency 2 3 5 3 3 3 2" xfId="10608" xr:uid="{9EFEC195-7EA1-4D82-B9FD-62FF1E295C4F}"/>
    <cellStyle name="Currency 2 3 5 3 3 4" xfId="10609" xr:uid="{6DBC8976-1F28-44D4-9016-AD7EBADCB10C}"/>
    <cellStyle name="Currency 2 3 5 3 3 5" xfId="10604" xr:uid="{0438FD03-27BC-4C6F-B85F-FBF5EDA7FDF3}"/>
    <cellStyle name="Currency 2 3 5 3 3 6" xfId="33246" xr:uid="{AD111B9B-1188-456C-89F2-3D41CB77BED9}"/>
    <cellStyle name="Currency 2 3 5 3 4" xfId="761" xr:uid="{00000000-0005-0000-0000-000081040000}"/>
    <cellStyle name="Currency 2 3 5 3 4 2" xfId="4993" xr:uid="{00000000-0005-0000-0000-000082040000}"/>
    <cellStyle name="Currency 2 3 5 3 4 2 2" xfId="10612" xr:uid="{50A72248-FD30-4580-9DD7-DF33A279A14B}"/>
    <cellStyle name="Currency 2 3 5 3 4 2 3" xfId="10611" xr:uid="{8BD0CA99-0441-4067-A1DA-D9488E4E6910}"/>
    <cellStyle name="Currency 2 3 5 3 4 3" xfId="10613" xr:uid="{A285A2ED-CAAE-45ED-922A-AC93E0576D93}"/>
    <cellStyle name="Currency 2 3 5 3 4 3 2" xfId="10614" xr:uid="{BF831FE0-B18C-4ED9-A3D1-398D733DCAA7}"/>
    <cellStyle name="Currency 2 3 5 3 4 4" xfId="10615" xr:uid="{CAFFD25C-2996-4751-B761-D401579DC6D6}"/>
    <cellStyle name="Currency 2 3 5 3 4 5" xfId="10610" xr:uid="{C0CEA0EB-C2C8-4759-9671-32CC5CD20307}"/>
    <cellStyle name="Currency 2 3 5 3 4 6" xfId="33247" xr:uid="{A23CCF2D-F8E3-4EDA-9788-3B23D3DCE9AA}"/>
    <cellStyle name="Currency 2 3 5 3 5" xfId="762" xr:uid="{00000000-0005-0000-0000-000083040000}"/>
    <cellStyle name="Currency 2 3 5 3 5 2" xfId="10617" xr:uid="{15400658-00DD-4770-B29A-F4DB1C64234D}"/>
    <cellStyle name="Currency 2 3 5 3 5 2 2" xfId="10618" xr:uid="{CC0C7EFF-D613-43E2-A7EB-26056472A621}"/>
    <cellStyle name="Currency 2 3 5 3 5 3" xfId="10619" xr:uid="{40931669-4631-4CD3-A8CF-9FB88C54AAA4}"/>
    <cellStyle name="Currency 2 3 5 3 5 4" xfId="10616" xr:uid="{0FB15C75-5929-464D-8657-703298B1FE38}"/>
    <cellStyle name="Currency 2 3 5 3 6" xfId="4990" xr:uid="{00000000-0005-0000-0000-000084040000}"/>
    <cellStyle name="Currency 2 3 5 3 6 2" xfId="10621" xr:uid="{20D2DDD6-7E96-41DD-9BC5-B39497524D6B}"/>
    <cellStyle name="Currency 2 3 5 3 6 2 2" xfId="10622" xr:uid="{BB8CBF95-F572-46F4-9790-4E790887FF8E}"/>
    <cellStyle name="Currency 2 3 5 3 6 3" xfId="10623" xr:uid="{09402576-1C0D-49FD-BFB9-9DBA5C3C43C8}"/>
    <cellStyle name="Currency 2 3 5 3 6 4" xfId="10620" xr:uid="{1A78BA92-6F19-47FF-88EA-C932DC8A09E2}"/>
    <cellStyle name="Currency 2 3 5 3 7" xfId="10624" xr:uid="{E5D1093A-77FF-4441-8E5D-A332B3F3E256}"/>
    <cellStyle name="Currency 2 3 5 3 7 2" xfId="10625" xr:uid="{E7A03CE1-2DA0-4925-83E4-8643EFC863DB}"/>
    <cellStyle name="Currency 2 3 5 3 8" xfId="10626" xr:uid="{A41404F6-FF2D-4673-B006-CABA3B956EE4}"/>
    <cellStyle name="Currency 2 3 5 3 8 2" xfId="10627" xr:uid="{6299998D-8E5B-4CE8-B03E-8271DA48494A}"/>
    <cellStyle name="Currency 2 3 5 3 9" xfId="10628" xr:uid="{5DE46252-F21F-4707-90A2-E5EE58AA7E9F}"/>
    <cellStyle name="Currency 2 3 5 3 9 2" xfId="10629" xr:uid="{CCD2B72E-CA05-4873-A473-DD4919191FAE}"/>
    <cellStyle name="Currency 2 3 5 4" xfId="763" xr:uid="{00000000-0005-0000-0000-000085040000}"/>
    <cellStyle name="Currency 2 3 5 4 2" xfId="4994" xr:uid="{00000000-0005-0000-0000-000086040000}"/>
    <cellStyle name="Currency 2 3 5 4 2 2" xfId="10632" xr:uid="{3C89D10B-DCCA-46A1-83C0-A738CF6A92FA}"/>
    <cellStyle name="Currency 2 3 5 4 2 3" xfId="10631" xr:uid="{DDAD4778-D0C7-420B-B0C8-FD283FED268D}"/>
    <cellStyle name="Currency 2 3 5 4 3" xfId="10633" xr:uid="{38219262-A76C-4633-96AE-8AC8320EBB0D}"/>
    <cellStyle name="Currency 2 3 5 4 3 2" xfId="10634" xr:uid="{7D9CCBB5-FEE0-4362-89A5-B866D123DB9F}"/>
    <cellStyle name="Currency 2 3 5 4 4" xfId="10635" xr:uid="{B253387F-D65C-450E-BE6F-682538A9CEC7}"/>
    <cellStyle name="Currency 2 3 5 4 5" xfId="10636" xr:uid="{64D269E4-2954-415F-B67B-BC2728BDDDC9}"/>
    <cellStyle name="Currency 2 3 5 4 6" xfId="10630" xr:uid="{317AD9ED-DDCE-4C57-8CF6-5236ED9E8A12}"/>
    <cellStyle name="Currency 2 3 5 4 7" xfId="33248" xr:uid="{813A7205-25F1-4A4F-A2DC-D1A906A25C41}"/>
    <cellStyle name="Currency 2 3 5 5" xfId="764" xr:uid="{00000000-0005-0000-0000-000087040000}"/>
    <cellStyle name="Currency 2 3 5 5 2" xfId="4995" xr:uid="{00000000-0005-0000-0000-000088040000}"/>
    <cellStyle name="Currency 2 3 5 5 2 2" xfId="10639" xr:uid="{13EBE07B-FF61-414E-975C-1FDE6B7199E4}"/>
    <cellStyle name="Currency 2 3 5 5 2 3" xfId="10638" xr:uid="{C8523A19-E87F-42B3-A425-09A5704F63F8}"/>
    <cellStyle name="Currency 2 3 5 5 3" xfId="10640" xr:uid="{694E7161-B497-4D74-919C-5008BEF198AA}"/>
    <cellStyle name="Currency 2 3 5 5 3 2" xfId="10641" xr:uid="{711EA083-1697-467D-8621-9639DAE444A9}"/>
    <cellStyle name="Currency 2 3 5 5 4" xfId="10642" xr:uid="{D6CD5E4A-FD54-4025-8027-57AAC603F4BB}"/>
    <cellStyle name="Currency 2 3 5 5 5" xfId="10637" xr:uid="{B8AB3035-E7B0-4657-95FD-517173A3DA75}"/>
    <cellStyle name="Currency 2 3 5 5 6" xfId="33249" xr:uid="{EF587304-3A83-4371-9609-478E8FE55D23}"/>
    <cellStyle name="Currency 2 3 5 6" xfId="765" xr:uid="{00000000-0005-0000-0000-000089040000}"/>
    <cellStyle name="Currency 2 3 5 6 2" xfId="4996" xr:uid="{00000000-0005-0000-0000-00008A040000}"/>
    <cellStyle name="Currency 2 3 5 6 2 2" xfId="10645" xr:uid="{307511D1-6FD5-4C08-AF09-F4EF4DA52D4C}"/>
    <cellStyle name="Currency 2 3 5 6 2 3" xfId="10644" xr:uid="{A28B41FC-3285-4AC7-9866-9BEA3ED96C29}"/>
    <cellStyle name="Currency 2 3 5 6 3" xfId="10646" xr:uid="{23F5F4D6-9123-47B5-8369-766CAD0204F7}"/>
    <cellStyle name="Currency 2 3 5 6 3 2" xfId="10647" xr:uid="{80B9E37E-4963-42E3-926F-4EF0213C0965}"/>
    <cellStyle name="Currency 2 3 5 6 4" xfId="10648" xr:uid="{355271C6-4921-4CD6-BC88-AE63EB0DB185}"/>
    <cellStyle name="Currency 2 3 5 6 5" xfId="10643" xr:uid="{9A1CE943-3A68-4D2C-B8E3-31352360F781}"/>
    <cellStyle name="Currency 2 3 5 6 6" xfId="33250" xr:uid="{042B28D9-8834-4309-BC7D-7F0E15A6F9F1}"/>
    <cellStyle name="Currency 2 3 5 7" xfId="766" xr:uid="{00000000-0005-0000-0000-00008B040000}"/>
    <cellStyle name="Currency 2 3 5 7 2" xfId="10650" xr:uid="{BE2C525E-CC35-48FD-BBFE-A0036855AE01}"/>
    <cellStyle name="Currency 2 3 5 7 2 2" xfId="10651" xr:uid="{18E1ABF8-C10B-4DC2-A290-BE9E188544E6}"/>
    <cellStyle name="Currency 2 3 5 7 3" xfId="10652" xr:uid="{7B98F2E8-A468-473C-84E4-1A3678A018B6}"/>
    <cellStyle name="Currency 2 3 5 7 4" xfId="10649" xr:uid="{F03D289D-416F-40CC-A120-26D8DF9E09F5}"/>
    <cellStyle name="Currency 2 3 5 8" xfId="4985" xr:uid="{00000000-0005-0000-0000-00008C040000}"/>
    <cellStyle name="Currency 2 3 5 8 2" xfId="10654" xr:uid="{C971D740-02C0-4B0D-9435-07F9538C8D4D}"/>
    <cellStyle name="Currency 2 3 5 8 2 2" xfId="10655" xr:uid="{D506D6E1-523B-49F6-8006-448610BB9ECF}"/>
    <cellStyle name="Currency 2 3 5 8 3" xfId="10656" xr:uid="{43D591F1-4AFB-403B-9888-BAB369C2CB30}"/>
    <cellStyle name="Currency 2 3 5 8 4" xfId="10653" xr:uid="{B50E4AA2-02D3-4C74-86FC-83255FB45A10}"/>
    <cellStyle name="Currency 2 3 5 9" xfId="10657" xr:uid="{FDFE2189-FF02-4B5B-8957-7F1BA051735D}"/>
    <cellStyle name="Currency 2 3 5 9 2" xfId="10658" xr:uid="{6E1AEF00-843A-491F-A801-F87328B253D0}"/>
    <cellStyle name="Currency 2 3 6" xfId="767" xr:uid="{00000000-0005-0000-0000-00008D040000}"/>
    <cellStyle name="Currency 2 3 6 10" xfId="10660" xr:uid="{1D1366D2-BD93-4491-B631-C234A01C7689}"/>
    <cellStyle name="Currency 2 3 6 10 2" xfId="10661" xr:uid="{CE435A69-0B19-4A5B-B7B2-B7737DCD9F9C}"/>
    <cellStyle name="Currency 2 3 6 11" xfId="10662" xr:uid="{C57B3813-6F95-4540-9108-4C31B82CDA03}"/>
    <cellStyle name="Currency 2 3 6 11 2" xfId="10663" xr:uid="{CEFF1130-FC00-4551-86FF-6A960E7D3BF9}"/>
    <cellStyle name="Currency 2 3 6 12" xfId="10664" xr:uid="{14C5A754-23D4-4F6D-8E1D-0CFDD5FA66DD}"/>
    <cellStyle name="Currency 2 3 6 13" xfId="10659" xr:uid="{23F31CB8-BEE2-4567-A761-DCCDD6588952}"/>
    <cellStyle name="Currency 2 3 6 14" xfId="33251" xr:uid="{1A66F099-907D-4565-8FE1-A5E62CCF2F04}"/>
    <cellStyle name="Currency 2 3 6 15" xfId="35800" xr:uid="{A968E78F-6977-4588-972D-298ECCDDC804}"/>
    <cellStyle name="Currency 2 3 6 2" xfId="768" xr:uid="{00000000-0005-0000-0000-00008E040000}"/>
    <cellStyle name="Currency 2 3 6 2 10" xfId="10666" xr:uid="{723185BA-C800-40FA-82BA-869D042F4DB5}"/>
    <cellStyle name="Currency 2 3 6 2 11" xfId="10665" xr:uid="{2A9E7DEB-EDAF-4A01-8635-D41715FC6330}"/>
    <cellStyle name="Currency 2 3 6 2 12" xfId="33252" xr:uid="{5FE2973B-8D22-4FDB-8CA1-2486E304A69A}"/>
    <cellStyle name="Currency 2 3 6 2 13" xfId="36173" xr:uid="{2075BC39-6E01-4FE3-9860-5EF03E914068}"/>
    <cellStyle name="Currency 2 3 6 2 2" xfId="769" xr:uid="{00000000-0005-0000-0000-00008F040000}"/>
    <cellStyle name="Currency 2 3 6 2 2 2" xfId="4999" xr:uid="{00000000-0005-0000-0000-000090040000}"/>
    <cellStyle name="Currency 2 3 6 2 2 2 2" xfId="10669" xr:uid="{60E96C63-4A23-471F-A95F-E9AA6CD9E1E0}"/>
    <cellStyle name="Currency 2 3 6 2 2 2 3" xfId="10668" xr:uid="{0B7BE0DA-8BA5-4BFD-AAD4-D261A9DA4081}"/>
    <cellStyle name="Currency 2 3 6 2 2 3" xfId="10670" xr:uid="{5D28999C-FEE9-4FF7-8B9C-44176607D4CD}"/>
    <cellStyle name="Currency 2 3 6 2 2 3 2" xfId="10671" xr:uid="{CB5B84BE-8FF3-4BAE-81F1-DA0815AD3E17}"/>
    <cellStyle name="Currency 2 3 6 2 2 4" xfId="10672" xr:uid="{957B592B-0C00-40EB-826C-B52F70C97494}"/>
    <cellStyle name="Currency 2 3 6 2 2 5" xfId="10667" xr:uid="{1DA31A9E-AA73-4999-A282-DC0B2EBA4649}"/>
    <cellStyle name="Currency 2 3 6 2 2 6" xfId="33253" xr:uid="{81B1DA84-69BA-4256-B322-D88E48E4C2E3}"/>
    <cellStyle name="Currency 2 3 6 2 3" xfId="770" xr:uid="{00000000-0005-0000-0000-000091040000}"/>
    <cellStyle name="Currency 2 3 6 2 3 2" xfId="5000" xr:uid="{00000000-0005-0000-0000-000092040000}"/>
    <cellStyle name="Currency 2 3 6 2 3 2 2" xfId="10675" xr:uid="{4C538DC2-67A1-413B-A253-EAD91AC1E273}"/>
    <cellStyle name="Currency 2 3 6 2 3 2 3" xfId="10674" xr:uid="{9422EB19-9081-488B-950A-CF9A9D5BE518}"/>
    <cellStyle name="Currency 2 3 6 2 3 3" xfId="10676" xr:uid="{6A8527A7-7431-4D18-B9DA-D4E6E9F2A126}"/>
    <cellStyle name="Currency 2 3 6 2 3 3 2" xfId="10677" xr:uid="{E11D138C-F877-4F6A-821F-445E089A41C5}"/>
    <cellStyle name="Currency 2 3 6 2 3 4" xfId="10678" xr:uid="{DE98206F-A85F-4597-89AD-B4C8A4591477}"/>
    <cellStyle name="Currency 2 3 6 2 3 5" xfId="10673" xr:uid="{F91C79DC-BC97-466C-BFCE-B0F8C3CA8964}"/>
    <cellStyle name="Currency 2 3 6 2 3 6" xfId="33254" xr:uid="{4F5BB14B-6A8E-46D4-87AF-9D11CF5E7CB0}"/>
    <cellStyle name="Currency 2 3 6 2 4" xfId="771" xr:uid="{00000000-0005-0000-0000-000093040000}"/>
    <cellStyle name="Currency 2 3 6 2 4 2" xfId="5001" xr:uid="{00000000-0005-0000-0000-000094040000}"/>
    <cellStyle name="Currency 2 3 6 2 4 2 2" xfId="10681" xr:uid="{7FFD9BDA-EA2D-400C-BBE4-3CDB30AAAB8F}"/>
    <cellStyle name="Currency 2 3 6 2 4 2 3" xfId="10680" xr:uid="{56C58016-7109-4A19-A91C-F829996BD475}"/>
    <cellStyle name="Currency 2 3 6 2 4 3" xfId="10682" xr:uid="{AF57D24F-25BC-4AFD-B36E-0A70BC635AE3}"/>
    <cellStyle name="Currency 2 3 6 2 4 3 2" xfId="10683" xr:uid="{7D8850C1-0D6B-4F7C-BD8F-3AAFDD33FA06}"/>
    <cellStyle name="Currency 2 3 6 2 4 4" xfId="10684" xr:uid="{74A5DE08-5A33-4DDD-AA75-EBC7FF84A8EE}"/>
    <cellStyle name="Currency 2 3 6 2 4 5" xfId="10679" xr:uid="{BC4CED94-C478-4319-ADCF-4FEAED2774DA}"/>
    <cellStyle name="Currency 2 3 6 2 4 6" xfId="33255" xr:uid="{F6099454-5E85-414D-B979-063603BBC027}"/>
    <cellStyle name="Currency 2 3 6 2 5" xfId="772" xr:uid="{00000000-0005-0000-0000-000095040000}"/>
    <cellStyle name="Currency 2 3 6 2 5 2" xfId="10686" xr:uid="{839C2A87-7DD3-4466-B105-73DB66C2EB0A}"/>
    <cellStyle name="Currency 2 3 6 2 5 2 2" xfId="10687" xr:uid="{FFFBF168-362B-46D3-8829-D99DEAE612F9}"/>
    <cellStyle name="Currency 2 3 6 2 5 3" xfId="10688" xr:uid="{70EFD38A-ADA5-4099-B21A-83B74A15D46C}"/>
    <cellStyle name="Currency 2 3 6 2 5 4" xfId="10685" xr:uid="{D67D500D-8074-446A-A0FF-AC16DA9C370D}"/>
    <cellStyle name="Currency 2 3 6 2 6" xfId="4998" xr:uid="{00000000-0005-0000-0000-000096040000}"/>
    <cellStyle name="Currency 2 3 6 2 6 2" xfId="10690" xr:uid="{56BA47F7-B816-48BF-B791-B317D0D84E79}"/>
    <cellStyle name="Currency 2 3 6 2 6 2 2" xfId="10691" xr:uid="{9EFE5E4C-D575-4CAE-97B6-580CC83D9BA5}"/>
    <cellStyle name="Currency 2 3 6 2 6 3" xfId="10692" xr:uid="{4B807A78-FC75-472F-B5C5-19D5E10393B2}"/>
    <cellStyle name="Currency 2 3 6 2 6 4" xfId="10689" xr:uid="{F707223F-4FF2-4FA1-A65D-2C7A16A136F8}"/>
    <cellStyle name="Currency 2 3 6 2 7" xfId="10693" xr:uid="{970CA186-B7F8-40DD-A7D4-A1257E815502}"/>
    <cellStyle name="Currency 2 3 6 2 7 2" xfId="10694" xr:uid="{F8236003-BAB2-4CD5-B87A-9AEA9078ED58}"/>
    <cellStyle name="Currency 2 3 6 2 8" xfId="10695" xr:uid="{7F350B05-356C-430C-8BDB-B3A2E9D94380}"/>
    <cellStyle name="Currency 2 3 6 2 8 2" xfId="10696" xr:uid="{DE2C4EDF-30AF-425F-A8F4-3F56A555FFA6}"/>
    <cellStyle name="Currency 2 3 6 2 9" xfId="10697" xr:uid="{66A2FD6F-7A50-449E-84A1-800DF5396830}"/>
    <cellStyle name="Currency 2 3 6 2 9 2" xfId="10698" xr:uid="{8A88DE02-057B-41AE-A0F0-F7F40B23A457}"/>
    <cellStyle name="Currency 2 3 6 3" xfId="773" xr:uid="{00000000-0005-0000-0000-000097040000}"/>
    <cellStyle name="Currency 2 3 6 3 10" xfId="10700" xr:uid="{1946D2C4-2D99-4237-B810-20E9289068A5}"/>
    <cellStyle name="Currency 2 3 6 3 11" xfId="10699" xr:uid="{9C1D8C51-C9DF-486B-8E3E-1202C776295B}"/>
    <cellStyle name="Currency 2 3 6 3 12" xfId="33256" xr:uid="{A391E881-E5BD-4F25-B559-B1FC4581EDF8}"/>
    <cellStyle name="Currency 2 3 6 3 13" xfId="36387" xr:uid="{CC4003FA-C8BD-41C5-9ECF-FBD2CAB82D64}"/>
    <cellStyle name="Currency 2 3 6 3 2" xfId="774" xr:uid="{00000000-0005-0000-0000-000098040000}"/>
    <cellStyle name="Currency 2 3 6 3 2 2" xfId="5003" xr:uid="{00000000-0005-0000-0000-000099040000}"/>
    <cellStyle name="Currency 2 3 6 3 2 2 2" xfId="10703" xr:uid="{AF687946-D758-478C-B863-50974E6CA30E}"/>
    <cellStyle name="Currency 2 3 6 3 2 2 3" xfId="10702" xr:uid="{FF826485-8820-4DDF-BD59-0D9269B0AF95}"/>
    <cellStyle name="Currency 2 3 6 3 2 3" xfId="10704" xr:uid="{D610B1A9-F70C-44B2-A333-09C97AA2AC75}"/>
    <cellStyle name="Currency 2 3 6 3 2 3 2" xfId="10705" xr:uid="{F90606C2-EDD3-420E-8047-AF1AE044A810}"/>
    <cellStyle name="Currency 2 3 6 3 2 4" xfId="10706" xr:uid="{06D9D67C-EBAA-47F1-8411-715173181010}"/>
    <cellStyle name="Currency 2 3 6 3 2 5" xfId="10701" xr:uid="{1580C25C-B822-4672-B1B1-98794FD97C51}"/>
    <cellStyle name="Currency 2 3 6 3 2 6" xfId="33257" xr:uid="{2459F8BC-A4E2-467B-B3E1-2D800D094EC9}"/>
    <cellStyle name="Currency 2 3 6 3 3" xfId="775" xr:uid="{00000000-0005-0000-0000-00009A040000}"/>
    <cellStyle name="Currency 2 3 6 3 3 2" xfId="5004" xr:uid="{00000000-0005-0000-0000-00009B040000}"/>
    <cellStyle name="Currency 2 3 6 3 3 2 2" xfId="10709" xr:uid="{6AFA271B-25F7-4557-9B05-F4D174056155}"/>
    <cellStyle name="Currency 2 3 6 3 3 2 3" xfId="10708" xr:uid="{4F0AAA6E-C80A-45B0-9DD9-3EEB67A44809}"/>
    <cellStyle name="Currency 2 3 6 3 3 3" xfId="10710" xr:uid="{14AD7F0D-BE17-42D0-BDD2-CC9880B65EBF}"/>
    <cellStyle name="Currency 2 3 6 3 3 3 2" xfId="10711" xr:uid="{21D86D67-72EE-485A-A39B-9867F10C1822}"/>
    <cellStyle name="Currency 2 3 6 3 3 4" xfId="10712" xr:uid="{7808741A-2B52-4DD8-ADCC-231BDA23055B}"/>
    <cellStyle name="Currency 2 3 6 3 3 5" xfId="10707" xr:uid="{0D8E981A-C6C1-44EB-85C3-48D5AC4E2BAC}"/>
    <cellStyle name="Currency 2 3 6 3 3 6" xfId="33258" xr:uid="{C4E80FF6-426E-4846-B8FB-126F41C3CA4D}"/>
    <cellStyle name="Currency 2 3 6 3 4" xfId="776" xr:uid="{00000000-0005-0000-0000-00009C040000}"/>
    <cellStyle name="Currency 2 3 6 3 4 2" xfId="5005" xr:uid="{00000000-0005-0000-0000-00009D040000}"/>
    <cellStyle name="Currency 2 3 6 3 4 2 2" xfId="10715" xr:uid="{9521F55A-5E38-4270-BE9F-49F8B5F433B9}"/>
    <cellStyle name="Currency 2 3 6 3 4 2 3" xfId="10714" xr:uid="{44E0530F-7B66-45AE-8F09-568E91403734}"/>
    <cellStyle name="Currency 2 3 6 3 4 3" xfId="10716" xr:uid="{7F259E0A-36D3-4D36-AB2D-5BE4369F28DE}"/>
    <cellStyle name="Currency 2 3 6 3 4 3 2" xfId="10717" xr:uid="{0157F884-B8C1-4061-94D5-45E9F7D86B31}"/>
    <cellStyle name="Currency 2 3 6 3 4 4" xfId="10718" xr:uid="{F2A557C6-455E-47D1-8A29-88472EE5E19A}"/>
    <cellStyle name="Currency 2 3 6 3 4 5" xfId="10713" xr:uid="{18624D36-D106-4630-BF66-ADAF8919E9F4}"/>
    <cellStyle name="Currency 2 3 6 3 4 6" xfId="33259" xr:uid="{40C6FDC9-A4D8-4D78-BDBA-28F251A7CA40}"/>
    <cellStyle name="Currency 2 3 6 3 5" xfId="777" xr:uid="{00000000-0005-0000-0000-00009E040000}"/>
    <cellStyle name="Currency 2 3 6 3 5 2" xfId="10720" xr:uid="{14A5D36D-4B9A-4B89-9084-57570C263441}"/>
    <cellStyle name="Currency 2 3 6 3 5 2 2" xfId="10721" xr:uid="{A6261EB7-FCD4-43A1-BF6A-4D5282711265}"/>
    <cellStyle name="Currency 2 3 6 3 5 3" xfId="10722" xr:uid="{52FDA2FA-199B-4E64-878C-723E7CE0749A}"/>
    <cellStyle name="Currency 2 3 6 3 5 4" xfId="10719" xr:uid="{237EE53D-D567-40D3-8EC3-E953F3809135}"/>
    <cellStyle name="Currency 2 3 6 3 6" xfId="5002" xr:uid="{00000000-0005-0000-0000-00009F040000}"/>
    <cellStyle name="Currency 2 3 6 3 6 2" xfId="10724" xr:uid="{ACCD41F8-03C3-4496-A4ED-15C314343890}"/>
    <cellStyle name="Currency 2 3 6 3 6 2 2" xfId="10725" xr:uid="{0C03D65A-227D-4E62-B0D8-421755E3C9A7}"/>
    <cellStyle name="Currency 2 3 6 3 6 3" xfId="10726" xr:uid="{B2951899-9F09-4C67-A42E-B0F025AEE1EC}"/>
    <cellStyle name="Currency 2 3 6 3 6 4" xfId="10723" xr:uid="{6798E81F-1B34-41F8-8594-9A8344D523A4}"/>
    <cellStyle name="Currency 2 3 6 3 7" xfId="10727" xr:uid="{FEE60C3B-D3C8-42BC-82A6-DF0AD1004B17}"/>
    <cellStyle name="Currency 2 3 6 3 7 2" xfId="10728" xr:uid="{4E4180B1-CC27-44ED-837F-3C60CD969F25}"/>
    <cellStyle name="Currency 2 3 6 3 8" xfId="10729" xr:uid="{53E28CA1-F370-4940-B6DF-1C3A80077B87}"/>
    <cellStyle name="Currency 2 3 6 3 8 2" xfId="10730" xr:uid="{8C6DAC95-AADF-4E3A-8FBC-B1ADDDA6460A}"/>
    <cellStyle name="Currency 2 3 6 3 9" xfId="10731" xr:uid="{0BD5FF6E-875F-4899-B983-AD2F46EC79C4}"/>
    <cellStyle name="Currency 2 3 6 3 9 2" xfId="10732" xr:uid="{F9EC5711-2783-43EF-B4BF-AE33CAA063C7}"/>
    <cellStyle name="Currency 2 3 6 4" xfId="778" xr:uid="{00000000-0005-0000-0000-0000A0040000}"/>
    <cellStyle name="Currency 2 3 6 4 2" xfId="5006" xr:uid="{00000000-0005-0000-0000-0000A1040000}"/>
    <cellStyle name="Currency 2 3 6 4 2 2" xfId="10735" xr:uid="{B99F4262-1AB2-409B-AA5A-C1D2ABFFB9BC}"/>
    <cellStyle name="Currency 2 3 6 4 2 3" xfId="10734" xr:uid="{93217FD0-47BE-4BD5-9CF5-FF247789814A}"/>
    <cellStyle name="Currency 2 3 6 4 3" xfId="10736" xr:uid="{978A0A38-464F-4B6E-A85D-424634C9DE4D}"/>
    <cellStyle name="Currency 2 3 6 4 3 2" xfId="10737" xr:uid="{213CB13C-BA15-47A3-8B15-0C11DA640A5E}"/>
    <cellStyle name="Currency 2 3 6 4 4" xfId="10738" xr:uid="{EB431E3D-57BD-41BB-8C73-4587026BFA2B}"/>
    <cellStyle name="Currency 2 3 6 4 5" xfId="10739" xr:uid="{1C9A1DD9-4A7C-4933-9771-AF651D1087A5}"/>
    <cellStyle name="Currency 2 3 6 4 6" xfId="10733" xr:uid="{82A8E198-B46B-48E9-8E61-989201933C5F}"/>
    <cellStyle name="Currency 2 3 6 4 7" xfId="33260" xr:uid="{0F2828EB-8A32-40C1-9D07-F5EDD75584D8}"/>
    <cellStyle name="Currency 2 3 6 5" xfId="779" xr:uid="{00000000-0005-0000-0000-0000A2040000}"/>
    <cellStyle name="Currency 2 3 6 5 2" xfId="5007" xr:uid="{00000000-0005-0000-0000-0000A3040000}"/>
    <cellStyle name="Currency 2 3 6 5 2 2" xfId="10742" xr:uid="{2A127EEB-D648-4FD9-A44D-1479101E8032}"/>
    <cellStyle name="Currency 2 3 6 5 2 3" xfId="10741" xr:uid="{69A19009-37D8-44C7-A7B0-5E8D7C1ADA39}"/>
    <cellStyle name="Currency 2 3 6 5 3" xfId="10743" xr:uid="{FF32C04B-7866-466B-85C3-E4B94DC6FAF7}"/>
    <cellStyle name="Currency 2 3 6 5 3 2" xfId="10744" xr:uid="{7C1358D6-E960-4569-8801-85A8D09B6422}"/>
    <cellStyle name="Currency 2 3 6 5 4" xfId="10745" xr:uid="{AD6A4584-C88B-4D69-BD72-8B568FDA7734}"/>
    <cellStyle name="Currency 2 3 6 5 5" xfId="10740" xr:uid="{5896648B-1358-4932-A386-7E011126C97D}"/>
    <cellStyle name="Currency 2 3 6 5 6" xfId="33261" xr:uid="{AFB85386-4DC9-41B3-B51F-45AC211D56A4}"/>
    <cellStyle name="Currency 2 3 6 6" xfId="780" xr:uid="{00000000-0005-0000-0000-0000A4040000}"/>
    <cellStyle name="Currency 2 3 6 6 2" xfId="5008" xr:uid="{00000000-0005-0000-0000-0000A5040000}"/>
    <cellStyle name="Currency 2 3 6 6 2 2" xfId="10748" xr:uid="{423315E8-95B8-4D7C-B055-80747CC0B2C7}"/>
    <cellStyle name="Currency 2 3 6 6 2 3" xfId="10747" xr:uid="{BE1FAD73-B6A9-470F-AABE-0BA4961BA68B}"/>
    <cellStyle name="Currency 2 3 6 6 3" xfId="10749" xr:uid="{504C9998-BF13-4F52-8A9B-507B3E6BCEA0}"/>
    <cellStyle name="Currency 2 3 6 6 3 2" xfId="10750" xr:uid="{D2AD1CDE-FB1D-47C5-B989-03D2E74B4553}"/>
    <cellStyle name="Currency 2 3 6 6 4" xfId="10751" xr:uid="{E8FA204C-96AC-47CA-BD26-47823AE8651D}"/>
    <cellStyle name="Currency 2 3 6 6 5" xfId="10746" xr:uid="{6624BF01-081D-4AC6-BD1C-63F0D7652DCF}"/>
    <cellStyle name="Currency 2 3 6 6 6" xfId="33262" xr:uid="{2E9AC638-7082-4351-B048-A4767987B979}"/>
    <cellStyle name="Currency 2 3 6 7" xfId="781" xr:uid="{00000000-0005-0000-0000-0000A6040000}"/>
    <cellStyle name="Currency 2 3 6 7 2" xfId="10753" xr:uid="{B0D71F7C-FE1C-42D6-B3BF-700685CA790B}"/>
    <cellStyle name="Currency 2 3 6 7 2 2" xfId="10754" xr:uid="{094CC9FE-96DF-450B-88A6-7B9C709E12FA}"/>
    <cellStyle name="Currency 2 3 6 7 3" xfId="10755" xr:uid="{0C2A9B08-E766-4391-B22E-C0763DE72D8D}"/>
    <cellStyle name="Currency 2 3 6 7 4" xfId="10752" xr:uid="{E2231710-CA7B-4C50-B8C1-A8C65F58942D}"/>
    <cellStyle name="Currency 2 3 6 8" xfId="4997" xr:uid="{00000000-0005-0000-0000-0000A7040000}"/>
    <cellStyle name="Currency 2 3 6 8 2" xfId="10757" xr:uid="{D2110021-4271-4C5A-A2D4-23872BC2A40B}"/>
    <cellStyle name="Currency 2 3 6 8 2 2" xfId="10758" xr:uid="{B7B6DC26-0958-4AAC-8B6B-8897AD8EF98F}"/>
    <cellStyle name="Currency 2 3 6 8 3" xfId="10759" xr:uid="{D943F2E6-39E8-404F-BF45-B3448064EC4F}"/>
    <cellStyle name="Currency 2 3 6 8 4" xfId="10756" xr:uid="{85CDFCF7-1489-4686-8A03-A44B244BEC1D}"/>
    <cellStyle name="Currency 2 3 6 9" xfId="10760" xr:uid="{19AA09B4-6715-4E7E-BEE4-20F707AF95D1}"/>
    <cellStyle name="Currency 2 3 6 9 2" xfId="10761" xr:uid="{756E8482-05BD-42A0-8899-5295ECEC2114}"/>
    <cellStyle name="Currency 2 3 7" xfId="782" xr:uid="{00000000-0005-0000-0000-0000A8040000}"/>
    <cellStyle name="Currency 2 3 7 10" xfId="10763" xr:uid="{48131CEE-A8F0-41FF-8BC1-EBFE2CFB62DE}"/>
    <cellStyle name="Currency 2 3 7 11" xfId="10762" xr:uid="{DCC23CBF-E1B2-45D6-B4B0-449026821282}"/>
    <cellStyle name="Currency 2 3 7 12" xfId="33263" xr:uid="{465770F5-0484-4AF4-AAAF-0AF8D3E6A6AD}"/>
    <cellStyle name="Currency 2 3 7 13" xfId="36164" xr:uid="{2304CD41-346E-4F65-9B02-E980529E76AE}"/>
    <cellStyle name="Currency 2 3 7 2" xfId="783" xr:uid="{00000000-0005-0000-0000-0000A9040000}"/>
    <cellStyle name="Currency 2 3 7 2 2" xfId="5010" xr:uid="{00000000-0005-0000-0000-0000AA040000}"/>
    <cellStyle name="Currency 2 3 7 2 2 2" xfId="10766" xr:uid="{7FEAD169-1179-4896-9A7F-90A3FDD2B297}"/>
    <cellStyle name="Currency 2 3 7 2 2 3" xfId="10765" xr:uid="{37FE4347-24EB-4CE6-B4C8-32D77CE703D4}"/>
    <cellStyle name="Currency 2 3 7 2 3" xfId="10767" xr:uid="{09796033-D0F5-4F4E-80A6-DD6932547C14}"/>
    <cellStyle name="Currency 2 3 7 2 3 2" xfId="10768" xr:uid="{953EE8EE-8DFE-4A2D-9E83-81864277B5A7}"/>
    <cellStyle name="Currency 2 3 7 2 4" xfId="10769" xr:uid="{224B8B78-FC25-4478-9CBA-64D4A8A718C9}"/>
    <cellStyle name="Currency 2 3 7 2 5" xfId="10764" xr:uid="{F849C99C-E3D9-44B4-BB98-885BB11B447C}"/>
    <cellStyle name="Currency 2 3 7 2 6" xfId="33264" xr:uid="{19BFC38B-30D8-4F04-B5E3-5F3A0FCE6D1B}"/>
    <cellStyle name="Currency 2 3 7 3" xfId="784" xr:uid="{00000000-0005-0000-0000-0000AB040000}"/>
    <cellStyle name="Currency 2 3 7 3 2" xfId="5011" xr:uid="{00000000-0005-0000-0000-0000AC040000}"/>
    <cellStyle name="Currency 2 3 7 3 2 2" xfId="10772" xr:uid="{A2F2F306-F0EE-4014-96F0-E363BF770F38}"/>
    <cellStyle name="Currency 2 3 7 3 2 3" xfId="10771" xr:uid="{AD7EEBEB-EA21-434F-B66D-D7707FB64FCD}"/>
    <cellStyle name="Currency 2 3 7 3 3" xfId="10773" xr:uid="{41B3BF73-67EC-4E2B-B442-9DC1B2FD575C}"/>
    <cellStyle name="Currency 2 3 7 3 3 2" xfId="10774" xr:uid="{192907A5-548E-4F5B-81BB-45EA0E3E451E}"/>
    <cellStyle name="Currency 2 3 7 3 4" xfId="10775" xr:uid="{39718240-4E9D-40D2-A401-7A8901A17351}"/>
    <cellStyle name="Currency 2 3 7 3 5" xfId="10770" xr:uid="{66B3F639-F81D-48FE-A60D-F379F044D736}"/>
    <cellStyle name="Currency 2 3 7 3 6" xfId="33265" xr:uid="{0B41813C-21E3-417E-A10D-3397CA742447}"/>
    <cellStyle name="Currency 2 3 7 4" xfId="785" xr:uid="{00000000-0005-0000-0000-0000AD040000}"/>
    <cellStyle name="Currency 2 3 7 4 2" xfId="5012" xr:uid="{00000000-0005-0000-0000-0000AE040000}"/>
    <cellStyle name="Currency 2 3 7 4 2 2" xfId="10778" xr:uid="{3F361C53-E025-45E8-BF71-2E1372FE15F6}"/>
    <cellStyle name="Currency 2 3 7 4 2 3" xfId="10777" xr:uid="{9ED3D712-B9C1-4D58-A60C-E777C513052A}"/>
    <cellStyle name="Currency 2 3 7 4 3" xfId="10779" xr:uid="{4C477A20-31AC-4C8F-A90A-01266984FE5A}"/>
    <cellStyle name="Currency 2 3 7 4 3 2" xfId="10780" xr:uid="{48BFA161-22E9-4D4B-89B2-EE3019745554}"/>
    <cellStyle name="Currency 2 3 7 4 4" xfId="10781" xr:uid="{28B042D8-F132-4AB9-AB21-1FEB6875A15C}"/>
    <cellStyle name="Currency 2 3 7 4 5" xfId="10776" xr:uid="{1851B398-3EEB-4C75-9C84-B2333E8CB87E}"/>
    <cellStyle name="Currency 2 3 7 4 6" xfId="33266" xr:uid="{E767A996-3D75-4E73-A09B-25578AB8886C}"/>
    <cellStyle name="Currency 2 3 7 5" xfId="786" xr:uid="{00000000-0005-0000-0000-0000AF040000}"/>
    <cellStyle name="Currency 2 3 7 5 2" xfId="10783" xr:uid="{790944DF-D99E-47DB-978E-280E8302D0BB}"/>
    <cellStyle name="Currency 2 3 7 5 2 2" xfId="10784" xr:uid="{31BBB05A-0EC2-46E1-8264-C29BCEBE5A76}"/>
    <cellStyle name="Currency 2 3 7 5 3" xfId="10785" xr:uid="{899E21CF-188A-44B3-AA31-55793D511C73}"/>
    <cellStyle name="Currency 2 3 7 5 4" xfId="10782" xr:uid="{9DCD2E15-F74B-4A78-9D98-A3563536D4A4}"/>
    <cellStyle name="Currency 2 3 7 6" xfId="5009" xr:uid="{00000000-0005-0000-0000-0000B0040000}"/>
    <cellStyle name="Currency 2 3 7 6 2" xfId="10787" xr:uid="{3D636751-2900-4733-B18F-D8EBD1128999}"/>
    <cellStyle name="Currency 2 3 7 6 2 2" xfId="10788" xr:uid="{2FE33197-E718-4F4C-A085-D543308BB6CF}"/>
    <cellStyle name="Currency 2 3 7 6 3" xfId="10789" xr:uid="{8EB2C018-0C95-4412-AF93-DFBED05E743D}"/>
    <cellStyle name="Currency 2 3 7 6 4" xfId="10786" xr:uid="{A77A9ACD-35AE-4EFC-9560-BE3968E6DABB}"/>
    <cellStyle name="Currency 2 3 7 7" xfId="10790" xr:uid="{D1C2F6D5-B40A-4079-BE78-F74F55187EF0}"/>
    <cellStyle name="Currency 2 3 7 7 2" xfId="10791" xr:uid="{E4B8A7FD-EB8F-4A43-85A1-55B58531B2F0}"/>
    <cellStyle name="Currency 2 3 7 8" xfId="10792" xr:uid="{7ED4EA52-432D-4BBE-902B-F3E303F0E53F}"/>
    <cellStyle name="Currency 2 3 7 8 2" xfId="10793" xr:uid="{CB8185F3-5B8B-46C4-9A51-FEF73997DE78}"/>
    <cellStyle name="Currency 2 3 7 9" xfId="10794" xr:uid="{45D1C441-AA05-4FFF-B45F-82001275D562}"/>
    <cellStyle name="Currency 2 3 7 9 2" xfId="10795" xr:uid="{FA627473-E3BE-4995-BA0E-33B3C4422948}"/>
    <cellStyle name="Currency 2 3 8" xfId="787" xr:uid="{00000000-0005-0000-0000-0000B1040000}"/>
    <cellStyle name="Currency 2 3 8 10" xfId="10797" xr:uid="{CD10DD59-F484-4268-9447-795F37C69926}"/>
    <cellStyle name="Currency 2 3 8 11" xfId="10796" xr:uid="{6EE994CF-CB31-4147-BD2F-7D20F6E2714E}"/>
    <cellStyle name="Currency 2 3 8 12" xfId="33267" xr:uid="{BF17EC5E-B87B-457F-BD5B-AE43F1197D59}"/>
    <cellStyle name="Currency 2 3 8 13" xfId="36378" xr:uid="{D7C0B633-58A2-43E7-9FCB-2E0B5B17488D}"/>
    <cellStyle name="Currency 2 3 8 2" xfId="788" xr:uid="{00000000-0005-0000-0000-0000B2040000}"/>
    <cellStyle name="Currency 2 3 8 2 2" xfId="5014" xr:uid="{00000000-0005-0000-0000-0000B3040000}"/>
    <cellStyle name="Currency 2 3 8 2 2 2" xfId="10800" xr:uid="{7C98FDF3-36BA-4068-9B4F-5CD6988066FF}"/>
    <cellStyle name="Currency 2 3 8 2 2 3" xfId="10799" xr:uid="{45075F39-0F13-49DB-9044-9DCFA1139BCB}"/>
    <cellStyle name="Currency 2 3 8 2 3" xfId="10801" xr:uid="{333FA71E-A8D8-4D7A-9993-764BCFDAA5E1}"/>
    <cellStyle name="Currency 2 3 8 2 3 2" xfId="10802" xr:uid="{F1C963C5-ECE5-4DA8-84F0-4FE28E3400CE}"/>
    <cellStyle name="Currency 2 3 8 2 4" xfId="10803" xr:uid="{231E1D6C-EB10-4BBD-9FCD-DFC4ECC7BFB1}"/>
    <cellStyle name="Currency 2 3 8 2 5" xfId="10798" xr:uid="{3242867C-F607-4563-9933-D3B4DD181801}"/>
    <cellStyle name="Currency 2 3 8 2 6" xfId="33268" xr:uid="{7EA49B26-E86B-4A21-9F4F-E42ABE22BB39}"/>
    <cellStyle name="Currency 2 3 8 3" xfId="789" xr:uid="{00000000-0005-0000-0000-0000B4040000}"/>
    <cellStyle name="Currency 2 3 8 3 2" xfId="5015" xr:uid="{00000000-0005-0000-0000-0000B5040000}"/>
    <cellStyle name="Currency 2 3 8 3 2 2" xfId="10806" xr:uid="{1E549077-CDF8-4F5E-8019-AF5C4B06F19E}"/>
    <cellStyle name="Currency 2 3 8 3 2 3" xfId="10805" xr:uid="{334A5890-EB0D-42AA-97C3-C9E3B265CEBC}"/>
    <cellStyle name="Currency 2 3 8 3 3" xfId="10807" xr:uid="{4974433E-2705-4945-9BFD-DFA57287BA7E}"/>
    <cellStyle name="Currency 2 3 8 3 3 2" xfId="10808" xr:uid="{844666CC-2285-4D0A-99FA-3DB4DDC5494B}"/>
    <cellStyle name="Currency 2 3 8 3 4" xfId="10809" xr:uid="{2298D1F7-7A7C-4B2D-ACF2-720D386738A6}"/>
    <cellStyle name="Currency 2 3 8 3 5" xfId="10804" xr:uid="{48279891-6779-47AB-BF31-A8D5D2C2A8FE}"/>
    <cellStyle name="Currency 2 3 8 3 6" xfId="33269" xr:uid="{7FCC5A9E-214D-4BB0-921C-0F307AA8AE61}"/>
    <cellStyle name="Currency 2 3 8 4" xfId="790" xr:uid="{00000000-0005-0000-0000-0000B6040000}"/>
    <cellStyle name="Currency 2 3 8 4 2" xfId="5016" xr:uid="{00000000-0005-0000-0000-0000B7040000}"/>
    <cellStyle name="Currency 2 3 8 4 2 2" xfId="10812" xr:uid="{6B517F15-9209-4CE9-A412-20D89E6F54D2}"/>
    <cellStyle name="Currency 2 3 8 4 2 3" xfId="10811" xr:uid="{2BE0A20D-1AA7-49B0-8E5C-6158EF815B92}"/>
    <cellStyle name="Currency 2 3 8 4 3" xfId="10813" xr:uid="{F63FC074-D433-457B-93BE-5C11C67F01DE}"/>
    <cellStyle name="Currency 2 3 8 4 3 2" xfId="10814" xr:uid="{F23B6B52-68BE-4FAD-A23E-25212586756A}"/>
    <cellStyle name="Currency 2 3 8 4 4" xfId="10815" xr:uid="{5D13460C-54D7-4DB9-A618-392DCE7734FD}"/>
    <cellStyle name="Currency 2 3 8 4 5" xfId="10810" xr:uid="{E3F9B244-F74F-47E5-AD59-304C71AE829A}"/>
    <cellStyle name="Currency 2 3 8 4 6" xfId="33270" xr:uid="{76A53C67-7D38-4FEB-B5F9-08AAC5DE7493}"/>
    <cellStyle name="Currency 2 3 8 5" xfId="791" xr:uid="{00000000-0005-0000-0000-0000B8040000}"/>
    <cellStyle name="Currency 2 3 8 5 2" xfId="10817" xr:uid="{592F393D-72C8-4C03-98C6-093F1783597E}"/>
    <cellStyle name="Currency 2 3 8 5 2 2" xfId="10818" xr:uid="{1655FDE0-0F28-404D-BB91-D8CF9F48B01F}"/>
    <cellStyle name="Currency 2 3 8 5 3" xfId="10819" xr:uid="{BFD15527-6ACF-4328-921E-2134BDE67281}"/>
    <cellStyle name="Currency 2 3 8 5 4" xfId="10816" xr:uid="{82FA2C9A-A96E-4C9D-A6EA-2BDEFFA520CE}"/>
    <cellStyle name="Currency 2 3 8 6" xfId="5013" xr:uid="{00000000-0005-0000-0000-0000B9040000}"/>
    <cellStyle name="Currency 2 3 8 6 2" xfId="10821" xr:uid="{1BC7705D-8C97-498F-B6D7-989339BAD5F1}"/>
    <cellStyle name="Currency 2 3 8 6 2 2" xfId="10822" xr:uid="{1C4FC1CB-EB4D-4ECB-8701-188A75E78952}"/>
    <cellStyle name="Currency 2 3 8 6 3" xfId="10823" xr:uid="{91B3F6B2-CBC1-4084-839E-E012511A5B93}"/>
    <cellStyle name="Currency 2 3 8 6 4" xfId="10820" xr:uid="{73CCA61A-EAEF-4741-8D87-87D7E8FC6880}"/>
    <cellStyle name="Currency 2 3 8 7" xfId="10824" xr:uid="{BDAF1721-45DC-4E51-85BE-9519EA9E6304}"/>
    <cellStyle name="Currency 2 3 8 7 2" xfId="10825" xr:uid="{3FB7AF51-53EB-4084-8E16-4E43F45A9F90}"/>
    <cellStyle name="Currency 2 3 8 8" xfId="10826" xr:uid="{03F27252-D591-4D9D-8E12-828C76B77014}"/>
    <cellStyle name="Currency 2 3 8 8 2" xfId="10827" xr:uid="{4567E03B-B25A-419F-8D0A-AA380F545CDC}"/>
    <cellStyle name="Currency 2 3 8 9" xfId="10828" xr:uid="{D825F9A0-15C7-43CB-9917-595F6519D4CC}"/>
    <cellStyle name="Currency 2 3 8 9 2" xfId="10829" xr:uid="{2EDC6A74-3BC2-4801-925A-CD41FCF0F71B}"/>
    <cellStyle name="Currency 2 3 9" xfId="792" xr:uid="{00000000-0005-0000-0000-0000BA040000}"/>
    <cellStyle name="Currency 2 3 9 2" xfId="5017" xr:uid="{00000000-0005-0000-0000-0000BB040000}"/>
    <cellStyle name="Currency 2 3 9 2 2" xfId="10832" xr:uid="{7D20A6AD-C4BD-40BC-991B-C1C584597BE7}"/>
    <cellStyle name="Currency 2 3 9 2 3" xfId="10831" xr:uid="{75943FFF-C72F-45D4-BDB7-13E860205152}"/>
    <cellStyle name="Currency 2 3 9 3" xfId="10833" xr:uid="{727AD9A9-5436-4F95-A192-7BF88DA535E2}"/>
    <cellStyle name="Currency 2 3 9 3 2" xfId="10834" xr:uid="{9A8D01DB-F6DC-460D-AE76-9BB46FB1CDF8}"/>
    <cellStyle name="Currency 2 3 9 4" xfId="10835" xr:uid="{5B0AA58C-BD79-48FB-AB6A-DC2235643021}"/>
    <cellStyle name="Currency 2 3 9 5" xfId="10836" xr:uid="{A549C338-1FE9-4FDB-B05E-A41E2D785E32}"/>
    <cellStyle name="Currency 2 3 9 6" xfId="10830" xr:uid="{82BCF38D-A19C-4260-BBA4-60D09823B1C4}"/>
    <cellStyle name="Currency 2 3 9 7" xfId="33271" xr:uid="{83923DAF-AB20-4A29-A811-809AD30E7BC2}"/>
    <cellStyle name="Currency 2 4" xfId="793" xr:uid="{00000000-0005-0000-0000-0000BC040000}"/>
    <cellStyle name="Currency 2 4 10" xfId="794" xr:uid="{00000000-0005-0000-0000-0000BD040000}"/>
    <cellStyle name="Currency 2 4 10 2" xfId="5019" xr:uid="{00000000-0005-0000-0000-0000BE040000}"/>
    <cellStyle name="Currency 2 4 10 2 2" xfId="10840" xr:uid="{42F800A2-D857-4EAF-BC71-D14D020A0745}"/>
    <cellStyle name="Currency 2 4 10 2 3" xfId="10839" xr:uid="{01FE6408-01E2-4774-83EF-C198D4EDF2C9}"/>
    <cellStyle name="Currency 2 4 10 3" xfId="10841" xr:uid="{00165F1F-F87A-48CA-B6DA-18EB3632B7A5}"/>
    <cellStyle name="Currency 2 4 10 3 2" xfId="10842" xr:uid="{B86F1A01-9367-46E3-A976-4E7616E3758C}"/>
    <cellStyle name="Currency 2 4 10 4" xfId="10843" xr:uid="{230E1403-FDA1-4708-8944-54176546C0B1}"/>
    <cellStyle name="Currency 2 4 10 5" xfId="10838" xr:uid="{E1236163-FE96-4A4B-8CBC-35C1010DACB9}"/>
    <cellStyle name="Currency 2 4 10 6" xfId="33273" xr:uid="{E082A2E3-AD0B-4D6D-BF99-775FD5A61A15}"/>
    <cellStyle name="Currency 2 4 11" xfId="795" xr:uid="{00000000-0005-0000-0000-0000BF040000}"/>
    <cellStyle name="Currency 2 4 11 2" xfId="10845" xr:uid="{E7DC15CB-ED49-426B-BD74-8423C1E0FFE7}"/>
    <cellStyle name="Currency 2 4 11 2 2" xfId="10846" xr:uid="{CBA7B93D-FACD-4C4E-AD54-EF9BC6B16AAB}"/>
    <cellStyle name="Currency 2 4 11 3" xfId="10847" xr:uid="{9C2B1388-2849-44B8-85CA-094F6B466B63}"/>
    <cellStyle name="Currency 2 4 11 4" xfId="10844" xr:uid="{5EFFB37E-D9DB-42A5-9700-1C863BCEA2DC}"/>
    <cellStyle name="Currency 2 4 12" xfId="5018" xr:uid="{00000000-0005-0000-0000-0000C0040000}"/>
    <cellStyle name="Currency 2 4 12 2" xfId="10849" xr:uid="{EF6BCA7B-B657-4348-A1B1-1E740434E2D3}"/>
    <cellStyle name="Currency 2 4 12 2 2" xfId="10850" xr:uid="{BF97C1DD-7D33-4B7B-8E5B-11085195E3B1}"/>
    <cellStyle name="Currency 2 4 12 3" xfId="10851" xr:uid="{DC75D802-35DE-4645-8021-BDFFBCD56C39}"/>
    <cellStyle name="Currency 2 4 12 4" xfId="10848" xr:uid="{AECD7F83-EC9F-4085-958A-05A954FDD3E0}"/>
    <cellStyle name="Currency 2 4 13" xfId="10852" xr:uid="{D8E22282-9F77-43A2-8CD0-516C1B3B972F}"/>
    <cellStyle name="Currency 2 4 13 2" xfId="10853" xr:uid="{EA321298-67E0-4E62-9097-0C12B947F2A7}"/>
    <cellStyle name="Currency 2 4 14" xfId="10854" xr:uid="{668CB0A8-2EDA-426B-A739-420D133A0262}"/>
    <cellStyle name="Currency 2 4 14 2" xfId="10855" xr:uid="{D30CC385-99D0-4297-AF45-F838A6EE1EEE}"/>
    <cellStyle name="Currency 2 4 15" xfId="10856" xr:uid="{330BE06B-70A1-4152-B3FC-87AA461753CC}"/>
    <cellStyle name="Currency 2 4 15 2" xfId="10857" xr:uid="{56FA9B98-2055-4C5A-9294-A15826D48999}"/>
    <cellStyle name="Currency 2 4 16" xfId="10858" xr:uid="{F3871F98-7E8D-407C-B110-0742A54FF1DE}"/>
    <cellStyle name="Currency 2 4 17" xfId="10837" xr:uid="{C6990CCF-36BE-4749-AD0A-5C8F278E5DBD}"/>
    <cellStyle name="Currency 2 4 18" xfId="33272" xr:uid="{BE14EB73-3091-49E9-BB57-AF0EB89D2196}"/>
    <cellStyle name="Currency 2 4 19" xfId="35801" xr:uid="{7BF69797-5798-4EF0-B444-269B0B1F0015}"/>
    <cellStyle name="Currency 2 4 2" xfId="796" xr:uid="{00000000-0005-0000-0000-0000C1040000}"/>
    <cellStyle name="Currency 2 4 2 10" xfId="10860" xr:uid="{C3F4F31C-79B8-4F18-92F2-58C783D619E7}"/>
    <cellStyle name="Currency 2 4 2 10 2" xfId="10861" xr:uid="{1970ED98-AB36-48F8-9E8C-1E9F67995B65}"/>
    <cellStyle name="Currency 2 4 2 11" xfId="10862" xr:uid="{113B8FD7-640B-4DC4-9F16-1BF823B01F50}"/>
    <cellStyle name="Currency 2 4 2 11 2" xfId="10863" xr:uid="{1DBFA529-47AC-42CC-A2D7-7E00F84C6BC5}"/>
    <cellStyle name="Currency 2 4 2 12" xfId="10864" xr:uid="{0E5DD0CD-1EB8-47D5-8358-6EB3568B2E6E}"/>
    <cellStyle name="Currency 2 4 2 13" xfId="10859" xr:uid="{B32AFA1B-0D83-4061-A5C7-447B709E0F79}"/>
    <cellStyle name="Currency 2 4 2 14" xfId="33274" xr:uid="{66931165-B089-43E0-BAD6-3BA24784975F}"/>
    <cellStyle name="Currency 2 4 2 15" xfId="35802" xr:uid="{916994BA-E43F-4290-8391-7B2FDA2F333C}"/>
    <cellStyle name="Currency 2 4 2 2" xfId="797" xr:uid="{00000000-0005-0000-0000-0000C2040000}"/>
    <cellStyle name="Currency 2 4 2 2 10" xfId="10866" xr:uid="{464DB636-C95C-4410-B075-F2021BFEF33D}"/>
    <cellStyle name="Currency 2 4 2 2 11" xfId="10865" xr:uid="{3FF5AF52-FC84-4C87-B992-9FE497A0E916}"/>
    <cellStyle name="Currency 2 4 2 2 12" xfId="33275" xr:uid="{1138F850-7259-4659-95B6-E17F93389CEB}"/>
    <cellStyle name="Currency 2 4 2 2 13" xfId="36175" xr:uid="{0C1F1B91-4021-4BEE-B567-23ED75B62FBF}"/>
    <cellStyle name="Currency 2 4 2 2 2" xfId="798" xr:uid="{00000000-0005-0000-0000-0000C3040000}"/>
    <cellStyle name="Currency 2 4 2 2 2 2" xfId="5022" xr:uid="{00000000-0005-0000-0000-0000C4040000}"/>
    <cellStyle name="Currency 2 4 2 2 2 2 2" xfId="10869" xr:uid="{2C4B81E9-3FC6-464E-BA5C-CC63D1E11CCA}"/>
    <cellStyle name="Currency 2 4 2 2 2 2 3" xfId="10868" xr:uid="{9015D6EB-0F42-4B5C-8973-C86124C198CC}"/>
    <cellStyle name="Currency 2 4 2 2 2 3" xfId="10870" xr:uid="{19B65531-13BD-4BEF-B170-2BCD6F6AE6FE}"/>
    <cellStyle name="Currency 2 4 2 2 2 3 2" xfId="10871" xr:uid="{536DB5CD-9469-4745-9067-FF9E9188ADA4}"/>
    <cellStyle name="Currency 2 4 2 2 2 4" xfId="10872" xr:uid="{F3C23A83-7679-4FF6-ACD8-86A37B6A79A3}"/>
    <cellStyle name="Currency 2 4 2 2 2 5" xfId="10867" xr:uid="{D386495A-7A1C-4F24-B6FC-560D8B009D66}"/>
    <cellStyle name="Currency 2 4 2 2 2 6" xfId="33276" xr:uid="{E12F4F44-56FB-477E-A608-ED32C9ADE720}"/>
    <cellStyle name="Currency 2 4 2 2 3" xfId="799" xr:uid="{00000000-0005-0000-0000-0000C5040000}"/>
    <cellStyle name="Currency 2 4 2 2 3 2" xfId="5023" xr:uid="{00000000-0005-0000-0000-0000C6040000}"/>
    <cellStyle name="Currency 2 4 2 2 3 2 2" xfId="10875" xr:uid="{C3A87D11-E3FA-4FF7-A1C3-AF9EEE4770D6}"/>
    <cellStyle name="Currency 2 4 2 2 3 2 3" xfId="10874" xr:uid="{8CDFDD76-F9B1-4442-9450-0C1FC63059A9}"/>
    <cellStyle name="Currency 2 4 2 2 3 3" xfId="10876" xr:uid="{E783AC89-C1FA-4718-B337-D7AB92F34607}"/>
    <cellStyle name="Currency 2 4 2 2 3 3 2" xfId="10877" xr:uid="{6397C73C-DC2E-466B-A4EC-A290B3E77E9B}"/>
    <cellStyle name="Currency 2 4 2 2 3 4" xfId="10878" xr:uid="{F7B63AF6-B849-478E-B7F4-D678F0BCFD26}"/>
    <cellStyle name="Currency 2 4 2 2 3 5" xfId="10873" xr:uid="{28AB88D1-8470-4F99-8291-66C14AF0ABFB}"/>
    <cellStyle name="Currency 2 4 2 2 3 6" xfId="33277" xr:uid="{DDF635DD-17ED-4C78-AB7A-2AA11DE4F176}"/>
    <cellStyle name="Currency 2 4 2 2 4" xfId="800" xr:uid="{00000000-0005-0000-0000-0000C7040000}"/>
    <cellStyle name="Currency 2 4 2 2 4 2" xfId="5024" xr:uid="{00000000-0005-0000-0000-0000C8040000}"/>
    <cellStyle name="Currency 2 4 2 2 4 2 2" xfId="10881" xr:uid="{7474FAFB-0391-4C20-AC08-E825176E7F7F}"/>
    <cellStyle name="Currency 2 4 2 2 4 2 3" xfId="10880" xr:uid="{09E82736-58A1-4CD7-9BBD-231CA0EFE3FA}"/>
    <cellStyle name="Currency 2 4 2 2 4 3" xfId="10882" xr:uid="{40FCB775-2450-4612-B1EC-506A14C0141B}"/>
    <cellStyle name="Currency 2 4 2 2 4 3 2" xfId="10883" xr:uid="{4192DC36-DEB7-40D6-BBA7-B937E498CFD1}"/>
    <cellStyle name="Currency 2 4 2 2 4 4" xfId="10884" xr:uid="{B287AD31-E83D-47A6-949C-7FAF210BADF3}"/>
    <cellStyle name="Currency 2 4 2 2 4 5" xfId="10879" xr:uid="{005400C6-4A8E-459F-A50D-E6BC1361C652}"/>
    <cellStyle name="Currency 2 4 2 2 4 6" xfId="33278" xr:uid="{F96029A0-F796-43B0-9088-AEC6F6AF742D}"/>
    <cellStyle name="Currency 2 4 2 2 5" xfId="801" xr:uid="{00000000-0005-0000-0000-0000C9040000}"/>
    <cellStyle name="Currency 2 4 2 2 5 2" xfId="10886" xr:uid="{BE22776B-DC8A-41C2-B8DD-261624A68BB1}"/>
    <cellStyle name="Currency 2 4 2 2 5 2 2" xfId="10887" xr:uid="{87456B39-6FB6-4F0E-82EC-04644B673CFA}"/>
    <cellStyle name="Currency 2 4 2 2 5 3" xfId="10888" xr:uid="{A783BB08-01C2-4872-A164-EB89040DE0CD}"/>
    <cellStyle name="Currency 2 4 2 2 5 4" xfId="10885" xr:uid="{60ED3305-E137-4A8A-90C4-9DE90EA57394}"/>
    <cellStyle name="Currency 2 4 2 2 6" xfId="5021" xr:uid="{00000000-0005-0000-0000-0000CA040000}"/>
    <cellStyle name="Currency 2 4 2 2 6 2" xfId="10890" xr:uid="{D82B079B-A37B-4D5C-991B-EEFC47E1B474}"/>
    <cellStyle name="Currency 2 4 2 2 6 2 2" xfId="10891" xr:uid="{556A2A6A-3558-4A84-9733-66762C05696C}"/>
    <cellStyle name="Currency 2 4 2 2 6 3" xfId="10892" xr:uid="{3A89093A-462E-4399-9CA6-FD16F6161B5E}"/>
    <cellStyle name="Currency 2 4 2 2 6 4" xfId="10889" xr:uid="{F77D788D-01F5-438B-85A7-E56EB28059F3}"/>
    <cellStyle name="Currency 2 4 2 2 7" xfId="10893" xr:uid="{98591A7E-4174-4FF6-990C-5AA4AC53D60D}"/>
    <cellStyle name="Currency 2 4 2 2 7 2" xfId="10894" xr:uid="{ABCC5730-8A25-4C81-9A30-B9BE6B3D0E94}"/>
    <cellStyle name="Currency 2 4 2 2 8" xfId="10895" xr:uid="{C165FB08-D908-4A2C-88A4-A0503C2BE022}"/>
    <cellStyle name="Currency 2 4 2 2 8 2" xfId="10896" xr:uid="{983B34DC-DCD1-45FD-A5FC-B16FA40B3716}"/>
    <cellStyle name="Currency 2 4 2 2 9" xfId="10897" xr:uid="{59FB2DD8-3C33-48B2-B4E8-002447632DBD}"/>
    <cellStyle name="Currency 2 4 2 2 9 2" xfId="10898" xr:uid="{28869D63-69A8-4A35-99AD-72FB7E7DAA5E}"/>
    <cellStyle name="Currency 2 4 2 3" xfId="802" xr:uid="{00000000-0005-0000-0000-0000CB040000}"/>
    <cellStyle name="Currency 2 4 2 3 10" xfId="10900" xr:uid="{0E7040FD-5F90-40AD-BA0A-0CD5C0E23866}"/>
    <cellStyle name="Currency 2 4 2 3 11" xfId="10899" xr:uid="{7BF4A30B-1494-4219-A094-B0F3623B3011}"/>
    <cellStyle name="Currency 2 4 2 3 12" xfId="33279" xr:uid="{52603E7F-27F8-4F84-9BE3-764AC00CB06D}"/>
    <cellStyle name="Currency 2 4 2 3 13" xfId="36389" xr:uid="{A317F240-FFA4-4C7C-8BFE-7E07DCDD51EF}"/>
    <cellStyle name="Currency 2 4 2 3 2" xfId="803" xr:uid="{00000000-0005-0000-0000-0000CC040000}"/>
    <cellStyle name="Currency 2 4 2 3 2 2" xfId="5026" xr:uid="{00000000-0005-0000-0000-0000CD040000}"/>
    <cellStyle name="Currency 2 4 2 3 2 2 2" xfId="10903" xr:uid="{AFD53968-0647-4A1B-B475-2E6DD9825565}"/>
    <cellStyle name="Currency 2 4 2 3 2 2 3" xfId="10902" xr:uid="{F59BB392-3057-4F80-BC3F-D5B7817C27A6}"/>
    <cellStyle name="Currency 2 4 2 3 2 3" xfId="10904" xr:uid="{A8242057-4A83-429C-ADB1-A574253F1BC9}"/>
    <cellStyle name="Currency 2 4 2 3 2 3 2" xfId="10905" xr:uid="{83787A26-F5D9-4D3E-AFD1-6192F36720DF}"/>
    <cellStyle name="Currency 2 4 2 3 2 4" xfId="10906" xr:uid="{2CF2C8CB-EAB3-4F44-878A-4DC535CB4516}"/>
    <cellStyle name="Currency 2 4 2 3 2 5" xfId="10901" xr:uid="{3A7C3A97-3BBA-4738-87DF-9A75B3DA7096}"/>
    <cellStyle name="Currency 2 4 2 3 2 6" xfId="33280" xr:uid="{42CC5E1D-3843-4E24-B537-295E82584C41}"/>
    <cellStyle name="Currency 2 4 2 3 3" xfId="804" xr:uid="{00000000-0005-0000-0000-0000CE040000}"/>
    <cellStyle name="Currency 2 4 2 3 3 2" xfId="5027" xr:uid="{00000000-0005-0000-0000-0000CF040000}"/>
    <cellStyle name="Currency 2 4 2 3 3 2 2" xfId="10909" xr:uid="{F73B338B-4EF0-41B4-B7E5-2D2B793B006F}"/>
    <cellStyle name="Currency 2 4 2 3 3 2 3" xfId="10908" xr:uid="{39832409-54CC-4764-9AA8-2B173B9CB933}"/>
    <cellStyle name="Currency 2 4 2 3 3 3" xfId="10910" xr:uid="{A822A152-1792-4999-8A36-36BDB29ACA97}"/>
    <cellStyle name="Currency 2 4 2 3 3 3 2" xfId="10911" xr:uid="{F1F39BCE-001B-4C03-A213-0DC90CC335DB}"/>
    <cellStyle name="Currency 2 4 2 3 3 4" xfId="10912" xr:uid="{797C98FC-C9D8-4596-8FD4-47B4B646F930}"/>
    <cellStyle name="Currency 2 4 2 3 3 5" xfId="10907" xr:uid="{761748B4-5116-492D-8513-FA51092DF861}"/>
    <cellStyle name="Currency 2 4 2 3 3 6" xfId="33281" xr:uid="{3395340B-F22A-4889-A829-41E71F5446A0}"/>
    <cellStyle name="Currency 2 4 2 3 4" xfId="805" xr:uid="{00000000-0005-0000-0000-0000D0040000}"/>
    <cellStyle name="Currency 2 4 2 3 4 2" xfId="5028" xr:uid="{00000000-0005-0000-0000-0000D1040000}"/>
    <cellStyle name="Currency 2 4 2 3 4 2 2" xfId="10915" xr:uid="{B426B9DB-A00B-4469-B18D-0DC06D16F0DB}"/>
    <cellStyle name="Currency 2 4 2 3 4 2 3" xfId="10914" xr:uid="{EAD0E529-4349-44BF-9F9D-9FC27DF2EAB6}"/>
    <cellStyle name="Currency 2 4 2 3 4 3" xfId="10916" xr:uid="{88694CB3-8E9E-4EC4-A3CC-9F8806B53B35}"/>
    <cellStyle name="Currency 2 4 2 3 4 3 2" xfId="10917" xr:uid="{E6EDCB7B-0298-418A-8CE2-F86BE1E95E6B}"/>
    <cellStyle name="Currency 2 4 2 3 4 4" xfId="10918" xr:uid="{F97CC453-5941-4C49-BD33-4E20FFA13304}"/>
    <cellStyle name="Currency 2 4 2 3 4 5" xfId="10913" xr:uid="{F5918931-A576-4DEC-812E-74CCA1E363A9}"/>
    <cellStyle name="Currency 2 4 2 3 4 6" xfId="33282" xr:uid="{DF908AEF-8AAB-47AE-86F4-2397EB83F5A4}"/>
    <cellStyle name="Currency 2 4 2 3 5" xfId="806" xr:uid="{00000000-0005-0000-0000-0000D2040000}"/>
    <cellStyle name="Currency 2 4 2 3 5 2" xfId="10920" xr:uid="{4916CC1E-C965-4713-86C2-0885F4669991}"/>
    <cellStyle name="Currency 2 4 2 3 5 2 2" xfId="10921" xr:uid="{E684A830-ACD7-4057-8E13-4FDB03F5BDFD}"/>
    <cellStyle name="Currency 2 4 2 3 5 3" xfId="10922" xr:uid="{19F26C9D-43FF-4A4A-B1F2-A7FCF1AC6F3F}"/>
    <cellStyle name="Currency 2 4 2 3 5 4" xfId="10919" xr:uid="{2D5B6C95-81A1-48E8-ACF3-12C71BC72F7C}"/>
    <cellStyle name="Currency 2 4 2 3 6" xfId="5025" xr:uid="{00000000-0005-0000-0000-0000D3040000}"/>
    <cellStyle name="Currency 2 4 2 3 6 2" xfId="10924" xr:uid="{21837601-C84D-4FF8-9A9E-605666E499C6}"/>
    <cellStyle name="Currency 2 4 2 3 6 2 2" xfId="10925" xr:uid="{3D1ABB05-200A-477A-B276-3BE1F8937F7B}"/>
    <cellStyle name="Currency 2 4 2 3 6 3" xfId="10926" xr:uid="{DA9194D0-47A9-4A9D-85A6-B6FD9FB398A1}"/>
    <cellStyle name="Currency 2 4 2 3 6 4" xfId="10923" xr:uid="{9F4EF79B-507C-4129-9AEA-746B62581E7D}"/>
    <cellStyle name="Currency 2 4 2 3 7" xfId="10927" xr:uid="{D5E78C41-9E70-402A-8E3B-9CE5D4647DD3}"/>
    <cellStyle name="Currency 2 4 2 3 7 2" xfId="10928" xr:uid="{70AB92C3-EFA3-466C-BE96-0F190022E5B6}"/>
    <cellStyle name="Currency 2 4 2 3 8" xfId="10929" xr:uid="{B0F4DDCF-A9B6-44D2-84C9-12A9F7201B92}"/>
    <cellStyle name="Currency 2 4 2 3 8 2" xfId="10930" xr:uid="{2E72B91C-0114-41EC-8280-7B2D05955C09}"/>
    <cellStyle name="Currency 2 4 2 3 9" xfId="10931" xr:uid="{E5CB3170-3E93-4AFD-BDDE-577F503AC6EF}"/>
    <cellStyle name="Currency 2 4 2 3 9 2" xfId="10932" xr:uid="{070EAFF3-BD58-4082-89F7-460B3AE0733E}"/>
    <cellStyle name="Currency 2 4 2 4" xfId="807" xr:uid="{00000000-0005-0000-0000-0000D4040000}"/>
    <cellStyle name="Currency 2 4 2 4 2" xfId="5029" xr:uid="{00000000-0005-0000-0000-0000D5040000}"/>
    <cellStyle name="Currency 2 4 2 4 2 2" xfId="10935" xr:uid="{55763656-FBD1-49CD-80AB-07C14C27F0FF}"/>
    <cellStyle name="Currency 2 4 2 4 2 3" xfId="10934" xr:uid="{AC8130F3-2137-4B1F-BDA1-0996B936BCD2}"/>
    <cellStyle name="Currency 2 4 2 4 3" xfId="10936" xr:uid="{575AB735-5A59-46BF-B717-A4EA4EFDC9DE}"/>
    <cellStyle name="Currency 2 4 2 4 3 2" xfId="10937" xr:uid="{E4AC2AE0-82AB-4CE0-9041-5EAB31BFFF99}"/>
    <cellStyle name="Currency 2 4 2 4 4" xfId="10938" xr:uid="{3E358FB6-CBC1-44F6-8505-17AADA1A7D33}"/>
    <cellStyle name="Currency 2 4 2 4 5" xfId="10939" xr:uid="{4F11E2C8-5B1D-4729-B0A8-2BAA5EEE9860}"/>
    <cellStyle name="Currency 2 4 2 4 6" xfId="10933" xr:uid="{DD9558D2-C739-45E8-B150-7D50CEBCB8C9}"/>
    <cellStyle name="Currency 2 4 2 4 7" xfId="33283" xr:uid="{C2F0B450-0C88-40CB-8497-F113EBB9E952}"/>
    <cellStyle name="Currency 2 4 2 5" xfId="808" xr:uid="{00000000-0005-0000-0000-0000D6040000}"/>
    <cellStyle name="Currency 2 4 2 5 2" xfId="5030" xr:uid="{00000000-0005-0000-0000-0000D7040000}"/>
    <cellStyle name="Currency 2 4 2 5 2 2" xfId="10942" xr:uid="{DF03EC57-583A-4511-9164-BB3103B49B36}"/>
    <cellStyle name="Currency 2 4 2 5 2 3" xfId="10941" xr:uid="{4D515084-EB61-4404-B6C8-61132272C198}"/>
    <cellStyle name="Currency 2 4 2 5 3" xfId="10943" xr:uid="{C2AF94DD-AE74-411E-9DA5-F42C4189DF9B}"/>
    <cellStyle name="Currency 2 4 2 5 3 2" xfId="10944" xr:uid="{BF516D80-87ED-404D-A149-2A088465326B}"/>
    <cellStyle name="Currency 2 4 2 5 4" xfId="10945" xr:uid="{B6B14729-E7BD-49FD-8D8D-2F316636BB0A}"/>
    <cellStyle name="Currency 2 4 2 5 5" xfId="10940" xr:uid="{5AED3B2B-4CB1-4EEA-89CA-E59FFBB60B47}"/>
    <cellStyle name="Currency 2 4 2 5 6" xfId="33284" xr:uid="{481069F0-0A68-4CBB-AF4F-D1EC127A23E6}"/>
    <cellStyle name="Currency 2 4 2 6" xfId="809" xr:uid="{00000000-0005-0000-0000-0000D8040000}"/>
    <cellStyle name="Currency 2 4 2 6 2" xfId="5031" xr:uid="{00000000-0005-0000-0000-0000D9040000}"/>
    <cellStyle name="Currency 2 4 2 6 2 2" xfId="10948" xr:uid="{A104C08A-864F-4A39-A627-4BC2BCD2685A}"/>
    <cellStyle name="Currency 2 4 2 6 2 3" xfId="10947" xr:uid="{B7B22A05-3728-4FC8-97D5-68F161660BF2}"/>
    <cellStyle name="Currency 2 4 2 6 3" xfId="10949" xr:uid="{07FAFD7F-6CF2-4AE6-89F0-3910CC7295A0}"/>
    <cellStyle name="Currency 2 4 2 6 3 2" xfId="10950" xr:uid="{51D5B15A-3C76-46BD-B2A8-1A38E6D08861}"/>
    <cellStyle name="Currency 2 4 2 6 4" xfId="10951" xr:uid="{B005D8FB-B90D-4DF1-AE51-A0859927D369}"/>
    <cellStyle name="Currency 2 4 2 6 5" xfId="10946" xr:uid="{D68C5541-DE67-431D-AFAF-AEFAABCC3F27}"/>
    <cellStyle name="Currency 2 4 2 6 6" xfId="33285" xr:uid="{DF237465-7E28-449A-BAD1-4ADABD3CA6A4}"/>
    <cellStyle name="Currency 2 4 2 7" xfId="810" xr:uid="{00000000-0005-0000-0000-0000DA040000}"/>
    <cellStyle name="Currency 2 4 2 7 2" xfId="10953" xr:uid="{9712182A-8ED6-417E-A650-A5C7019AE73C}"/>
    <cellStyle name="Currency 2 4 2 7 2 2" xfId="10954" xr:uid="{68D00B43-232A-43DF-BE64-2CE28E0AC89A}"/>
    <cellStyle name="Currency 2 4 2 7 3" xfId="10955" xr:uid="{4826E0E0-312D-4DF6-8461-810D18D3AD0C}"/>
    <cellStyle name="Currency 2 4 2 7 4" xfId="10952" xr:uid="{B3FE8828-0F52-4FFD-B964-B855B03ED0BE}"/>
    <cellStyle name="Currency 2 4 2 8" xfId="5020" xr:uid="{00000000-0005-0000-0000-0000DB040000}"/>
    <cellStyle name="Currency 2 4 2 8 2" xfId="10957" xr:uid="{FB0A7C9F-0486-4828-8B6F-28A38EC27AC9}"/>
    <cellStyle name="Currency 2 4 2 8 2 2" xfId="10958" xr:uid="{E14810BE-ADAC-4994-8BDE-E19243393D4F}"/>
    <cellStyle name="Currency 2 4 2 8 3" xfId="10959" xr:uid="{BFFDEFBA-0098-4217-B617-4A3186C96B37}"/>
    <cellStyle name="Currency 2 4 2 8 4" xfId="10956" xr:uid="{46158F7B-4778-4704-830F-A3BB53687D99}"/>
    <cellStyle name="Currency 2 4 2 9" xfId="10960" xr:uid="{BE286F5C-0CE7-4BF1-924B-0F97478E2B88}"/>
    <cellStyle name="Currency 2 4 2 9 2" xfId="10961" xr:uid="{624F18A0-C5A2-4588-977B-F2DBD5F44E19}"/>
    <cellStyle name="Currency 2 4 3" xfId="811" xr:uid="{00000000-0005-0000-0000-0000DC040000}"/>
    <cellStyle name="Currency 2 4 3 10" xfId="10963" xr:uid="{05388EAF-6B49-4003-8F9B-E61826A29CD3}"/>
    <cellStyle name="Currency 2 4 3 10 2" xfId="10964" xr:uid="{0075B505-A37B-4B94-A903-FB807CBA3146}"/>
    <cellStyle name="Currency 2 4 3 11" xfId="10965" xr:uid="{76485FC4-D3D7-4D2F-ABA6-F6B30EA195CC}"/>
    <cellStyle name="Currency 2 4 3 11 2" xfId="10966" xr:uid="{B9BDE384-63CE-4AB8-A102-DCF2F4B309DA}"/>
    <cellStyle name="Currency 2 4 3 12" xfId="10967" xr:uid="{04D60B56-3858-47C0-9DFC-EB1E1D913BDB}"/>
    <cellStyle name="Currency 2 4 3 13" xfId="10962" xr:uid="{6EF5DA41-440E-4AE1-B28B-CF62CB995024}"/>
    <cellStyle name="Currency 2 4 3 14" xfId="33286" xr:uid="{68DB1C53-0124-43A4-B798-DB49CF1B23D8}"/>
    <cellStyle name="Currency 2 4 3 15" xfId="35803" xr:uid="{F4786820-E7A6-48C0-B421-FAAFDCFADCBC}"/>
    <cellStyle name="Currency 2 4 3 2" xfId="812" xr:uid="{00000000-0005-0000-0000-0000DD040000}"/>
    <cellStyle name="Currency 2 4 3 2 10" xfId="10969" xr:uid="{0FC5863A-74A8-43C4-ABEE-F750E9C89F2E}"/>
    <cellStyle name="Currency 2 4 3 2 11" xfId="10968" xr:uid="{3D271959-B189-4FCA-B38E-956EA4D23DB8}"/>
    <cellStyle name="Currency 2 4 3 2 12" xfId="33287" xr:uid="{43E9BC0A-6540-4F46-A559-4C824C9079CF}"/>
    <cellStyle name="Currency 2 4 3 2 13" xfId="36176" xr:uid="{B76E524B-3AF7-4B3B-9974-58DF442723ED}"/>
    <cellStyle name="Currency 2 4 3 2 2" xfId="813" xr:uid="{00000000-0005-0000-0000-0000DE040000}"/>
    <cellStyle name="Currency 2 4 3 2 2 2" xfId="5034" xr:uid="{00000000-0005-0000-0000-0000DF040000}"/>
    <cellStyle name="Currency 2 4 3 2 2 2 2" xfId="10972" xr:uid="{083EC1C1-F0F6-4F4B-B92F-55D919252335}"/>
    <cellStyle name="Currency 2 4 3 2 2 2 3" xfId="10971" xr:uid="{A46A4519-1A7E-446E-B417-BF877DBF8D29}"/>
    <cellStyle name="Currency 2 4 3 2 2 3" xfId="10973" xr:uid="{F4502260-5441-48CD-8A2F-241981EE71AA}"/>
    <cellStyle name="Currency 2 4 3 2 2 3 2" xfId="10974" xr:uid="{3B3087D3-BA3F-4906-867A-CA624BAB3D0A}"/>
    <cellStyle name="Currency 2 4 3 2 2 4" xfId="10975" xr:uid="{C6552C71-2F96-4032-B4A0-8526A42577EA}"/>
    <cellStyle name="Currency 2 4 3 2 2 5" xfId="10970" xr:uid="{BC7E888F-5EA3-4663-BC8D-83B945393005}"/>
    <cellStyle name="Currency 2 4 3 2 2 6" xfId="33288" xr:uid="{981649E0-13E9-464C-813B-2A2106EDED5E}"/>
    <cellStyle name="Currency 2 4 3 2 3" xfId="814" xr:uid="{00000000-0005-0000-0000-0000E0040000}"/>
    <cellStyle name="Currency 2 4 3 2 3 2" xfId="5035" xr:uid="{00000000-0005-0000-0000-0000E1040000}"/>
    <cellStyle name="Currency 2 4 3 2 3 2 2" xfId="10978" xr:uid="{0F56F4E4-9E7B-486A-817B-820ECC63F855}"/>
    <cellStyle name="Currency 2 4 3 2 3 2 3" xfId="10977" xr:uid="{5D2CF7B3-FCF2-48F9-873E-BB27FF34E4C8}"/>
    <cellStyle name="Currency 2 4 3 2 3 3" xfId="10979" xr:uid="{029A7E34-20BC-41E4-A699-79A377B08163}"/>
    <cellStyle name="Currency 2 4 3 2 3 3 2" xfId="10980" xr:uid="{92CEF864-7FC1-4E58-B7BC-7DFD669D563A}"/>
    <cellStyle name="Currency 2 4 3 2 3 4" xfId="10981" xr:uid="{F0E78C2D-62B0-4A25-B524-2AF5D9FCC328}"/>
    <cellStyle name="Currency 2 4 3 2 3 5" xfId="10976" xr:uid="{2E172320-59A1-468E-8EA4-C53E4CE44265}"/>
    <cellStyle name="Currency 2 4 3 2 3 6" xfId="33289" xr:uid="{82C17BFF-CCF0-47FF-8CB5-93133CF637C1}"/>
    <cellStyle name="Currency 2 4 3 2 4" xfId="815" xr:uid="{00000000-0005-0000-0000-0000E2040000}"/>
    <cellStyle name="Currency 2 4 3 2 4 2" xfId="5036" xr:uid="{00000000-0005-0000-0000-0000E3040000}"/>
    <cellStyle name="Currency 2 4 3 2 4 2 2" xfId="10984" xr:uid="{1DC49FB4-2439-4C6E-808C-2D042B13CDEF}"/>
    <cellStyle name="Currency 2 4 3 2 4 2 3" xfId="10983" xr:uid="{0943F89E-A707-4992-9DCE-23EE6C18B502}"/>
    <cellStyle name="Currency 2 4 3 2 4 3" xfId="10985" xr:uid="{9B87BEFF-1A69-4B9B-8387-7BB1EBB21DB0}"/>
    <cellStyle name="Currency 2 4 3 2 4 3 2" xfId="10986" xr:uid="{5ACC56CE-5FFD-4495-BE17-501C333E7342}"/>
    <cellStyle name="Currency 2 4 3 2 4 4" xfId="10987" xr:uid="{EC13CCC5-F819-4AD1-8BE6-22A2C10F7DA4}"/>
    <cellStyle name="Currency 2 4 3 2 4 5" xfId="10982" xr:uid="{554CC4BA-CD81-401F-AD5F-FBF5DDD6A74A}"/>
    <cellStyle name="Currency 2 4 3 2 4 6" xfId="33290" xr:uid="{EBAC4D59-0B6D-4F4A-AE7C-615979F3BF89}"/>
    <cellStyle name="Currency 2 4 3 2 5" xfId="816" xr:uid="{00000000-0005-0000-0000-0000E4040000}"/>
    <cellStyle name="Currency 2 4 3 2 5 2" xfId="10989" xr:uid="{C96B8CE7-4BB2-4E46-A70A-74113479A6A6}"/>
    <cellStyle name="Currency 2 4 3 2 5 2 2" xfId="10990" xr:uid="{E3BB7894-146B-4A07-BEB6-026082C17B71}"/>
    <cellStyle name="Currency 2 4 3 2 5 3" xfId="10991" xr:uid="{CAB3E500-ECDF-4104-85D3-E857E8A9391E}"/>
    <cellStyle name="Currency 2 4 3 2 5 4" xfId="10988" xr:uid="{1960426C-AE99-42E9-814F-D2397D7D7C3C}"/>
    <cellStyle name="Currency 2 4 3 2 6" xfId="5033" xr:uid="{00000000-0005-0000-0000-0000E5040000}"/>
    <cellStyle name="Currency 2 4 3 2 6 2" xfId="10993" xr:uid="{D77A586C-35A3-4B60-9183-9F63D66F3CCD}"/>
    <cellStyle name="Currency 2 4 3 2 6 2 2" xfId="10994" xr:uid="{47343555-11FC-4325-B105-87416954E4C0}"/>
    <cellStyle name="Currency 2 4 3 2 6 3" xfId="10995" xr:uid="{AB696818-E7AF-435D-93A0-8C9F69458B3D}"/>
    <cellStyle name="Currency 2 4 3 2 6 4" xfId="10992" xr:uid="{C04F7827-2F68-4C9A-AF50-BB92549A8C08}"/>
    <cellStyle name="Currency 2 4 3 2 7" xfId="10996" xr:uid="{0746C415-7E8D-4688-83EA-2F25BB248FBF}"/>
    <cellStyle name="Currency 2 4 3 2 7 2" xfId="10997" xr:uid="{0192D80D-07D9-44B7-BA77-E277CBF5FEB0}"/>
    <cellStyle name="Currency 2 4 3 2 8" xfId="10998" xr:uid="{88A19D58-94A8-4B92-9F7C-F28EBBF06AF8}"/>
    <cellStyle name="Currency 2 4 3 2 8 2" xfId="10999" xr:uid="{71F36094-A83F-44E5-8E12-FB08DF7ACE63}"/>
    <cellStyle name="Currency 2 4 3 2 9" xfId="11000" xr:uid="{76460C94-794A-472E-82F8-B2528483BDAA}"/>
    <cellStyle name="Currency 2 4 3 2 9 2" xfId="11001" xr:uid="{DFD5BCA0-7DAF-49CA-8F54-F7FAC54E86B9}"/>
    <cellStyle name="Currency 2 4 3 3" xfId="817" xr:uid="{00000000-0005-0000-0000-0000E6040000}"/>
    <cellStyle name="Currency 2 4 3 3 10" xfId="11003" xr:uid="{E3E836C5-EBB8-49A2-81C7-584659BF6D84}"/>
    <cellStyle name="Currency 2 4 3 3 11" xfId="11002" xr:uid="{BD6D5306-08EB-4E43-B6D5-047131BE6544}"/>
    <cellStyle name="Currency 2 4 3 3 12" xfId="33291" xr:uid="{ADCB204A-4E0E-4303-8D34-ABDE4A7B7A3D}"/>
    <cellStyle name="Currency 2 4 3 3 13" xfId="36390" xr:uid="{7FF85559-05B2-4D1E-9247-2F02296C2D5A}"/>
    <cellStyle name="Currency 2 4 3 3 2" xfId="818" xr:uid="{00000000-0005-0000-0000-0000E7040000}"/>
    <cellStyle name="Currency 2 4 3 3 2 2" xfId="5038" xr:uid="{00000000-0005-0000-0000-0000E8040000}"/>
    <cellStyle name="Currency 2 4 3 3 2 2 2" xfId="11006" xr:uid="{5050FD51-C101-461C-8C02-0456B00C33F3}"/>
    <cellStyle name="Currency 2 4 3 3 2 2 3" xfId="11005" xr:uid="{D5070938-60F8-45BB-9644-B917C979BC45}"/>
    <cellStyle name="Currency 2 4 3 3 2 3" xfId="11007" xr:uid="{608FC9A7-4CDB-4820-89AB-E77335847C2F}"/>
    <cellStyle name="Currency 2 4 3 3 2 3 2" xfId="11008" xr:uid="{DAB970FA-F361-46A0-9D54-AF788C52E29D}"/>
    <cellStyle name="Currency 2 4 3 3 2 4" xfId="11009" xr:uid="{FCBBD62F-EE48-4C83-B6FB-08DD7239C7C5}"/>
    <cellStyle name="Currency 2 4 3 3 2 5" xfId="11004" xr:uid="{5005E13D-F1EC-4305-A3DE-61CE9EE0F624}"/>
    <cellStyle name="Currency 2 4 3 3 2 6" xfId="33292" xr:uid="{12D7DF4D-5844-408D-9305-993D32CDF2F9}"/>
    <cellStyle name="Currency 2 4 3 3 3" xfId="819" xr:uid="{00000000-0005-0000-0000-0000E9040000}"/>
    <cellStyle name="Currency 2 4 3 3 3 2" xfId="5039" xr:uid="{00000000-0005-0000-0000-0000EA040000}"/>
    <cellStyle name="Currency 2 4 3 3 3 2 2" xfId="11012" xr:uid="{51F36CC4-75D3-4D12-A082-76869CBB179E}"/>
    <cellStyle name="Currency 2 4 3 3 3 2 3" xfId="11011" xr:uid="{4388CA81-087B-4F0E-AC1B-032A050C80B3}"/>
    <cellStyle name="Currency 2 4 3 3 3 3" xfId="11013" xr:uid="{1A05E5EB-E63B-4B19-938B-BDE8932C8286}"/>
    <cellStyle name="Currency 2 4 3 3 3 3 2" xfId="11014" xr:uid="{98F03FAE-3146-4BD4-BDE7-2E724FB52D01}"/>
    <cellStyle name="Currency 2 4 3 3 3 4" xfId="11015" xr:uid="{A2990DE6-BC1A-4E49-BA18-5DA9A32EF63C}"/>
    <cellStyle name="Currency 2 4 3 3 3 5" xfId="11010" xr:uid="{01FB33FF-AA19-40C3-8132-EBE47A0C893D}"/>
    <cellStyle name="Currency 2 4 3 3 3 6" xfId="33293" xr:uid="{5E56B2B1-DA32-4FA3-9D0A-C35FA1AE0252}"/>
    <cellStyle name="Currency 2 4 3 3 4" xfId="820" xr:uid="{00000000-0005-0000-0000-0000EB040000}"/>
    <cellStyle name="Currency 2 4 3 3 4 2" xfId="5040" xr:uid="{00000000-0005-0000-0000-0000EC040000}"/>
    <cellStyle name="Currency 2 4 3 3 4 2 2" xfId="11018" xr:uid="{3ED22C0E-3A3A-4680-AEC6-584E82C7F066}"/>
    <cellStyle name="Currency 2 4 3 3 4 2 3" xfId="11017" xr:uid="{07E73593-E319-48CC-A702-C101F5DB5AAD}"/>
    <cellStyle name="Currency 2 4 3 3 4 3" xfId="11019" xr:uid="{90753DBC-7AB3-4BFA-9EB4-67A6E27B4381}"/>
    <cellStyle name="Currency 2 4 3 3 4 3 2" xfId="11020" xr:uid="{8096CFB6-717A-4FBA-B31C-630E8B86D8C5}"/>
    <cellStyle name="Currency 2 4 3 3 4 4" xfId="11021" xr:uid="{A3282019-C191-493A-9D17-6E737EC20914}"/>
    <cellStyle name="Currency 2 4 3 3 4 5" xfId="11016" xr:uid="{5AE681B7-C9B3-4DBD-B8A8-11531AF82CA1}"/>
    <cellStyle name="Currency 2 4 3 3 4 6" xfId="33294" xr:uid="{17AD3892-6C7C-4957-8A95-D4769AD291F7}"/>
    <cellStyle name="Currency 2 4 3 3 5" xfId="821" xr:uid="{00000000-0005-0000-0000-0000ED040000}"/>
    <cellStyle name="Currency 2 4 3 3 5 2" xfId="11023" xr:uid="{48758A81-C70B-4612-9261-982E9A08841A}"/>
    <cellStyle name="Currency 2 4 3 3 5 2 2" xfId="11024" xr:uid="{F2A056AC-B8B9-4FC5-ABAD-5AD25B1A06E9}"/>
    <cellStyle name="Currency 2 4 3 3 5 3" xfId="11025" xr:uid="{B79773D9-AEDD-47BB-85A8-BA768FE5B37D}"/>
    <cellStyle name="Currency 2 4 3 3 5 4" xfId="11022" xr:uid="{28626769-9154-4C5E-A84C-2C1C249AD1C6}"/>
    <cellStyle name="Currency 2 4 3 3 6" xfId="5037" xr:uid="{00000000-0005-0000-0000-0000EE040000}"/>
    <cellStyle name="Currency 2 4 3 3 6 2" xfId="11027" xr:uid="{B5FD1EB1-C4FB-456A-9447-C5AE55007617}"/>
    <cellStyle name="Currency 2 4 3 3 6 2 2" xfId="11028" xr:uid="{BAF3A258-6F09-44A6-ADE7-47B3353DC31C}"/>
    <cellStyle name="Currency 2 4 3 3 6 3" xfId="11029" xr:uid="{EF89E2DC-D34D-4CFA-894F-4FA8D86A3759}"/>
    <cellStyle name="Currency 2 4 3 3 6 4" xfId="11026" xr:uid="{E711C674-E370-47E8-AA5D-984E81B6FDDF}"/>
    <cellStyle name="Currency 2 4 3 3 7" xfId="11030" xr:uid="{B93EF362-45DD-472F-9489-F01EE7A564D0}"/>
    <cellStyle name="Currency 2 4 3 3 7 2" xfId="11031" xr:uid="{82A83592-4FD4-430C-B748-87B3A1F1DBF1}"/>
    <cellStyle name="Currency 2 4 3 3 8" xfId="11032" xr:uid="{F52591D2-2168-4051-ACC1-212CE0D3C969}"/>
    <cellStyle name="Currency 2 4 3 3 8 2" xfId="11033" xr:uid="{A0E7E89C-5BA9-43B1-843F-0A42D708FEB2}"/>
    <cellStyle name="Currency 2 4 3 3 9" xfId="11034" xr:uid="{7925254E-E399-40D5-84A4-BB879235647C}"/>
    <cellStyle name="Currency 2 4 3 3 9 2" xfId="11035" xr:uid="{6BB8A98B-53CB-412B-9C57-D0AA81BFF6EF}"/>
    <cellStyle name="Currency 2 4 3 4" xfId="822" xr:uid="{00000000-0005-0000-0000-0000EF040000}"/>
    <cellStyle name="Currency 2 4 3 4 2" xfId="5041" xr:uid="{00000000-0005-0000-0000-0000F0040000}"/>
    <cellStyle name="Currency 2 4 3 4 2 2" xfId="11038" xr:uid="{BD163AB7-5529-4066-868A-5B85F216C357}"/>
    <cellStyle name="Currency 2 4 3 4 2 3" xfId="11037" xr:uid="{8419CED0-2937-446D-8409-29C03388EB45}"/>
    <cellStyle name="Currency 2 4 3 4 3" xfId="11039" xr:uid="{FFCCF559-82BE-41AE-B6BD-C2D3FE7B4120}"/>
    <cellStyle name="Currency 2 4 3 4 3 2" xfId="11040" xr:uid="{26247060-6EB2-4FB0-90FD-A7A4F861A453}"/>
    <cellStyle name="Currency 2 4 3 4 4" xfId="11041" xr:uid="{5CC09CA8-823A-4453-AF9B-71A4DED9A046}"/>
    <cellStyle name="Currency 2 4 3 4 5" xfId="11042" xr:uid="{DAE37D82-2525-4A1E-B146-24F01ABD3B24}"/>
    <cellStyle name="Currency 2 4 3 4 6" xfId="11036" xr:uid="{B268816F-3F3A-4091-A9B7-3C6F93F5888C}"/>
    <cellStyle name="Currency 2 4 3 4 7" xfId="33295" xr:uid="{C8208AF5-A81A-41B2-A379-C47481B5E452}"/>
    <cellStyle name="Currency 2 4 3 5" xfId="823" xr:uid="{00000000-0005-0000-0000-0000F1040000}"/>
    <cellStyle name="Currency 2 4 3 5 2" xfId="5042" xr:uid="{00000000-0005-0000-0000-0000F2040000}"/>
    <cellStyle name="Currency 2 4 3 5 2 2" xfId="11045" xr:uid="{994F861F-D6AA-47E2-95E0-6DB767B0AEB1}"/>
    <cellStyle name="Currency 2 4 3 5 2 3" xfId="11044" xr:uid="{3D793551-EC12-4A54-8406-3F762052015E}"/>
    <cellStyle name="Currency 2 4 3 5 3" xfId="11046" xr:uid="{6D068E53-A9C7-4436-86C4-144570C9E804}"/>
    <cellStyle name="Currency 2 4 3 5 3 2" xfId="11047" xr:uid="{13673244-3176-4777-A7F1-766F19D5C453}"/>
    <cellStyle name="Currency 2 4 3 5 4" xfId="11048" xr:uid="{1600420C-0C8B-4770-A09C-76AD3EACCEE6}"/>
    <cellStyle name="Currency 2 4 3 5 5" xfId="11043" xr:uid="{9341F0A1-5A4B-49C4-B792-408C3572A832}"/>
    <cellStyle name="Currency 2 4 3 5 6" xfId="33296" xr:uid="{BDB25ADF-E229-432B-9C2A-7A8F648B2990}"/>
    <cellStyle name="Currency 2 4 3 6" xfId="824" xr:uid="{00000000-0005-0000-0000-0000F3040000}"/>
    <cellStyle name="Currency 2 4 3 6 2" xfId="5043" xr:uid="{00000000-0005-0000-0000-0000F4040000}"/>
    <cellStyle name="Currency 2 4 3 6 2 2" xfId="11051" xr:uid="{C4FCC04B-55F1-459D-A010-38DD4961C6A9}"/>
    <cellStyle name="Currency 2 4 3 6 2 3" xfId="11050" xr:uid="{45FC22EF-5D77-4A79-9AC2-4B9A7F8ED6B2}"/>
    <cellStyle name="Currency 2 4 3 6 3" xfId="11052" xr:uid="{D25BED9B-733A-4D2D-99C3-791CB01C47A0}"/>
    <cellStyle name="Currency 2 4 3 6 3 2" xfId="11053" xr:uid="{587B91E3-BCC9-4AD8-91BE-A4C9E3F6DEDC}"/>
    <cellStyle name="Currency 2 4 3 6 4" xfId="11054" xr:uid="{4718D5DB-00AC-44DC-8897-4E08BD08A4FD}"/>
    <cellStyle name="Currency 2 4 3 6 5" xfId="11049" xr:uid="{C9923B28-2B83-484C-8982-A966DE396BBD}"/>
    <cellStyle name="Currency 2 4 3 6 6" xfId="33297" xr:uid="{A0CA6A97-BF34-430C-9FF1-77744C94420A}"/>
    <cellStyle name="Currency 2 4 3 7" xfId="825" xr:uid="{00000000-0005-0000-0000-0000F5040000}"/>
    <cellStyle name="Currency 2 4 3 7 2" xfId="11056" xr:uid="{BE364A5F-9052-4F3C-A70A-7BB62B28BFCC}"/>
    <cellStyle name="Currency 2 4 3 7 2 2" xfId="11057" xr:uid="{0CA26CA6-798E-467E-8DB4-15B7C5FAB44D}"/>
    <cellStyle name="Currency 2 4 3 7 3" xfId="11058" xr:uid="{E6D4B956-D8AA-4F66-9165-F7CBF19DAD62}"/>
    <cellStyle name="Currency 2 4 3 7 4" xfId="11055" xr:uid="{F277DCCA-A0BA-4536-87A7-39FC0AC6870C}"/>
    <cellStyle name="Currency 2 4 3 8" xfId="5032" xr:uid="{00000000-0005-0000-0000-0000F6040000}"/>
    <cellStyle name="Currency 2 4 3 8 2" xfId="11060" xr:uid="{6095800B-9DCC-4251-B846-BFFDCD10DE09}"/>
    <cellStyle name="Currency 2 4 3 8 2 2" xfId="11061" xr:uid="{C1707B9B-E35A-4D01-A335-2929E0F6F6ED}"/>
    <cellStyle name="Currency 2 4 3 8 3" xfId="11062" xr:uid="{AB70D3D3-5E22-4EA6-8B62-96D9FBD2FF6E}"/>
    <cellStyle name="Currency 2 4 3 8 4" xfId="11059" xr:uid="{1EE3AF7E-71FB-45B3-81FF-696C04389CE2}"/>
    <cellStyle name="Currency 2 4 3 9" xfId="11063" xr:uid="{2083539A-538D-4925-9038-5ED64BE3CDAA}"/>
    <cellStyle name="Currency 2 4 3 9 2" xfId="11064" xr:uid="{9061BCF7-20E0-4B3F-9A94-8D456004F09B}"/>
    <cellStyle name="Currency 2 4 4" xfId="826" xr:uid="{00000000-0005-0000-0000-0000F7040000}"/>
    <cellStyle name="Currency 2 4 4 10" xfId="11066" xr:uid="{98D34D65-5036-4C69-8EAA-EF3198698937}"/>
    <cellStyle name="Currency 2 4 4 10 2" xfId="11067" xr:uid="{49F9F37A-7002-4274-9E1F-CD8E51239F18}"/>
    <cellStyle name="Currency 2 4 4 11" xfId="11068" xr:uid="{B5E53828-02ED-46B8-B74A-C4FBBCC31FBA}"/>
    <cellStyle name="Currency 2 4 4 11 2" xfId="11069" xr:uid="{029CE20F-2980-4A26-BE8D-55522DE59B7D}"/>
    <cellStyle name="Currency 2 4 4 12" xfId="11070" xr:uid="{4EB887CE-C3C4-412E-9FC4-FA1DF084D0D0}"/>
    <cellStyle name="Currency 2 4 4 13" xfId="11065" xr:uid="{C5BF8D74-D689-4718-9504-E4EF7912ECE0}"/>
    <cellStyle name="Currency 2 4 4 14" xfId="33298" xr:uid="{DD3EC245-083B-4BE1-BFF6-0D8376E75835}"/>
    <cellStyle name="Currency 2 4 4 15" xfId="35804" xr:uid="{C04B435E-7C8E-4355-907A-074A97B053B3}"/>
    <cellStyle name="Currency 2 4 4 2" xfId="827" xr:uid="{00000000-0005-0000-0000-0000F8040000}"/>
    <cellStyle name="Currency 2 4 4 2 10" xfId="11072" xr:uid="{3E42067B-F164-4635-8E55-A305DB875803}"/>
    <cellStyle name="Currency 2 4 4 2 11" xfId="11071" xr:uid="{CB7A63C3-7C06-48A9-B399-E088694BBA08}"/>
    <cellStyle name="Currency 2 4 4 2 12" xfId="33299" xr:uid="{7A64CEF5-C3BC-49BF-8E26-D1A99341C6A0}"/>
    <cellStyle name="Currency 2 4 4 2 13" xfId="36177" xr:uid="{D3821503-05F5-43E8-BC8F-70CEABD3EB6A}"/>
    <cellStyle name="Currency 2 4 4 2 2" xfId="828" xr:uid="{00000000-0005-0000-0000-0000F9040000}"/>
    <cellStyle name="Currency 2 4 4 2 2 2" xfId="5046" xr:uid="{00000000-0005-0000-0000-0000FA040000}"/>
    <cellStyle name="Currency 2 4 4 2 2 2 2" xfId="11075" xr:uid="{A9B9FCCC-8670-44BA-94DB-AF11E3F6994B}"/>
    <cellStyle name="Currency 2 4 4 2 2 2 3" xfId="11074" xr:uid="{0DFDC10A-AD4C-42B6-8937-4345D5B7C374}"/>
    <cellStyle name="Currency 2 4 4 2 2 3" xfId="11076" xr:uid="{968E0073-7335-4176-BFAC-F63D8B705B9C}"/>
    <cellStyle name="Currency 2 4 4 2 2 3 2" xfId="11077" xr:uid="{24180945-6933-44FA-A319-5BBEA2E1A0F5}"/>
    <cellStyle name="Currency 2 4 4 2 2 4" xfId="11078" xr:uid="{3D139EFF-910E-4B7C-9F6D-CC6E45890C94}"/>
    <cellStyle name="Currency 2 4 4 2 2 5" xfId="11073" xr:uid="{6EA9FEC1-C150-4A04-B07D-E61687D88022}"/>
    <cellStyle name="Currency 2 4 4 2 2 6" xfId="33300" xr:uid="{EF5CCC75-F064-48B6-8A81-9831150EB71A}"/>
    <cellStyle name="Currency 2 4 4 2 3" xfId="829" xr:uid="{00000000-0005-0000-0000-0000FB040000}"/>
    <cellStyle name="Currency 2 4 4 2 3 2" xfId="5047" xr:uid="{00000000-0005-0000-0000-0000FC040000}"/>
    <cellStyle name="Currency 2 4 4 2 3 2 2" xfId="11081" xr:uid="{401784E9-5D8C-448A-B6CA-B62E001AE6E1}"/>
    <cellStyle name="Currency 2 4 4 2 3 2 3" xfId="11080" xr:uid="{8FB13A20-1201-412A-B2F1-D993B53DA190}"/>
    <cellStyle name="Currency 2 4 4 2 3 3" xfId="11082" xr:uid="{204B0F41-106C-471E-AA92-4E69DFF91466}"/>
    <cellStyle name="Currency 2 4 4 2 3 3 2" xfId="11083" xr:uid="{76AB8EE7-FBF5-45CC-84DC-0BAA70F672E9}"/>
    <cellStyle name="Currency 2 4 4 2 3 4" xfId="11084" xr:uid="{7E9041A2-B342-4DB2-9A0A-0426146B4AE5}"/>
    <cellStyle name="Currency 2 4 4 2 3 5" xfId="11079" xr:uid="{82D928BB-8082-4D50-BADF-6A34D4837146}"/>
    <cellStyle name="Currency 2 4 4 2 3 6" xfId="33301" xr:uid="{549ED661-ACF1-4962-8014-B612C35B6A89}"/>
    <cellStyle name="Currency 2 4 4 2 4" xfId="830" xr:uid="{00000000-0005-0000-0000-0000FD040000}"/>
    <cellStyle name="Currency 2 4 4 2 4 2" xfId="5048" xr:uid="{00000000-0005-0000-0000-0000FE040000}"/>
    <cellStyle name="Currency 2 4 4 2 4 2 2" xfId="11087" xr:uid="{27323EE5-A800-4EE6-A6FF-89CE5602CCDD}"/>
    <cellStyle name="Currency 2 4 4 2 4 2 3" xfId="11086" xr:uid="{F04688F4-D4B6-46F8-AA11-6E65C08471CB}"/>
    <cellStyle name="Currency 2 4 4 2 4 3" xfId="11088" xr:uid="{FFD6847E-F3DA-4B87-B381-E538052831C1}"/>
    <cellStyle name="Currency 2 4 4 2 4 3 2" xfId="11089" xr:uid="{7B2971F1-582F-42EB-9667-D00136C81632}"/>
    <cellStyle name="Currency 2 4 4 2 4 4" xfId="11090" xr:uid="{AB7F0EF6-B806-4B42-9C6B-ADE9D1BDF779}"/>
    <cellStyle name="Currency 2 4 4 2 4 5" xfId="11085" xr:uid="{3F12E222-2CC5-4AD0-A716-9DB9A4B60894}"/>
    <cellStyle name="Currency 2 4 4 2 4 6" xfId="33302" xr:uid="{B2F39F1F-86E3-4FA9-BAD3-F3A0457A1B34}"/>
    <cellStyle name="Currency 2 4 4 2 5" xfId="831" xr:uid="{00000000-0005-0000-0000-0000FF040000}"/>
    <cellStyle name="Currency 2 4 4 2 5 2" xfId="11092" xr:uid="{F31B5CB6-7E3A-41B9-860B-75C19F34E93B}"/>
    <cellStyle name="Currency 2 4 4 2 5 2 2" xfId="11093" xr:uid="{7DD1C97E-8C09-4445-9A7D-1229DA6169A7}"/>
    <cellStyle name="Currency 2 4 4 2 5 3" xfId="11094" xr:uid="{1CF52F1B-EED2-4F2F-B84E-2763462C549F}"/>
    <cellStyle name="Currency 2 4 4 2 5 4" xfId="11091" xr:uid="{4FCF0354-DF7B-4C1A-9C00-A796DFD8CD30}"/>
    <cellStyle name="Currency 2 4 4 2 6" xfId="5045" xr:uid="{00000000-0005-0000-0000-000000050000}"/>
    <cellStyle name="Currency 2 4 4 2 6 2" xfId="11096" xr:uid="{2369F4B9-A7BB-4EF3-B1F9-0113F4BE1245}"/>
    <cellStyle name="Currency 2 4 4 2 6 2 2" xfId="11097" xr:uid="{CB7329FF-1A97-4996-9F59-8419C0D09974}"/>
    <cellStyle name="Currency 2 4 4 2 6 3" xfId="11098" xr:uid="{75AB1C15-9E61-4C18-88AD-B785B0DD32FD}"/>
    <cellStyle name="Currency 2 4 4 2 6 4" xfId="11095" xr:uid="{3D31A57A-22FE-49E7-A48D-320045F9B946}"/>
    <cellStyle name="Currency 2 4 4 2 7" xfId="11099" xr:uid="{CCAC2FC7-8E22-44BD-8EE2-082B02F42D9E}"/>
    <cellStyle name="Currency 2 4 4 2 7 2" xfId="11100" xr:uid="{5A1472BF-D696-453C-A561-5099F61B374F}"/>
    <cellStyle name="Currency 2 4 4 2 8" xfId="11101" xr:uid="{6924952C-02F9-4A5C-B169-2E829781E881}"/>
    <cellStyle name="Currency 2 4 4 2 8 2" xfId="11102" xr:uid="{8C8C61EB-D580-4134-A98F-AA31017F68CB}"/>
    <cellStyle name="Currency 2 4 4 2 9" xfId="11103" xr:uid="{B9D9BF1D-8B03-4734-B07F-A47A8B90F4FE}"/>
    <cellStyle name="Currency 2 4 4 2 9 2" xfId="11104" xr:uid="{55BD1282-1FA8-459E-A440-F4CBBA18C03A}"/>
    <cellStyle name="Currency 2 4 4 3" xfId="832" xr:uid="{00000000-0005-0000-0000-000001050000}"/>
    <cellStyle name="Currency 2 4 4 3 10" xfId="11106" xr:uid="{BA0068B4-D971-4187-A6D9-C7A7871C3124}"/>
    <cellStyle name="Currency 2 4 4 3 11" xfId="11105" xr:uid="{5A265EBC-451F-4FE1-B756-07BCAB09BB6C}"/>
    <cellStyle name="Currency 2 4 4 3 12" xfId="33303" xr:uid="{0131A9B4-C139-44F2-BCFB-451CD6262633}"/>
    <cellStyle name="Currency 2 4 4 3 13" xfId="36391" xr:uid="{21028BA5-9DA2-4EB1-9130-ABE6C84A2F93}"/>
    <cellStyle name="Currency 2 4 4 3 2" xfId="833" xr:uid="{00000000-0005-0000-0000-000002050000}"/>
    <cellStyle name="Currency 2 4 4 3 2 2" xfId="5050" xr:uid="{00000000-0005-0000-0000-000003050000}"/>
    <cellStyle name="Currency 2 4 4 3 2 2 2" xfId="11109" xr:uid="{CD97B077-A8F6-4688-BA00-390FD7656489}"/>
    <cellStyle name="Currency 2 4 4 3 2 2 3" xfId="11108" xr:uid="{B19605F7-DC6E-450B-9FF7-C6E5FEA6C5CF}"/>
    <cellStyle name="Currency 2 4 4 3 2 3" xfId="11110" xr:uid="{2B682A2B-03AE-4882-B625-E2DCB37409DF}"/>
    <cellStyle name="Currency 2 4 4 3 2 3 2" xfId="11111" xr:uid="{ADB09BDF-9D71-4CB3-9022-89E0A76E6820}"/>
    <cellStyle name="Currency 2 4 4 3 2 4" xfId="11112" xr:uid="{C0B8C060-1810-41C3-A1B9-3F291DD7C2EB}"/>
    <cellStyle name="Currency 2 4 4 3 2 5" xfId="11107" xr:uid="{33BF28F0-A030-4461-B48C-FA48242925E4}"/>
    <cellStyle name="Currency 2 4 4 3 2 6" xfId="33304" xr:uid="{DB5E2A1B-F8FD-43C1-B3C8-A38F43019BD1}"/>
    <cellStyle name="Currency 2 4 4 3 3" xfId="834" xr:uid="{00000000-0005-0000-0000-000004050000}"/>
    <cellStyle name="Currency 2 4 4 3 3 2" xfId="5051" xr:uid="{00000000-0005-0000-0000-000005050000}"/>
    <cellStyle name="Currency 2 4 4 3 3 2 2" xfId="11115" xr:uid="{40BD582B-543F-43D8-84EB-BEC450AA29E3}"/>
    <cellStyle name="Currency 2 4 4 3 3 2 3" xfId="11114" xr:uid="{953A8072-F63C-4637-A451-24704547C0C9}"/>
    <cellStyle name="Currency 2 4 4 3 3 3" xfId="11116" xr:uid="{6E7802B0-71A2-4DD6-B1FC-B247385ACC8D}"/>
    <cellStyle name="Currency 2 4 4 3 3 3 2" xfId="11117" xr:uid="{8D70FA1C-A8A7-464E-8EB3-C2C8A24AE944}"/>
    <cellStyle name="Currency 2 4 4 3 3 4" xfId="11118" xr:uid="{F352DFBC-71A6-44C7-8FCD-27A27E05BB6E}"/>
    <cellStyle name="Currency 2 4 4 3 3 5" xfId="11113" xr:uid="{0B4C1581-C48C-4037-B2A2-4F6B5DA2BC2B}"/>
    <cellStyle name="Currency 2 4 4 3 3 6" xfId="33305" xr:uid="{83A05D95-E5B7-4729-BAB5-A7DE7E618905}"/>
    <cellStyle name="Currency 2 4 4 3 4" xfId="835" xr:uid="{00000000-0005-0000-0000-000006050000}"/>
    <cellStyle name="Currency 2 4 4 3 4 2" xfId="5052" xr:uid="{00000000-0005-0000-0000-000007050000}"/>
    <cellStyle name="Currency 2 4 4 3 4 2 2" xfId="11121" xr:uid="{5FDCC51B-5272-46B2-A40A-32A5ED437A3D}"/>
    <cellStyle name="Currency 2 4 4 3 4 2 3" xfId="11120" xr:uid="{0313D008-58DA-471E-8307-0DC44A44B863}"/>
    <cellStyle name="Currency 2 4 4 3 4 3" xfId="11122" xr:uid="{BF364C7C-F07D-4748-862A-544A99DDF022}"/>
    <cellStyle name="Currency 2 4 4 3 4 3 2" xfId="11123" xr:uid="{2067B4D1-14B9-4838-909E-B74A958EE1A9}"/>
    <cellStyle name="Currency 2 4 4 3 4 4" xfId="11124" xr:uid="{EE36A540-AAE5-46AB-B7FD-AD499F2CF2AB}"/>
    <cellStyle name="Currency 2 4 4 3 4 5" xfId="11119" xr:uid="{338B52ED-AB8C-4F31-8494-AC6066480B0E}"/>
    <cellStyle name="Currency 2 4 4 3 4 6" xfId="33306" xr:uid="{E3635DA2-5DE6-4947-9462-4B8587C2BC8F}"/>
    <cellStyle name="Currency 2 4 4 3 5" xfId="836" xr:uid="{00000000-0005-0000-0000-000008050000}"/>
    <cellStyle name="Currency 2 4 4 3 5 2" xfId="11126" xr:uid="{39CA8DD7-50AC-4516-824D-47095F94E41B}"/>
    <cellStyle name="Currency 2 4 4 3 5 2 2" xfId="11127" xr:uid="{3757C6C0-8A68-4D08-A20E-2527A2400E24}"/>
    <cellStyle name="Currency 2 4 4 3 5 3" xfId="11128" xr:uid="{F35F9C38-9AAD-468D-B5AF-4B4AA3E31DD7}"/>
    <cellStyle name="Currency 2 4 4 3 5 4" xfId="11125" xr:uid="{08A0C5F9-654F-4CA4-B9E5-98DF9B8E31A0}"/>
    <cellStyle name="Currency 2 4 4 3 6" xfId="5049" xr:uid="{00000000-0005-0000-0000-000009050000}"/>
    <cellStyle name="Currency 2 4 4 3 6 2" xfId="11130" xr:uid="{DAAF4E5F-EBA2-47D6-B26C-E94E7E3ED226}"/>
    <cellStyle name="Currency 2 4 4 3 6 2 2" xfId="11131" xr:uid="{2707FD1C-75CB-442D-91BC-4D733C638CAF}"/>
    <cellStyle name="Currency 2 4 4 3 6 3" xfId="11132" xr:uid="{3A8A473F-B4B0-47CF-A3F7-225FD5A33281}"/>
    <cellStyle name="Currency 2 4 4 3 6 4" xfId="11129" xr:uid="{D0A1D892-A758-45C1-8B91-2CC9FAF62DB7}"/>
    <cellStyle name="Currency 2 4 4 3 7" xfId="11133" xr:uid="{7EBF508B-C182-4702-A2E2-EAED77785317}"/>
    <cellStyle name="Currency 2 4 4 3 7 2" xfId="11134" xr:uid="{214A8FB2-752A-4A6B-A015-B79729F26092}"/>
    <cellStyle name="Currency 2 4 4 3 8" xfId="11135" xr:uid="{2E357ACC-9543-4F8F-94A2-180B34F7A239}"/>
    <cellStyle name="Currency 2 4 4 3 8 2" xfId="11136" xr:uid="{737CC957-7CFF-47AA-8A04-FC791D3C3FD2}"/>
    <cellStyle name="Currency 2 4 4 3 9" xfId="11137" xr:uid="{8E1D14A0-F415-4988-8AD7-4E009898AC93}"/>
    <cellStyle name="Currency 2 4 4 3 9 2" xfId="11138" xr:uid="{2B5C1B7B-F3E9-4DE3-B1BA-1B8F9061E646}"/>
    <cellStyle name="Currency 2 4 4 4" xfId="837" xr:uid="{00000000-0005-0000-0000-00000A050000}"/>
    <cellStyle name="Currency 2 4 4 4 2" xfId="5053" xr:uid="{00000000-0005-0000-0000-00000B050000}"/>
    <cellStyle name="Currency 2 4 4 4 2 2" xfId="11141" xr:uid="{1EE8A8A1-DEB8-484C-A178-6C85057E905C}"/>
    <cellStyle name="Currency 2 4 4 4 2 3" xfId="11140" xr:uid="{FD607C8E-E1D3-444B-AEA4-B58078693314}"/>
    <cellStyle name="Currency 2 4 4 4 3" xfId="11142" xr:uid="{0EAFB48D-E5CD-4470-99D4-2A7985CCEB66}"/>
    <cellStyle name="Currency 2 4 4 4 3 2" xfId="11143" xr:uid="{F5D6B6E1-A542-4ED4-8C82-99ED298429DC}"/>
    <cellStyle name="Currency 2 4 4 4 4" xfId="11144" xr:uid="{AF6BB678-2DCB-4231-9ACD-877A97E229E6}"/>
    <cellStyle name="Currency 2 4 4 4 5" xfId="11145" xr:uid="{6A7A7C0C-86A7-40C4-B49F-5550C6BC2E03}"/>
    <cellStyle name="Currency 2 4 4 4 6" xfId="11139" xr:uid="{B5FC187D-E6B9-4EC8-A7DF-57B431F7E58B}"/>
    <cellStyle name="Currency 2 4 4 4 7" xfId="33307" xr:uid="{0BAAA156-7E72-4E1C-BD2C-1104D9539D34}"/>
    <cellStyle name="Currency 2 4 4 5" xfId="838" xr:uid="{00000000-0005-0000-0000-00000C050000}"/>
    <cellStyle name="Currency 2 4 4 5 2" xfId="5054" xr:uid="{00000000-0005-0000-0000-00000D050000}"/>
    <cellStyle name="Currency 2 4 4 5 2 2" xfId="11148" xr:uid="{02AAA795-D6DB-4704-8911-1196F23BC70C}"/>
    <cellStyle name="Currency 2 4 4 5 2 3" xfId="11147" xr:uid="{928C8270-18C7-40FD-BBC7-FC6875F0ABEC}"/>
    <cellStyle name="Currency 2 4 4 5 3" xfId="11149" xr:uid="{AD2CF7E8-A77E-4AAE-8F1B-DCF4B1FE0075}"/>
    <cellStyle name="Currency 2 4 4 5 3 2" xfId="11150" xr:uid="{EDAEB415-42FD-4922-92BA-A387E59E6E93}"/>
    <cellStyle name="Currency 2 4 4 5 4" xfId="11151" xr:uid="{7B7C1048-88BE-4FD4-8B0E-0BD504CF3FFC}"/>
    <cellStyle name="Currency 2 4 4 5 5" xfId="11146" xr:uid="{76DA9E40-BE9E-4809-8CB3-13F162A01023}"/>
    <cellStyle name="Currency 2 4 4 5 6" xfId="33308" xr:uid="{9161DB2F-3119-4131-ADA1-56300F13315B}"/>
    <cellStyle name="Currency 2 4 4 6" xfId="839" xr:uid="{00000000-0005-0000-0000-00000E050000}"/>
    <cellStyle name="Currency 2 4 4 6 2" xfId="5055" xr:uid="{00000000-0005-0000-0000-00000F050000}"/>
    <cellStyle name="Currency 2 4 4 6 2 2" xfId="11154" xr:uid="{A178BBF5-B6CB-4B2F-BD5C-2C07F96C28C6}"/>
    <cellStyle name="Currency 2 4 4 6 2 3" xfId="11153" xr:uid="{FF738845-55AF-4248-A8B5-414F57E24EDC}"/>
    <cellStyle name="Currency 2 4 4 6 3" xfId="11155" xr:uid="{44864F13-7772-4447-959F-FE3011D562F7}"/>
    <cellStyle name="Currency 2 4 4 6 3 2" xfId="11156" xr:uid="{26FE8287-E9D0-4A2A-AD66-9A21023E1D13}"/>
    <cellStyle name="Currency 2 4 4 6 4" xfId="11157" xr:uid="{323BD893-FC41-48DD-BC58-298836A48D59}"/>
    <cellStyle name="Currency 2 4 4 6 5" xfId="11152" xr:uid="{09C3D0C5-E328-45A2-BEC4-BCF56EC56572}"/>
    <cellStyle name="Currency 2 4 4 6 6" xfId="33309" xr:uid="{49C4F642-E7AD-4AB2-9258-90CE286D11A2}"/>
    <cellStyle name="Currency 2 4 4 7" xfId="840" xr:uid="{00000000-0005-0000-0000-000010050000}"/>
    <cellStyle name="Currency 2 4 4 7 2" xfId="11159" xr:uid="{065F7341-4950-4410-AA1C-2117E880F7A6}"/>
    <cellStyle name="Currency 2 4 4 7 2 2" xfId="11160" xr:uid="{48E96112-0FEC-4170-9D28-0BD859321A06}"/>
    <cellStyle name="Currency 2 4 4 7 3" xfId="11161" xr:uid="{36BD7EE5-8543-4FD0-A708-6FC36446C63E}"/>
    <cellStyle name="Currency 2 4 4 7 4" xfId="11158" xr:uid="{D060E04A-DEE9-4372-9D6B-C45BA7DAAB0B}"/>
    <cellStyle name="Currency 2 4 4 8" xfId="5044" xr:uid="{00000000-0005-0000-0000-000011050000}"/>
    <cellStyle name="Currency 2 4 4 8 2" xfId="11163" xr:uid="{A5949877-4AC8-4DBA-A7A9-EE9DE1E14C7C}"/>
    <cellStyle name="Currency 2 4 4 8 2 2" xfId="11164" xr:uid="{CA17C05F-C20F-4F0A-BE09-CE88D7B9E6D2}"/>
    <cellStyle name="Currency 2 4 4 8 3" xfId="11165" xr:uid="{A104E554-1361-412D-AA40-3501D0ABB4F6}"/>
    <cellStyle name="Currency 2 4 4 8 4" xfId="11162" xr:uid="{48D95947-ED96-4A76-B94F-0F6700B5ED8C}"/>
    <cellStyle name="Currency 2 4 4 9" xfId="11166" xr:uid="{1A6D6B84-8FC9-4F00-B7DF-00EF161B4B86}"/>
    <cellStyle name="Currency 2 4 4 9 2" xfId="11167" xr:uid="{A0B4D7A1-9917-4878-83F9-738F63DCE4C4}"/>
    <cellStyle name="Currency 2 4 5" xfId="841" xr:uid="{00000000-0005-0000-0000-000012050000}"/>
    <cellStyle name="Currency 2 4 5 10" xfId="11169" xr:uid="{A79E4084-F544-42AF-B292-F03DF26CC125}"/>
    <cellStyle name="Currency 2 4 5 10 2" xfId="11170" xr:uid="{AC2DCD97-CFBA-4774-9974-C0FD6A8374B6}"/>
    <cellStyle name="Currency 2 4 5 11" xfId="11171" xr:uid="{B883B762-EC9B-4C40-8DBF-1BD404388090}"/>
    <cellStyle name="Currency 2 4 5 11 2" xfId="11172" xr:uid="{31FAAF99-8A33-4530-8CDD-A97E05BB868D}"/>
    <cellStyle name="Currency 2 4 5 12" xfId="11173" xr:uid="{EC194C0A-37A1-4821-80AC-CD761A354731}"/>
    <cellStyle name="Currency 2 4 5 13" xfId="11168" xr:uid="{0FED9D91-7FB6-4DA1-A56A-F75564FF1E48}"/>
    <cellStyle name="Currency 2 4 5 14" xfId="33310" xr:uid="{FEBD67D7-8936-444B-AEEB-14E2C3421D21}"/>
    <cellStyle name="Currency 2 4 5 15" xfId="35805" xr:uid="{433772B5-5FAB-4652-8A1D-58C67222657A}"/>
    <cellStyle name="Currency 2 4 5 2" xfId="842" xr:uid="{00000000-0005-0000-0000-000013050000}"/>
    <cellStyle name="Currency 2 4 5 2 10" xfId="11175" xr:uid="{19C46DB6-2421-4FF8-85C2-962D249F9268}"/>
    <cellStyle name="Currency 2 4 5 2 11" xfId="11174" xr:uid="{BE823A25-6869-4223-A645-89BDD37F42FA}"/>
    <cellStyle name="Currency 2 4 5 2 12" xfId="33311" xr:uid="{5B802CBB-1E67-44A0-AED0-7B392F8B4B76}"/>
    <cellStyle name="Currency 2 4 5 2 13" xfId="36178" xr:uid="{4D5DBA52-C0DC-436A-B5CF-A59AD6C373B1}"/>
    <cellStyle name="Currency 2 4 5 2 2" xfId="843" xr:uid="{00000000-0005-0000-0000-000014050000}"/>
    <cellStyle name="Currency 2 4 5 2 2 2" xfId="5058" xr:uid="{00000000-0005-0000-0000-000015050000}"/>
    <cellStyle name="Currency 2 4 5 2 2 2 2" xfId="11178" xr:uid="{2E8850FA-8E70-4365-A5CA-07E4FDA13616}"/>
    <cellStyle name="Currency 2 4 5 2 2 2 3" xfId="11177" xr:uid="{7394EF60-BEC3-4645-9CC9-A7A3B166F484}"/>
    <cellStyle name="Currency 2 4 5 2 2 3" xfId="11179" xr:uid="{50881A27-3927-45ED-9CAF-7CCF2DC47332}"/>
    <cellStyle name="Currency 2 4 5 2 2 3 2" xfId="11180" xr:uid="{1E1D11AB-58DF-49EC-B7D8-D9388A21E080}"/>
    <cellStyle name="Currency 2 4 5 2 2 4" xfId="11181" xr:uid="{06362CC0-F43D-4E95-B57C-5A5CF999164D}"/>
    <cellStyle name="Currency 2 4 5 2 2 5" xfId="11176" xr:uid="{3DE23C1A-B767-47BA-81D7-F38ADFDBB2E9}"/>
    <cellStyle name="Currency 2 4 5 2 2 6" xfId="33312" xr:uid="{96F6B08F-0162-425C-B842-03678F51F76F}"/>
    <cellStyle name="Currency 2 4 5 2 3" xfId="844" xr:uid="{00000000-0005-0000-0000-000016050000}"/>
    <cellStyle name="Currency 2 4 5 2 3 2" xfId="5059" xr:uid="{00000000-0005-0000-0000-000017050000}"/>
    <cellStyle name="Currency 2 4 5 2 3 2 2" xfId="11184" xr:uid="{103E0674-A747-484C-A214-0BEDF018EFE3}"/>
    <cellStyle name="Currency 2 4 5 2 3 2 3" xfId="11183" xr:uid="{C5DDFC4D-D946-404E-89F9-4A30D8A457EF}"/>
    <cellStyle name="Currency 2 4 5 2 3 3" xfId="11185" xr:uid="{41923B59-693A-437E-89ED-D7A829FD5030}"/>
    <cellStyle name="Currency 2 4 5 2 3 3 2" xfId="11186" xr:uid="{77C2657C-C25F-4D9E-B37E-7DCC47916E71}"/>
    <cellStyle name="Currency 2 4 5 2 3 4" xfId="11187" xr:uid="{DD1058BE-4A97-42DF-B150-F92EEF733AC6}"/>
    <cellStyle name="Currency 2 4 5 2 3 5" xfId="11182" xr:uid="{A2D0D0B1-BD9C-4BC3-AB73-7EBACE890AF5}"/>
    <cellStyle name="Currency 2 4 5 2 3 6" xfId="33313" xr:uid="{626379AA-56B0-4FD6-A49D-864EAF043933}"/>
    <cellStyle name="Currency 2 4 5 2 4" xfId="845" xr:uid="{00000000-0005-0000-0000-000018050000}"/>
    <cellStyle name="Currency 2 4 5 2 4 2" xfId="5060" xr:uid="{00000000-0005-0000-0000-000019050000}"/>
    <cellStyle name="Currency 2 4 5 2 4 2 2" xfId="11190" xr:uid="{DF04F87E-4D51-431F-905B-EF4CA5C6F249}"/>
    <cellStyle name="Currency 2 4 5 2 4 2 3" xfId="11189" xr:uid="{AE341B15-E847-40F5-AB3A-2018B4CD519C}"/>
    <cellStyle name="Currency 2 4 5 2 4 3" xfId="11191" xr:uid="{77A3CFC7-D429-48E3-A1EE-A9E00C1BD554}"/>
    <cellStyle name="Currency 2 4 5 2 4 3 2" xfId="11192" xr:uid="{90AE1D0F-5592-48B5-9BEA-7317416F3173}"/>
    <cellStyle name="Currency 2 4 5 2 4 4" xfId="11193" xr:uid="{004B1D25-8406-452B-B01D-A21D02E9584E}"/>
    <cellStyle name="Currency 2 4 5 2 4 5" xfId="11188" xr:uid="{D1721BA2-A15A-4BE8-A278-A8784B4571EB}"/>
    <cellStyle name="Currency 2 4 5 2 4 6" xfId="33314" xr:uid="{3F528FF2-C39D-49D6-BB2A-B468947A242B}"/>
    <cellStyle name="Currency 2 4 5 2 5" xfId="846" xr:uid="{00000000-0005-0000-0000-00001A050000}"/>
    <cellStyle name="Currency 2 4 5 2 5 2" xfId="11195" xr:uid="{65057856-526E-4D06-88D8-EE634365C8F9}"/>
    <cellStyle name="Currency 2 4 5 2 5 2 2" xfId="11196" xr:uid="{E5B616A8-3C90-4BDE-82B4-8BF6BE9F020D}"/>
    <cellStyle name="Currency 2 4 5 2 5 3" xfId="11197" xr:uid="{B650029C-BD61-46E4-BAB3-21317B641616}"/>
    <cellStyle name="Currency 2 4 5 2 5 4" xfId="11194" xr:uid="{EA635879-ED4E-431F-AF7E-2360875F5664}"/>
    <cellStyle name="Currency 2 4 5 2 6" xfId="5057" xr:uid="{00000000-0005-0000-0000-00001B050000}"/>
    <cellStyle name="Currency 2 4 5 2 6 2" xfId="11199" xr:uid="{0141C30A-70FD-443F-B665-82B27EEFF724}"/>
    <cellStyle name="Currency 2 4 5 2 6 2 2" xfId="11200" xr:uid="{7318CC28-739D-468A-993A-42813419A92A}"/>
    <cellStyle name="Currency 2 4 5 2 6 3" xfId="11201" xr:uid="{0C34EC4E-E3EA-4DF0-AF03-D8C7C010EBB4}"/>
    <cellStyle name="Currency 2 4 5 2 6 4" xfId="11198" xr:uid="{7F321E90-D8F2-4426-A5AB-1DFB607C63C2}"/>
    <cellStyle name="Currency 2 4 5 2 7" xfId="11202" xr:uid="{E62F0EC5-C278-436E-8900-507A2641F6A1}"/>
    <cellStyle name="Currency 2 4 5 2 7 2" xfId="11203" xr:uid="{EE85F414-B1FA-4C25-AD10-70B4F4D616A9}"/>
    <cellStyle name="Currency 2 4 5 2 8" xfId="11204" xr:uid="{B28D728C-1D89-45D7-B448-881CE831BCC0}"/>
    <cellStyle name="Currency 2 4 5 2 8 2" xfId="11205" xr:uid="{C9294EBC-FACD-4B2C-BA51-B1B9B3F5F054}"/>
    <cellStyle name="Currency 2 4 5 2 9" xfId="11206" xr:uid="{DEBC2ECA-EE75-4FE6-8255-3DDF07C3C5DA}"/>
    <cellStyle name="Currency 2 4 5 2 9 2" xfId="11207" xr:uid="{11772757-1456-4B89-BD94-37583FAC86DF}"/>
    <cellStyle name="Currency 2 4 5 3" xfId="847" xr:uid="{00000000-0005-0000-0000-00001C050000}"/>
    <cellStyle name="Currency 2 4 5 3 10" xfId="11209" xr:uid="{1C515631-D4F6-448F-B8BB-D85C3F520348}"/>
    <cellStyle name="Currency 2 4 5 3 11" xfId="11208" xr:uid="{0A4B033E-6F69-4849-B8E3-639D31A4BC3E}"/>
    <cellStyle name="Currency 2 4 5 3 12" xfId="33315" xr:uid="{31CC16B3-9916-43EC-AAC1-C5A428EC26EF}"/>
    <cellStyle name="Currency 2 4 5 3 13" xfId="36392" xr:uid="{EB8F1B64-1AD2-41BB-A124-562DDAC0A576}"/>
    <cellStyle name="Currency 2 4 5 3 2" xfId="848" xr:uid="{00000000-0005-0000-0000-00001D050000}"/>
    <cellStyle name="Currency 2 4 5 3 2 2" xfId="5062" xr:uid="{00000000-0005-0000-0000-00001E050000}"/>
    <cellStyle name="Currency 2 4 5 3 2 2 2" xfId="11212" xr:uid="{0602CB4E-EBF9-444C-9D67-B1B6677E74A9}"/>
    <cellStyle name="Currency 2 4 5 3 2 2 3" xfId="11211" xr:uid="{C47B6095-B360-44DB-BD05-E94EED9B3C03}"/>
    <cellStyle name="Currency 2 4 5 3 2 3" xfId="11213" xr:uid="{B324B777-60E7-4478-9C53-5663FA9CBD0F}"/>
    <cellStyle name="Currency 2 4 5 3 2 3 2" xfId="11214" xr:uid="{6BE36175-D52D-40D2-8F37-E4995744B513}"/>
    <cellStyle name="Currency 2 4 5 3 2 4" xfId="11215" xr:uid="{15652CD7-58AF-4328-B5C5-488B9FF02D6D}"/>
    <cellStyle name="Currency 2 4 5 3 2 5" xfId="11210" xr:uid="{9920188A-377D-4CED-95E3-A0E05E54478C}"/>
    <cellStyle name="Currency 2 4 5 3 2 6" xfId="33316" xr:uid="{4D01ABE0-1B33-4F5C-8000-13A2E3EEC7CD}"/>
    <cellStyle name="Currency 2 4 5 3 3" xfId="849" xr:uid="{00000000-0005-0000-0000-00001F050000}"/>
    <cellStyle name="Currency 2 4 5 3 3 2" xfId="5063" xr:uid="{00000000-0005-0000-0000-000020050000}"/>
    <cellStyle name="Currency 2 4 5 3 3 2 2" xfId="11218" xr:uid="{9BCE2000-5BEC-4870-ADF5-A1836EAB52E7}"/>
    <cellStyle name="Currency 2 4 5 3 3 2 3" xfId="11217" xr:uid="{259C3E37-9562-49EE-AB1E-2524FEAC0C73}"/>
    <cellStyle name="Currency 2 4 5 3 3 3" xfId="11219" xr:uid="{D37B2E98-D16F-4C38-B4F2-C14EEF9D7D65}"/>
    <cellStyle name="Currency 2 4 5 3 3 3 2" xfId="11220" xr:uid="{42D2D0F6-239D-4C9E-B865-1021E3968E1A}"/>
    <cellStyle name="Currency 2 4 5 3 3 4" xfId="11221" xr:uid="{6D3E1AC8-CF2C-4504-8DA2-EE6829EFD8B8}"/>
    <cellStyle name="Currency 2 4 5 3 3 5" xfId="11216" xr:uid="{5F110AA5-0C2A-46E0-80A7-635FC09D583C}"/>
    <cellStyle name="Currency 2 4 5 3 3 6" xfId="33317" xr:uid="{F24DE97F-58DE-4A0A-8DB5-AB1F3147CF86}"/>
    <cellStyle name="Currency 2 4 5 3 4" xfId="850" xr:uid="{00000000-0005-0000-0000-000021050000}"/>
    <cellStyle name="Currency 2 4 5 3 4 2" xfId="5064" xr:uid="{00000000-0005-0000-0000-000022050000}"/>
    <cellStyle name="Currency 2 4 5 3 4 2 2" xfId="11224" xr:uid="{C0962363-9E11-4265-AA78-4C73C321AD2D}"/>
    <cellStyle name="Currency 2 4 5 3 4 2 3" xfId="11223" xr:uid="{24289789-E6EF-4842-A8FC-C64A496875CF}"/>
    <cellStyle name="Currency 2 4 5 3 4 3" xfId="11225" xr:uid="{503B44A9-0B68-4A05-A9E0-D349DAC4DFB3}"/>
    <cellStyle name="Currency 2 4 5 3 4 3 2" xfId="11226" xr:uid="{D6D01F16-7F4E-4964-BD22-189D65C89133}"/>
    <cellStyle name="Currency 2 4 5 3 4 4" xfId="11227" xr:uid="{3DCD2369-8E55-4EB3-BF09-6B141CA219CB}"/>
    <cellStyle name="Currency 2 4 5 3 4 5" xfId="11222" xr:uid="{22A34CF9-F946-4AE0-8254-428C72D82F72}"/>
    <cellStyle name="Currency 2 4 5 3 4 6" xfId="33318" xr:uid="{EE0EDF2E-6849-42B1-ADD6-761ED93F5306}"/>
    <cellStyle name="Currency 2 4 5 3 5" xfId="851" xr:uid="{00000000-0005-0000-0000-000023050000}"/>
    <cellStyle name="Currency 2 4 5 3 5 2" xfId="11229" xr:uid="{8CDAEDEF-6C8A-4853-8479-5EF369565F50}"/>
    <cellStyle name="Currency 2 4 5 3 5 2 2" xfId="11230" xr:uid="{6823E031-3944-44BD-A275-65DD2C989113}"/>
    <cellStyle name="Currency 2 4 5 3 5 3" xfId="11231" xr:uid="{E1E552DE-A2C8-4C1A-B790-2569D49EDCB3}"/>
    <cellStyle name="Currency 2 4 5 3 5 4" xfId="11228" xr:uid="{A3DF3881-7C33-4144-9EB2-3C771F5BF75C}"/>
    <cellStyle name="Currency 2 4 5 3 6" xfId="5061" xr:uid="{00000000-0005-0000-0000-000024050000}"/>
    <cellStyle name="Currency 2 4 5 3 6 2" xfId="11233" xr:uid="{84DC57CE-B77E-418C-A84A-23A0CA84F395}"/>
    <cellStyle name="Currency 2 4 5 3 6 2 2" xfId="11234" xr:uid="{31B8766F-083D-44F3-B9D0-B633494E6787}"/>
    <cellStyle name="Currency 2 4 5 3 6 3" xfId="11235" xr:uid="{B648E6B1-5B13-4673-BC1B-36A8B44BA5C7}"/>
    <cellStyle name="Currency 2 4 5 3 6 4" xfId="11232" xr:uid="{AB5468BB-2A20-4EDD-9B38-9FB7169DF7EA}"/>
    <cellStyle name="Currency 2 4 5 3 7" xfId="11236" xr:uid="{944EC55F-7D8A-46E0-803C-543BCF3BB571}"/>
    <cellStyle name="Currency 2 4 5 3 7 2" xfId="11237" xr:uid="{AA75BA39-9286-451A-8D79-0E892391060B}"/>
    <cellStyle name="Currency 2 4 5 3 8" xfId="11238" xr:uid="{26EAABFE-A1CD-47AF-A07A-66326BAEA5A7}"/>
    <cellStyle name="Currency 2 4 5 3 8 2" xfId="11239" xr:uid="{438AE241-7E03-4DF6-A040-F82C5F9864FA}"/>
    <cellStyle name="Currency 2 4 5 3 9" xfId="11240" xr:uid="{72714417-AD1B-43A7-BA36-223D8288EF39}"/>
    <cellStyle name="Currency 2 4 5 3 9 2" xfId="11241" xr:uid="{936272AF-0EA0-4503-94CE-2F9C9C4286F2}"/>
    <cellStyle name="Currency 2 4 5 4" xfId="852" xr:uid="{00000000-0005-0000-0000-000025050000}"/>
    <cellStyle name="Currency 2 4 5 4 2" xfId="5065" xr:uid="{00000000-0005-0000-0000-000026050000}"/>
    <cellStyle name="Currency 2 4 5 4 2 2" xfId="11244" xr:uid="{08C011F0-3854-4C5E-AC1F-636B6C5B6C43}"/>
    <cellStyle name="Currency 2 4 5 4 2 3" xfId="11243" xr:uid="{00CC3310-59B8-4C5D-9DA5-DA0895B2B312}"/>
    <cellStyle name="Currency 2 4 5 4 3" xfId="11245" xr:uid="{0B6A0EB4-C9F8-4CFC-A36D-9127C659DF0F}"/>
    <cellStyle name="Currency 2 4 5 4 3 2" xfId="11246" xr:uid="{7F1633E3-A8C4-4A3C-9A64-33A30F05F977}"/>
    <cellStyle name="Currency 2 4 5 4 4" xfId="11247" xr:uid="{833BC846-9D7A-441C-A0EC-045BC172E538}"/>
    <cellStyle name="Currency 2 4 5 4 5" xfId="11248" xr:uid="{EBAB9ED0-0E08-4EDE-BE24-FB69CA2FD5E6}"/>
    <cellStyle name="Currency 2 4 5 4 6" xfId="11242" xr:uid="{8992807D-C4F7-4B3E-AD18-9804C089F3D8}"/>
    <cellStyle name="Currency 2 4 5 4 7" xfId="33319" xr:uid="{8942246A-8A33-40BB-A80E-1BA423B27F93}"/>
    <cellStyle name="Currency 2 4 5 5" xfId="853" xr:uid="{00000000-0005-0000-0000-000027050000}"/>
    <cellStyle name="Currency 2 4 5 5 2" xfId="5066" xr:uid="{00000000-0005-0000-0000-000028050000}"/>
    <cellStyle name="Currency 2 4 5 5 2 2" xfId="11251" xr:uid="{F675CA73-91AA-485B-97B5-202A5E9A45F5}"/>
    <cellStyle name="Currency 2 4 5 5 2 3" xfId="11250" xr:uid="{FF6E4F9E-C0DE-49EF-94F8-432E4FE95378}"/>
    <cellStyle name="Currency 2 4 5 5 3" xfId="11252" xr:uid="{50325373-AC8D-45D4-89F0-BD03A5A69DB0}"/>
    <cellStyle name="Currency 2 4 5 5 3 2" xfId="11253" xr:uid="{CD98E33B-7376-40E5-B468-524C1BD24C77}"/>
    <cellStyle name="Currency 2 4 5 5 4" xfId="11254" xr:uid="{13CB75A8-B69A-42B9-8752-9129A4E558D0}"/>
    <cellStyle name="Currency 2 4 5 5 5" xfId="11249" xr:uid="{77F3DE48-F2A5-4B18-8A64-0DBC1F279108}"/>
    <cellStyle name="Currency 2 4 5 5 6" xfId="33320" xr:uid="{B316B9A2-AEA1-472C-898B-BC6BA9EE11D6}"/>
    <cellStyle name="Currency 2 4 5 6" xfId="854" xr:uid="{00000000-0005-0000-0000-000029050000}"/>
    <cellStyle name="Currency 2 4 5 6 2" xfId="5067" xr:uid="{00000000-0005-0000-0000-00002A050000}"/>
    <cellStyle name="Currency 2 4 5 6 2 2" xfId="11257" xr:uid="{39565524-8FAC-46E4-90EB-F688AFDAD446}"/>
    <cellStyle name="Currency 2 4 5 6 2 3" xfId="11256" xr:uid="{C04FB50A-66EF-40E5-B56D-1A807FFA6C42}"/>
    <cellStyle name="Currency 2 4 5 6 3" xfId="11258" xr:uid="{54B05D02-A489-4199-AC34-F838FAA87243}"/>
    <cellStyle name="Currency 2 4 5 6 3 2" xfId="11259" xr:uid="{D43BB061-903D-4AB6-A4E2-2A7F22295DF0}"/>
    <cellStyle name="Currency 2 4 5 6 4" xfId="11260" xr:uid="{5F2AD2D2-C7B5-46EC-880C-474FD69A4480}"/>
    <cellStyle name="Currency 2 4 5 6 5" xfId="11255" xr:uid="{C7CAF17C-994F-4668-90CB-BD7B01CC3DB9}"/>
    <cellStyle name="Currency 2 4 5 6 6" xfId="33321" xr:uid="{49B3FF1B-2748-4187-B0C3-02176EDC7A7F}"/>
    <cellStyle name="Currency 2 4 5 7" xfId="855" xr:uid="{00000000-0005-0000-0000-00002B050000}"/>
    <cellStyle name="Currency 2 4 5 7 2" xfId="11262" xr:uid="{6216B393-BD5B-4410-8CD7-9B2E0D50D315}"/>
    <cellStyle name="Currency 2 4 5 7 2 2" xfId="11263" xr:uid="{025CB42B-09DB-4833-BC6C-35BAE23CC0FD}"/>
    <cellStyle name="Currency 2 4 5 7 3" xfId="11264" xr:uid="{79B198A1-75D9-4964-88D1-422075C01C3C}"/>
    <cellStyle name="Currency 2 4 5 7 4" xfId="11261" xr:uid="{1B237F76-0335-44D9-AA77-D68431E00BCD}"/>
    <cellStyle name="Currency 2 4 5 8" xfId="5056" xr:uid="{00000000-0005-0000-0000-00002C050000}"/>
    <cellStyle name="Currency 2 4 5 8 2" xfId="11266" xr:uid="{6EE146C7-B159-4D95-AE06-B9351D559786}"/>
    <cellStyle name="Currency 2 4 5 8 2 2" xfId="11267" xr:uid="{8B0959E5-0A1B-44B1-A583-A6F726DC1E61}"/>
    <cellStyle name="Currency 2 4 5 8 3" xfId="11268" xr:uid="{87BE2C3C-C13B-44F2-B941-579645421F76}"/>
    <cellStyle name="Currency 2 4 5 8 4" xfId="11265" xr:uid="{BDBFC871-53CC-4129-AAAA-E6221A5E2391}"/>
    <cellStyle name="Currency 2 4 5 9" xfId="11269" xr:uid="{DA1A8290-C99C-4C83-8ECB-F64A846DA09A}"/>
    <cellStyle name="Currency 2 4 5 9 2" xfId="11270" xr:uid="{68416762-392F-45D2-9F08-EE590FC1A7F0}"/>
    <cellStyle name="Currency 2 4 6" xfId="856" xr:uid="{00000000-0005-0000-0000-00002D050000}"/>
    <cellStyle name="Currency 2 4 6 10" xfId="11272" xr:uid="{ACD3B260-0C14-4C3D-9478-5421A71F54C5}"/>
    <cellStyle name="Currency 2 4 6 11" xfId="11271" xr:uid="{CC5B19F0-BBFE-4949-962A-BA993646F10E}"/>
    <cellStyle name="Currency 2 4 6 12" xfId="33322" xr:uid="{53EC79E0-D2F6-4537-9CF2-5EDB3438D92D}"/>
    <cellStyle name="Currency 2 4 6 13" xfId="36174" xr:uid="{19368F2A-D9DF-4BC2-8C8A-1D2546DF1F0F}"/>
    <cellStyle name="Currency 2 4 6 2" xfId="857" xr:uid="{00000000-0005-0000-0000-00002E050000}"/>
    <cellStyle name="Currency 2 4 6 2 2" xfId="5069" xr:uid="{00000000-0005-0000-0000-00002F050000}"/>
    <cellStyle name="Currency 2 4 6 2 2 2" xfId="11275" xr:uid="{AF1C2888-147D-41EC-ACA7-0CBAF8B2D0AF}"/>
    <cellStyle name="Currency 2 4 6 2 2 3" xfId="11274" xr:uid="{6BD93C9D-29C0-4F0E-BCC6-973B9CF36E0C}"/>
    <cellStyle name="Currency 2 4 6 2 3" xfId="11276" xr:uid="{9993EF0A-DE88-47DD-9838-F9BBB2D5683F}"/>
    <cellStyle name="Currency 2 4 6 2 3 2" xfId="11277" xr:uid="{3225C689-54F9-4A93-835C-F72D53A7FE39}"/>
    <cellStyle name="Currency 2 4 6 2 4" xfId="11278" xr:uid="{69C28B0E-8808-419A-A926-8B51EBC29F1D}"/>
    <cellStyle name="Currency 2 4 6 2 5" xfId="11273" xr:uid="{F1D70380-768A-4B95-898C-676F26C3F634}"/>
    <cellStyle name="Currency 2 4 6 2 6" xfId="33323" xr:uid="{615A3BA0-DF90-4A6D-88EB-5A62311C94F0}"/>
    <cellStyle name="Currency 2 4 6 3" xfId="858" xr:uid="{00000000-0005-0000-0000-000030050000}"/>
    <cellStyle name="Currency 2 4 6 3 2" xfId="5070" xr:uid="{00000000-0005-0000-0000-000031050000}"/>
    <cellStyle name="Currency 2 4 6 3 2 2" xfId="11281" xr:uid="{E80C98F5-C305-4802-8E0C-AC888AEBEF04}"/>
    <cellStyle name="Currency 2 4 6 3 2 3" xfId="11280" xr:uid="{761535F1-9BD7-460E-A626-C9C05D4403D3}"/>
    <cellStyle name="Currency 2 4 6 3 3" xfId="11282" xr:uid="{CA0EDC92-0E81-4113-B7AB-40BB8D28E677}"/>
    <cellStyle name="Currency 2 4 6 3 3 2" xfId="11283" xr:uid="{FC74AF0C-1AA2-4B6A-9280-F788A5B87B9D}"/>
    <cellStyle name="Currency 2 4 6 3 4" xfId="11284" xr:uid="{9D40876D-C9DA-4174-BAC0-4EB581ED35B6}"/>
    <cellStyle name="Currency 2 4 6 3 5" xfId="11279" xr:uid="{DDAF3A2B-71BD-47CE-9F84-28294E78ACD2}"/>
    <cellStyle name="Currency 2 4 6 3 6" xfId="33324" xr:uid="{52B3C91E-7030-479A-A5F2-1982031870C6}"/>
    <cellStyle name="Currency 2 4 6 4" xfId="859" xr:uid="{00000000-0005-0000-0000-000032050000}"/>
    <cellStyle name="Currency 2 4 6 4 2" xfId="5071" xr:uid="{00000000-0005-0000-0000-000033050000}"/>
    <cellStyle name="Currency 2 4 6 4 2 2" xfId="11287" xr:uid="{93E0ECC1-125F-4893-BB1A-E463A04116D0}"/>
    <cellStyle name="Currency 2 4 6 4 2 3" xfId="11286" xr:uid="{63B2DD9A-814E-4D01-95A1-9EB11927DAF0}"/>
    <cellStyle name="Currency 2 4 6 4 3" xfId="11288" xr:uid="{1F6AD7F6-EA4C-4B62-BF40-3AAC6BFCD407}"/>
    <cellStyle name="Currency 2 4 6 4 3 2" xfId="11289" xr:uid="{E44A3655-1293-4B1A-A647-FE4DE14D7BB1}"/>
    <cellStyle name="Currency 2 4 6 4 4" xfId="11290" xr:uid="{9E4CBD93-7C78-4ACB-ABD0-F635AE9515D0}"/>
    <cellStyle name="Currency 2 4 6 4 5" xfId="11285" xr:uid="{51134CB9-B685-41D9-82B1-ED07B1BF77C9}"/>
    <cellStyle name="Currency 2 4 6 4 6" xfId="33325" xr:uid="{3607E556-698D-4E03-82DA-3E982E23858B}"/>
    <cellStyle name="Currency 2 4 6 5" xfId="860" xr:uid="{00000000-0005-0000-0000-000034050000}"/>
    <cellStyle name="Currency 2 4 6 5 2" xfId="11292" xr:uid="{4CCEA125-B69A-4EA6-914D-974CC47B30FE}"/>
    <cellStyle name="Currency 2 4 6 5 2 2" xfId="11293" xr:uid="{C7BF79A7-DDA9-4D1E-B6E3-7DBE4C340BE0}"/>
    <cellStyle name="Currency 2 4 6 5 3" xfId="11294" xr:uid="{AD7CD5B5-27BF-4DF5-B580-AA9E1130F1AD}"/>
    <cellStyle name="Currency 2 4 6 5 4" xfId="11291" xr:uid="{744CFB69-29FE-44E8-8C36-639B6688AC89}"/>
    <cellStyle name="Currency 2 4 6 6" xfId="5068" xr:uid="{00000000-0005-0000-0000-000035050000}"/>
    <cellStyle name="Currency 2 4 6 6 2" xfId="11296" xr:uid="{D5281F44-0439-42E4-9FF8-BF1C06FC773B}"/>
    <cellStyle name="Currency 2 4 6 6 2 2" xfId="11297" xr:uid="{301AF8FD-2B49-4321-8C56-D54CB524FCFD}"/>
    <cellStyle name="Currency 2 4 6 6 3" xfId="11298" xr:uid="{277412F4-7FDE-4DBA-A786-99592FD6B7D6}"/>
    <cellStyle name="Currency 2 4 6 6 4" xfId="11295" xr:uid="{B7FE1610-F03C-4CF8-A5F3-783613F5B018}"/>
    <cellStyle name="Currency 2 4 6 7" xfId="11299" xr:uid="{49C9DA2F-61FD-4BA9-81A8-AB1F0A081461}"/>
    <cellStyle name="Currency 2 4 6 7 2" xfId="11300" xr:uid="{F6A5447B-25CF-487C-A864-1B67D6D2069D}"/>
    <cellStyle name="Currency 2 4 6 8" xfId="11301" xr:uid="{3E510402-7203-49F4-92F4-C66E28D7E002}"/>
    <cellStyle name="Currency 2 4 6 8 2" xfId="11302" xr:uid="{C09CD759-1884-441F-806B-A685EEDE1B5C}"/>
    <cellStyle name="Currency 2 4 6 9" xfId="11303" xr:uid="{29960E5F-14AE-4CCF-9A54-6D6FAFC42A46}"/>
    <cellStyle name="Currency 2 4 6 9 2" xfId="11304" xr:uid="{829F9023-DD7D-4CE5-8A93-97EDBBCBC503}"/>
    <cellStyle name="Currency 2 4 7" xfId="861" xr:uid="{00000000-0005-0000-0000-000036050000}"/>
    <cellStyle name="Currency 2 4 7 10" xfId="11306" xr:uid="{4C1E6373-253C-40A1-8282-36BC76C636F3}"/>
    <cellStyle name="Currency 2 4 7 11" xfId="11305" xr:uid="{ED005C8E-4BF0-43EA-B146-D1D7989FBCDB}"/>
    <cellStyle name="Currency 2 4 7 12" xfId="33326" xr:uid="{38D541E8-78A7-4BA2-9358-EAADC13862E3}"/>
    <cellStyle name="Currency 2 4 7 13" xfId="36388" xr:uid="{B3751283-179C-451A-AEE3-E54DEA6C5926}"/>
    <cellStyle name="Currency 2 4 7 2" xfId="862" xr:uid="{00000000-0005-0000-0000-000037050000}"/>
    <cellStyle name="Currency 2 4 7 2 2" xfId="5073" xr:uid="{00000000-0005-0000-0000-000038050000}"/>
    <cellStyle name="Currency 2 4 7 2 2 2" xfId="11309" xr:uid="{91646737-929D-4CA6-9B99-248FE93D25D1}"/>
    <cellStyle name="Currency 2 4 7 2 2 3" xfId="11308" xr:uid="{8C7ED690-D8A4-4CCF-B8B7-289218CDB036}"/>
    <cellStyle name="Currency 2 4 7 2 3" xfId="11310" xr:uid="{CC0AE68E-7F7D-4E85-9ED7-7F70B4EA86FC}"/>
    <cellStyle name="Currency 2 4 7 2 3 2" xfId="11311" xr:uid="{A2F2A204-92DA-4A52-82F5-475D1515389A}"/>
    <cellStyle name="Currency 2 4 7 2 4" xfId="11312" xr:uid="{6C83BF98-2198-4F23-BFDC-91438D7A2DB4}"/>
    <cellStyle name="Currency 2 4 7 2 5" xfId="11307" xr:uid="{6873C114-BC36-48C3-9BD2-C1D83F7A7E9B}"/>
    <cellStyle name="Currency 2 4 7 2 6" xfId="33327" xr:uid="{675CFF8C-B7D3-4F62-85F9-4A453D4B135C}"/>
    <cellStyle name="Currency 2 4 7 3" xfId="863" xr:uid="{00000000-0005-0000-0000-000039050000}"/>
    <cellStyle name="Currency 2 4 7 3 2" xfId="5074" xr:uid="{00000000-0005-0000-0000-00003A050000}"/>
    <cellStyle name="Currency 2 4 7 3 2 2" xfId="11315" xr:uid="{B8824B73-952D-4935-92A7-CEB96BB04C7F}"/>
    <cellStyle name="Currency 2 4 7 3 2 3" xfId="11314" xr:uid="{A9697ED1-8EA9-4C40-A715-11A563B642AE}"/>
    <cellStyle name="Currency 2 4 7 3 3" xfId="11316" xr:uid="{4767B5BA-F8FF-479D-8CD7-7AC4E8921F73}"/>
    <cellStyle name="Currency 2 4 7 3 3 2" xfId="11317" xr:uid="{5A12CC04-F8C2-4BCA-B836-0D40621EED30}"/>
    <cellStyle name="Currency 2 4 7 3 4" xfId="11318" xr:uid="{04F0051E-93F1-4E82-8A62-95F56193A00C}"/>
    <cellStyle name="Currency 2 4 7 3 5" xfId="11313" xr:uid="{5C4C498E-C58B-4107-92C8-B23AF7400C9C}"/>
    <cellStyle name="Currency 2 4 7 3 6" xfId="33328" xr:uid="{81DF38C5-758E-4047-BA98-08878C73AF33}"/>
    <cellStyle name="Currency 2 4 7 4" xfId="864" xr:uid="{00000000-0005-0000-0000-00003B050000}"/>
    <cellStyle name="Currency 2 4 7 4 2" xfId="5075" xr:uid="{00000000-0005-0000-0000-00003C050000}"/>
    <cellStyle name="Currency 2 4 7 4 2 2" xfId="11321" xr:uid="{E738DF34-D66E-4462-B9F7-0F3B378C88D6}"/>
    <cellStyle name="Currency 2 4 7 4 2 3" xfId="11320" xr:uid="{C0A89258-B69A-421C-878A-DD04E6F2B77D}"/>
    <cellStyle name="Currency 2 4 7 4 3" xfId="11322" xr:uid="{CAECA89B-900F-45D5-ADC3-93797BAE3C8E}"/>
    <cellStyle name="Currency 2 4 7 4 3 2" xfId="11323" xr:uid="{CF8F97B3-4A67-41E3-B927-245B075C89DE}"/>
    <cellStyle name="Currency 2 4 7 4 4" xfId="11324" xr:uid="{81EB78C2-79DE-40AE-BDB5-9180CE1D0FC1}"/>
    <cellStyle name="Currency 2 4 7 4 5" xfId="11319" xr:uid="{4B82BF74-BA7A-4C6D-AE14-D5A1823D29C2}"/>
    <cellStyle name="Currency 2 4 7 4 6" xfId="33329" xr:uid="{3789E631-E20E-44DC-86CF-9B64402EC471}"/>
    <cellStyle name="Currency 2 4 7 5" xfId="865" xr:uid="{00000000-0005-0000-0000-00003D050000}"/>
    <cellStyle name="Currency 2 4 7 5 2" xfId="11326" xr:uid="{1B93B74B-E420-4395-B639-70A5660DDE7F}"/>
    <cellStyle name="Currency 2 4 7 5 2 2" xfId="11327" xr:uid="{F87CBC20-3343-4404-BE92-8A4F1A39CA35}"/>
    <cellStyle name="Currency 2 4 7 5 3" xfId="11328" xr:uid="{9042F535-4EC4-4795-8D5A-EB916DDC40D0}"/>
    <cellStyle name="Currency 2 4 7 5 4" xfId="11325" xr:uid="{937C6006-BDAA-4DAE-BE3B-686A1D467B55}"/>
    <cellStyle name="Currency 2 4 7 6" xfId="5072" xr:uid="{00000000-0005-0000-0000-00003E050000}"/>
    <cellStyle name="Currency 2 4 7 6 2" xfId="11330" xr:uid="{6372CC95-F219-489E-B764-EAB361A50C66}"/>
    <cellStyle name="Currency 2 4 7 6 2 2" xfId="11331" xr:uid="{965FD48F-AEB3-4EA6-9E94-51ECED874A94}"/>
    <cellStyle name="Currency 2 4 7 6 3" xfId="11332" xr:uid="{03130199-29CC-464B-8F6A-0424D00F4E67}"/>
    <cellStyle name="Currency 2 4 7 6 4" xfId="11329" xr:uid="{A43D0DC7-A27D-4FBA-8233-2966B5151880}"/>
    <cellStyle name="Currency 2 4 7 7" xfId="11333" xr:uid="{E9E59CA3-3F84-447B-A129-CA4C1E7B12C3}"/>
    <cellStyle name="Currency 2 4 7 7 2" xfId="11334" xr:uid="{0574D24A-55D4-4A21-B3AA-0B371F31AF57}"/>
    <cellStyle name="Currency 2 4 7 8" xfId="11335" xr:uid="{C54F3C9F-9890-4D47-A183-DBC7ECD8DE73}"/>
    <cellStyle name="Currency 2 4 7 8 2" xfId="11336" xr:uid="{F67CC16F-B36D-498F-8658-56644EF99840}"/>
    <cellStyle name="Currency 2 4 7 9" xfId="11337" xr:uid="{A9137F15-E059-453D-9FF4-A3955BD62702}"/>
    <cellStyle name="Currency 2 4 7 9 2" xfId="11338" xr:uid="{910E203C-FFDE-4020-85E0-7816E2C11DA0}"/>
    <cellStyle name="Currency 2 4 8" xfId="866" xr:uid="{00000000-0005-0000-0000-00003F050000}"/>
    <cellStyle name="Currency 2 4 8 2" xfId="5076" xr:uid="{00000000-0005-0000-0000-000040050000}"/>
    <cellStyle name="Currency 2 4 8 2 2" xfId="11341" xr:uid="{76AB9468-33F1-4857-BD07-9C7D8A57E2BE}"/>
    <cellStyle name="Currency 2 4 8 2 3" xfId="11340" xr:uid="{E94E4075-61D4-4560-84B2-1E38A5E58D8F}"/>
    <cellStyle name="Currency 2 4 8 3" xfId="11342" xr:uid="{46D1B810-308F-416C-899C-6BFFC4D0690D}"/>
    <cellStyle name="Currency 2 4 8 3 2" xfId="11343" xr:uid="{3FDAF324-61C6-4A55-A4EF-D60871E76C9B}"/>
    <cellStyle name="Currency 2 4 8 4" xfId="11344" xr:uid="{721A7033-EF51-4113-AE3E-251840B815D7}"/>
    <cellStyle name="Currency 2 4 8 5" xfId="11345" xr:uid="{A0B31CC0-36C6-455C-93FB-9DD0081862DD}"/>
    <cellStyle name="Currency 2 4 8 6" xfId="11339" xr:uid="{E7C5F272-6E78-48F4-A485-986181FA77C9}"/>
    <cellStyle name="Currency 2 4 8 7" xfId="33330" xr:uid="{2EB56743-2C90-45BF-A046-D17EC9C1BF4A}"/>
    <cellStyle name="Currency 2 4 9" xfId="867" xr:uid="{00000000-0005-0000-0000-000041050000}"/>
    <cellStyle name="Currency 2 4 9 2" xfId="5077" xr:uid="{00000000-0005-0000-0000-000042050000}"/>
    <cellStyle name="Currency 2 4 9 2 2" xfId="11348" xr:uid="{97FC875E-68EB-403A-901F-587ECC9644BF}"/>
    <cellStyle name="Currency 2 4 9 2 3" xfId="11347" xr:uid="{13580892-86FF-465D-AAC3-22C7B207E9E4}"/>
    <cellStyle name="Currency 2 4 9 3" xfId="11349" xr:uid="{83785231-9E17-42F7-A5A7-3005B5189B52}"/>
    <cellStyle name="Currency 2 4 9 3 2" xfId="11350" xr:uid="{1F85F204-74D5-48CA-8945-2AE30CAB7256}"/>
    <cellStyle name="Currency 2 4 9 4" xfId="11351" xr:uid="{FBDDB8C5-585F-41F2-9190-BF23FDAC65B1}"/>
    <cellStyle name="Currency 2 4 9 5" xfId="11346" xr:uid="{D09346E2-1187-4E53-9606-E9985368DF43}"/>
    <cellStyle name="Currency 2 4 9 6" xfId="33331" xr:uid="{A1F2C436-6A22-4D25-B5CD-107D9424E787}"/>
    <cellStyle name="Currency 2 5" xfId="868" xr:uid="{00000000-0005-0000-0000-000043050000}"/>
    <cellStyle name="Currency 2 5 10" xfId="869" xr:uid="{00000000-0005-0000-0000-000044050000}"/>
    <cellStyle name="Currency 2 5 10 2" xfId="5079" xr:uid="{00000000-0005-0000-0000-000045050000}"/>
    <cellStyle name="Currency 2 5 10 2 2" xfId="11355" xr:uid="{93F6D4B7-E9C6-487D-9A35-B5852589AC03}"/>
    <cellStyle name="Currency 2 5 10 2 3" xfId="11354" xr:uid="{40434C0C-CFDB-4322-9402-7548C546D062}"/>
    <cellStyle name="Currency 2 5 10 3" xfId="11356" xr:uid="{0EED38F2-926A-4D0B-813B-DF1F4284F8EE}"/>
    <cellStyle name="Currency 2 5 10 3 2" xfId="11357" xr:uid="{58EAD994-C3AD-462B-9EA5-98D2F0217EFD}"/>
    <cellStyle name="Currency 2 5 10 4" xfId="11358" xr:uid="{4D9A59B1-25E9-4C8D-B0D3-E3A875B204B2}"/>
    <cellStyle name="Currency 2 5 10 5" xfId="11353" xr:uid="{DF8AC811-2371-4A87-BE1B-2538D750B51D}"/>
    <cellStyle name="Currency 2 5 10 6" xfId="33333" xr:uid="{0F358A21-4B7D-4E9D-A3BF-0404DA9F7A92}"/>
    <cellStyle name="Currency 2 5 11" xfId="870" xr:uid="{00000000-0005-0000-0000-000046050000}"/>
    <cellStyle name="Currency 2 5 11 2" xfId="11360" xr:uid="{03EFAABB-48D6-44E0-9510-EA9C90027B97}"/>
    <cellStyle name="Currency 2 5 11 2 2" xfId="11361" xr:uid="{BB37101F-98D5-4F94-8FFE-DB5200E1BA2F}"/>
    <cellStyle name="Currency 2 5 11 3" xfId="11362" xr:uid="{EEB837F7-FF9A-4C5D-B935-39328C99B08C}"/>
    <cellStyle name="Currency 2 5 11 4" xfId="11359" xr:uid="{C6C5CAF1-0F7E-4647-B87C-493A2B4EE5DE}"/>
    <cellStyle name="Currency 2 5 12" xfId="5078" xr:uid="{00000000-0005-0000-0000-000047050000}"/>
    <cellStyle name="Currency 2 5 12 2" xfId="11364" xr:uid="{7A254F2F-FDF0-46ED-9DCC-961CAD7C3D4D}"/>
    <cellStyle name="Currency 2 5 12 2 2" xfId="11365" xr:uid="{D8DB5AEE-DD3A-46B9-9C37-872332634FF0}"/>
    <cellStyle name="Currency 2 5 12 3" xfId="11366" xr:uid="{0C898026-5438-48AE-BA17-09F14D07BA3D}"/>
    <cellStyle name="Currency 2 5 12 4" xfId="11363" xr:uid="{D0F97919-CE73-42C9-912C-DAC412C73FDB}"/>
    <cellStyle name="Currency 2 5 13" xfId="11367" xr:uid="{A57D7A23-924B-4FA0-97A1-878DA32173BE}"/>
    <cellStyle name="Currency 2 5 13 2" xfId="11368" xr:uid="{41442E82-993D-4146-9A1D-D8240283ADB4}"/>
    <cellStyle name="Currency 2 5 14" xfId="11369" xr:uid="{DDC74CB1-C4A0-40B2-93EC-D28C83FD511F}"/>
    <cellStyle name="Currency 2 5 14 2" xfId="11370" xr:uid="{17C9DF20-470D-4DAB-A853-1487EACED897}"/>
    <cellStyle name="Currency 2 5 15" xfId="11371" xr:uid="{3D69FF35-CE7A-46F8-BF48-FE76AAD589E3}"/>
    <cellStyle name="Currency 2 5 15 2" xfId="11372" xr:uid="{1D7B2F48-E9EA-4A61-9DEC-88A173C4FA56}"/>
    <cellStyle name="Currency 2 5 16" xfId="11373" xr:uid="{7792E206-B7F1-4575-9B83-52B765ED6C63}"/>
    <cellStyle name="Currency 2 5 17" xfId="11352" xr:uid="{C5639DB6-1EB3-47C7-B25A-A5E1F0D90B49}"/>
    <cellStyle name="Currency 2 5 18" xfId="33332" xr:uid="{E69109CC-6B51-4E32-B06B-D6F5C3DD014C}"/>
    <cellStyle name="Currency 2 5 19" xfId="35806" xr:uid="{5A74E67C-C7A7-4944-8D27-D799A74B19B3}"/>
    <cellStyle name="Currency 2 5 2" xfId="871" xr:uid="{00000000-0005-0000-0000-000048050000}"/>
    <cellStyle name="Currency 2 5 2 10" xfId="11375" xr:uid="{B79351AF-E9D9-46A5-9A9D-0B86A036866B}"/>
    <cellStyle name="Currency 2 5 2 10 2" xfId="11376" xr:uid="{7E276FB4-C938-4295-A2A2-26BEEA959FAF}"/>
    <cellStyle name="Currency 2 5 2 11" xfId="11377" xr:uid="{EFC9ED17-721F-4E53-A303-C72D4B58F0A5}"/>
    <cellStyle name="Currency 2 5 2 11 2" xfId="11378" xr:uid="{9A5B48BD-3CC5-4B46-B423-A0BD08AC059D}"/>
    <cellStyle name="Currency 2 5 2 12" xfId="11379" xr:uid="{04735610-453F-4770-84B1-FBEBB8D9A6B4}"/>
    <cellStyle name="Currency 2 5 2 13" xfId="11374" xr:uid="{151542B1-8532-41F4-B65D-97FBF8D97D79}"/>
    <cellStyle name="Currency 2 5 2 14" xfId="33334" xr:uid="{1E0F1F8F-9BDD-48A4-9168-B2D0F6C00333}"/>
    <cellStyle name="Currency 2 5 2 15" xfId="35807" xr:uid="{01A13803-4AE2-4D00-B376-2933BEF9705F}"/>
    <cellStyle name="Currency 2 5 2 2" xfId="872" xr:uid="{00000000-0005-0000-0000-000049050000}"/>
    <cellStyle name="Currency 2 5 2 2 10" xfId="11381" xr:uid="{258F0736-AD1B-4E6A-A7E0-D19135945DE5}"/>
    <cellStyle name="Currency 2 5 2 2 11" xfId="11380" xr:uid="{B3F86C6F-52BD-4805-A973-503F1A7FF585}"/>
    <cellStyle name="Currency 2 5 2 2 12" xfId="33335" xr:uid="{086C8F2C-0FB5-4A9F-8173-938780591B63}"/>
    <cellStyle name="Currency 2 5 2 2 13" xfId="36180" xr:uid="{82175A0A-96C5-4551-9390-96790EC6380F}"/>
    <cellStyle name="Currency 2 5 2 2 2" xfId="873" xr:uid="{00000000-0005-0000-0000-00004A050000}"/>
    <cellStyle name="Currency 2 5 2 2 2 2" xfId="5082" xr:uid="{00000000-0005-0000-0000-00004B050000}"/>
    <cellStyle name="Currency 2 5 2 2 2 2 2" xfId="11384" xr:uid="{B00D7537-2D97-4DEA-93C3-61DCA79425E6}"/>
    <cellStyle name="Currency 2 5 2 2 2 2 3" xfId="11383" xr:uid="{B3886736-4712-4D59-BEF5-E84EFF039AA3}"/>
    <cellStyle name="Currency 2 5 2 2 2 3" xfId="11385" xr:uid="{75894E47-C7B4-4BD1-A80F-17EBBA391C0F}"/>
    <cellStyle name="Currency 2 5 2 2 2 3 2" xfId="11386" xr:uid="{92449674-974A-43AE-AA07-140827C2B815}"/>
    <cellStyle name="Currency 2 5 2 2 2 4" xfId="11387" xr:uid="{F8229719-6030-41EA-A06A-6EEC3E558B4F}"/>
    <cellStyle name="Currency 2 5 2 2 2 5" xfId="11382" xr:uid="{9A2D2933-2411-4B55-9688-E281D54AB9DB}"/>
    <cellStyle name="Currency 2 5 2 2 2 6" xfId="33336" xr:uid="{4B6EAFEA-3909-41BC-B4F5-5D5E30B2E982}"/>
    <cellStyle name="Currency 2 5 2 2 3" xfId="874" xr:uid="{00000000-0005-0000-0000-00004C050000}"/>
    <cellStyle name="Currency 2 5 2 2 3 2" xfId="5083" xr:uid="{00000000-0005-0000-0000-00004D050000}"/>
    <cellStyle name="Currency 2 5 2 2 3 2 2" xfId="11390" xr:uid="{8289093F-08C6-4B28-A5A6-E329AC1B65CD}"/>
    <cellStyle name="Currency 2 5 2 2 3 2 3" xfId="11389" xr:uid="{815260D0-BF53-419B-ACBB-6A6FF729BD55}"/>
    <cellStyle name="Currency 2 5 2 2 3 3" xfId="11391" xr:uid="{AA96748E-2D84-4200-AF71-F6F34D775606}"/>
    <cellStyle name="Currency 2 5 2 2 3 3 2" xfId="11392" xr:uid="{7B08B21A-778B-4440-AACC-FFB7B7FAD407}"/>
    <cellStyle name="Currency 2 5 2 2 3 4" xfId="11393" xr:uid="{8BB1589F-3035-406D-847B-FFE182E3C2E8}"/>
    <cellStyle name="Currency 2 5 2 2 3 5" xfId="11388" xr:uid="{2119C5E5-F4A3-45DC-A77E-65002CDC3F2A}"/>
    <cellStyle name="Currency 2 5 2 2 3 6" xfId="33337" xr:uid="{697203CB-5A53-4414-A2B1-EE3F6E146068}"/>
    <cellStyle name="Currency 2 5 2 2 4" xfId="875" xr:uid="{00000000-0005-0000-0000-00004E050000}"/>
    <cellStyle name="Currency 2 5 2 2 4 2" xfId="5084" xr:uid="{00000000-0005-0000-0000-00004F050000}"/>
    <cellStyle name="Currency 2 5 2 2 4 2 2" xfId="11396" xr:uid="{4BDB612D-1640-433A-97AE-85268C8E7654}"/>
    <cellStyle name="Currency 2 5 2 2 4 2 3" xfId="11395" xr:uid="{864DBC06-E013-4346-AED5-B14A753987A0}"/>
    <cellStyle name="Currency 2 5 2 2 4 3" xfId="11397" xr:uid="{7A59DD6B-D8EF-4E54-9E3F-62FEB0EF64FC}"/>
    <cellStyle name="Currency 2 5 2 2 4 3 2" xfId="11398" xr:uid="{79C097CC-1AF0-4A12-9D0D-CF94B82B94BB}"/>
    <cellStyle name="Currency 2 5 2 2 4 4" xfId="11399" xr:uid="{9AEC5C9A-62E5-4B02-AA94-3280DD7E8C17}"/>
    <cellStyle name="Currency 2 5 2 2 4 5" xfId="11394" xr:uid="{8CACE3AA-F1E0-463E-8CAF-4B51879C4BE4}"/>
    <cellStyle name="Currency 2 5 2 2 4 6" xfId="33338" xr:uid="{D493473A-02AB-459B-9012-B4E825ED7C20}"/>
    <cellStyle name="Currency 2 5 2 2 5" xfId="876" xr:uid="{00000000-0005-0000-0000-000050050000}"/>
    <cellStyle name="Currency 2 5 2 2 5 2" xfId="11401" xr:uid="{E26C826B-75FA-44C0-9418-E1AACA5D9241}"/>
    <cellStyle name="Currency 2 5 2 2 5 2 2" xfId="11402" xr:uid="{EDAF55CB-BDC8-4403-BEC1-774ED5D5834D}"/>
    <cellStyle name="Currency 2 5 2 2 5 3" xfId="11403" xr:uid="{A24783ED-936D-4B93-B05A-252F2E17E575}"/>
    <cellStyle name="Currency 2 5 2 2 5 4" xfId="11400" xr:uid="{64E11F87-777C-40F8-B956-29B785D6E5B3}"/>
    <cellStyle name="Currency 2 5 2 2 6" xfId="5081" xr:uid="{00000000-0005-0000-0000-000051050000}"/>
    <cellStyle name="Currency 2 5 2 2 6 2" xfId="11405" xr:uid="{C5F0D09D-C8BF-4E18-BA3C-CFBB2B63EF2E}"/>
    <cellStyle name="Currency 2 5 2 2 6 2 2" xfId="11406" xr:uid="{18D5D7E7-7998-4392-8F0F-0788D2FCAB2F}"/>
    <cellStyle name="Currency 2 5 2 2 6 3" xfId="11407" xr:uid="{E289AB49-D83D-44D5-98AB-4347FEA39C07}"/>
    <cellStyle name="Currency 2 5 2 2 6 4" xfId="11404" xr:uid="{EA857FB6-2ED1-4B61-81B0-69DA58ABACE4}"/>
    <cellStyle name="Currency 2 5 2 2 7" xfId="11408" xr:uid="{781C59CC-FE81-421C-B471-1563662FCE3B}"/>
    <cellStyle name="Currency 2 5 2 2 7 2" xfId="11409" xr:uid="{23D37BCC-74BB-4915-9ED0-77A50FF81372}"/>
    <cellStyle name="Currency 2 5 2 2 8" xfId="11410" xr:uid="{B75E8728-E35C-4C0D-BD0A-008248014CE6}"/>
    <cellStyle name="Currency 2 5 2 2 8 2" xfId="11411" xr:uid="{D541620B-DB91-4F80-8956-378F533B3EE7}"/>
    <cellStyle name="Currency 2 5 2 2 9" xfId="11412" xr:uid="{30F04991-DD67-47FE-B793-E54D0FEA9606}"/>
    <cellStyle name="Currency 2 5 2 2 9 2" xfId="11413" xr:uid="{0B415DBD-9901-40E0-98EA-284A0FB5EE85}"/>
    <cellStyle name="Currency 2 5 2 3" xfId="877" xr:uid="{00000000-0005-0000-0000-000052050000}"/>
    <cellStyle name="Currency 2 5 2 3 10" xfId="11415" xr:uid="{2E23B8DB-4F7C-4BD7-B571-22DC47A76D7C}"/>
    <cellStyle name="Currency 2 5 2 3 11" xfId="11414" xr:uid="{91F34F1B-54BE-4E8B-89B3-9ADBA0A1738E}"/>
    <cellStyle name="Currency 2 5 2 3 12" xfId="33339" xr:uid="{16616AC6-FB02-4172-B900-F723836BEE74}"/>
    <cellStyle name="Currency 2 5 2 3 13" xfId="36394" xr:uid="{E977FF11-72EF-483B-B4FA-208CF0E27A03}"/>
    <cellStyle name="Currency 2 5 2 3 2" xfId="878" xr:uid="{00000000-0005-0000-0000-000053050000}"/>
    <cellStyle name="Currency 2 5 2 3 2 2" xfId="5086" xr:uid="{00000000-0005-0000-0000-000054050000}"/>
    <cellStyle name="Currency 2 5 2 3 2 2 2" xfId="11418" xr:uid="{0C1F808E-7322-44C6-8E86-1B655948FCD7}"/>
    <cellStyle name="Currency 2 5 2 3 2 2 3" xfId="11417" xr:uid="{87F80F34-ABB0-4616-9933-E527EAD61053}"/>
    <cellStyle name="Currency 2 5 2 3 2 3" xfId="11419" xr:uid="{9967ECDD-9186-41D0-82A6-CD41300BBFCC}"/>
    <cellStyle name="Currency 2 5 2 3 2 3 2" xfId="11420" xr:uid="{1D86ED7C-8A4B-4FED-AEE7-07197587809F}"/>
    <cellStyle name="Currency 2 5 2 3 2 4" xfId="11421" xr:uid="{B67A4029-3BBF-444F-B022-DC10296DCD0E}"/>
    <cellStyle name="Currency 2 5 2 3 2 5" xfId="11416" xr:uid="{41950BFF-73F7-4A53-B3BD-79DE25D767A5}"/>
    <cellStyle name="Currency 2 5 2 3 2 6" xfId="33340" xr:uid="{50DB4250-B9F8-450A-8A74-A3141DF2C982}"/>
    <cellStyle name="Currency 2 5 2 3 3" xfId="879" xr:uid="{00000000-0005-0000-0000-000055050000}"/>
    <cellStyle name="Currency 2 5 2 3 3 2" xfId="5087" xr:uid="{00000000-0005-0000-0000-000056050000}"/>
    <cellStyle name="Currency 2 5 2 3 3 2 2" xfId="11424" xr:uid="{83FD04E7-2FDD-4CA4-B219-50F7CC6ABC9F}"/>
    <cellStyle name="Currency 2 5 2 3 3 2 3" xfId="11423" xr:uid="{35A61508-CAB3-4D48-9C6A-170BDF1F0E67}"/>
    <cellStyle name="Currency 2 5 2 3 3 3" xfId="11425" xr:uid="{CBE59D9A-8E6D-4D9A-9956-FB11EB7F862D}"/>
    <cellStyle name="Currency 2 5 2 3 3 3 2" xfId="11426" xr:uid="{B05652F1-EE3B-4E76-A032-BAA076CAC913}"/>
    <cellStyle name="Currency 2 5 2 3 3 4" xfId="11427" xr:uid="{A54D0308-DD31-4D4F-A424-26AC7F1E3501}"/>
    <cellStyle name="Currency 2 5 2 3 3 5" xfId="11422" xr:uid="{0BBA5411-92DB-4697-B271-7849BD484FAA}"/>
    <cellStyle name="Currency 2 5 2 3 3 6" xfId="33341" xr:uid="{9C8433E6-A209-4920-BB63-BBD468BA4C44}"/>
    <cellStyle name="Currency 2 5 2 3 4" xfId="880" xr:uid="{00000000-0005-0000-0000-000057050000}"/>
    <cellStyle name="Currency 2 5 2 3 4 2" xfId="5088" xr:uid="{00000000-0005-0000-0000-000058050000}"/>
    <cellStyle name="Currency 2 5 2 3 4 2 2" xfId="11430" xr:uid="{4931C0C1-4211-4462-9E72-0CA35AF156A8}"/>
    <cellStyle name="Currency 2 5 2 3 4 2 3" xfId="11429" xr:uid="{C809F1BB-8C97-4A03-B046-1F46DF9FC6AB}"/>
    <cellStyle name="Currency 2 5 2 3 4 3" xfId="11431" xr:uid="{15DF9224-DFD3-4CF4-8801-0EFFD08D3487}"/>
    <cellStyle name="Currency 2 5 2 3 4 3 2" xfId="11432" xr:uid="{C640E7B8-5D40-45EF-90F4-3E52F5FA3B21}"/>
    <cellStyle name="Currency 2 5 2 3 4 4" xfId="11433" xr:uid="{DCE1E312-3DD7-4E93-ABD4-22400D6C8D7A}"/>
    <cellStyle name="Currency 2 5 2 3 4 5" xfId="11428" xr:uid="{6F581400-D202-4971-A424-155E18AF368A}"/>
    <cellStyle name="Currency 2 5 2 3 4 6" xfId="33342" xr:uid="{96790A38-0F7E-41D1-9DE8-FFF136B65872}"/>
    <cellStyle name="Currency 2 5 2 3 5" xfId="881" xr:uid="{00000000-0005-0000-0000-000059050000}"/>
    <cellStyle name="Currency 2 5 2 3 5 2" xfId="11435" xr:uid="{6C8CBA2B-1675-4F77-A056-4B8410E12968}"/>
    <cellStyle name="Currency 2 5 2 3 5 2 2" xfId="11436" xr:uid="{EE55867B-F9CA-48DA-8D99-F9392F757A61}"/>
    <cellStyle name="Currency 2 5 2 3 5 3" xfId="11437" xr:uid="{42F12FCD-BE10-47D1-9177-B69B8B1A1A80}"/>
    <cellStyle name="Currency 2 5 2 3 5 4" xfId="11434" xr:uid="{CA3B8826-1FFC-4D0D-B039-C38CAAC43BA8}"/>
    <cellStyle name="Currency 2 5 2 3 6" xfId="5085" xr:uid="{00000000-0005-0000-0000-00005A050000}"/>
    <cellStyle name="Currency 2 5 2 3 6 2" xfId="11439" xr:uid="{BEF7A16C-437E-41EF-A026-8E101679D88A}"/>
    <cellStyle name="Currency 2 5 2 3 6 2 2" xfId="11440" xr:uid="{B07712F5-B8E4-4AE7-B2CB-3A2C08E641D9}"/>
    <cellStyle name="Currency 2 5 2 3 6 3" xfId="11441" xr:uid="{E106271D-3B5B-43B4-8651-BFDB50429791}"/>
    <cellStyle name="Currency 2 5 2 3 6 4" xfId="11438" xr:uid="{B8CA6C55-43FC-4198-9A9D-6689142DEB5B}"/>
    <cellStyle name="Currency 2 5 2 3 7" xfId="11442" xr:uid="{0F18E988-33B8-4053-A162-B6838CD15190}"/>
    <cellStyle name="Currency 2 5 2 3 7 2" xfId="11443" xr:uid="{D9BCF6E1-37AA-474F-AA26-640D07C97A35}"/>
    <cellStyle name="Currency 2 5 2 3 8" xfId="11444" xr:uid="{6A5830CA-817D-48E3-BEF1-DD08C01EA954}"/>
    <cellStyle name="Currency 2 5 2 3 8 2" xfId="11445" xr:uid="{E991A43A-C8B1-4756-B6A6-234013C3079B}"/>
    <cellStyle name="Currency 2 5 2 3 9" xfId="11446" xr:uid="{6720D17F-77C6-43E2-9790-36D39FA2D3F0}"/>
    <cellStyle name="Currency 2 5 2 3 9 2" xfId="11447" xr:uid="{3DFB58D4-4EE1-4D41-9413-670490507144}"/>
    <cellStyle name="Currency 2 5 2 4" xfId="882" xr:uid="{00000000-0005-0000-0000-00005B050000}"/>
    <cellStyle name="Currency 2 5 2 4 2" xfId="5089" xr:uid="{00000000-0005-0000-0000-00005C050000}"/>
    <cellStyle name="Currency 2 5 2 4 2 2" xfId="11450" xr:uid="{9DE92303-F09C-4568-97E3-6DB565CB6088}"/>
    <cellStyle name="Currency 2 5 2 4 2 3" xfId="11449" xr:uid="{4C6E9E7D-341E-47E5-A88A-B8A88AECC763}"/>
    <cellStyle name="Currency 2 5 2 4 3" xfId="11451" xr:uid="{BC55BA94-07D9-4BB4-9EC3-3737209CF9DB}"/>
    <cellStyle name="Currency 2 5 2 4 3 2" xfId="11452" xr:uid="{32278540-DEAE-484A-89D8-5DEA84E942D8}"/>
    <cellStyle name="Currency 2 5 2 4 4" xfId="11453" xr:uid="{E1D15BD2-8F84-4BFC-8D11-704503713D52}"/>
    <cellStyle name="Currency 2 5 2 4 5" xfId="11454" xr:uid="{E4FE094B-1061-4C15-A583-8E4FC998283C}"/>
    <cellStyle name="Currency 2 5 2 4 6" xfId="11448" xr:uid="{86ADDB41-CF9F-4CF1-A9D9-AB1FEBCFAD4C}"/>
    <cellStyle name="Currency 2 5 2 4 7" xfId="33343" xr:uid="{9B85C044-DD76-4D40-94C7-448C15E513E0}"/>
    <cellStyle name="Currency 2 5 2 5" xfId="883" xr:uid="{00000000-0005-0000-0000-00005D050000}"/>
    <cellStyle name="Currency 2 5 2 5 2" xfId="5090" xr:uid="{00000000-0005-0000-0000-00005E050000}"/>
    <cellStyle name="Currency 2 5 2 5 2 2" xfId="11457" xr:uid="{82246723-95C1-4358-840D-0B5FB6E0B9D8}"/>
    <cellStyle name="Currency 2 5 2 5 2 3" xfId="11456" xr:uid="{C25D8D05-0FC6-420D-ACA1-B9F773E296FE}"/>
    <cellStyle name="Currency 2 5 2 5 3" xfId="11458" xr:uid="{FCEB9185-4D18-43D6-B32D-1B1E53FD0CB9}"/>
    <cellStyle name="Currency 2 5 2 5 3 2" xfId="11459" xr:uid="{285A478B-879D-433A-8F65-92916E2B1823}"/>
    <cellStyle name="Currency 2 5 2 5 4" xfId="11460" xr:uid="{EDDADF9C-4AEB-4256-BC7E-6778940034CB}"/>
    <cellStyle name="Currency 2 5 2 5 5" xfId="11455" xr:uid="{73344068-B221-4D6B-99D3-CE59CB6AAC07}"/>
    <cellStyle name="Currency 2 5 2 5 6" xfId="33344" xr:uid="{18CF87F5-CB79-400C-827C-D8E9280F48DE}"/>
    <cellStyle name="Currency 2 5 2 6" xfId="884" xr:uid="{00000000-0005-0000-0000-00005F050000}"/>
    <cellStyle name="Currency 2 5 2 6 2" xfId="5091" xr:uid="{00000000-0005-0000-0000-000060050000}"/>
    <cellStyle name="Currency 2 5 2 6 2 2" xfId="11463" xr:uid="{6DEF60DA-DC50-41D2-81C5-227D88120B05}"/>
    <cellStyle name="Currency 2 5 2 6 2 3" xfId="11462" xr:uid="{57A5A67A-CE1A-4FAA-BEFA-0C8E223DD874}"/>
    <cellStyle name="Currency 2 5 2 6 3" xfId="11464" xr:uid="{9F528172-6234-4DA0-9227-4B27777D8850}"/>
    <cellStyle name="Currency 2 5 2 6 3 2" xfId="11465" xr:uid="{B1CE23D3-FF81-4E9C-9D03-DD9BC389DEDB}"/>
    <cellStyle name="Currency 2 5 2 6 4" xfId="11466" xr:uid="{079D44FA-0D90-48A8-B451-9D95771F2A27}"/>
    <cellStyle name="Currency 2 5 2 6 5" xfId="11461" xr:uid="{589E7BF6-C19B-4AB7-B18D-5282FCD7555C}"/>
    <cellStyle name="Currency 2 5 2 6 6" xfId="33345" xr:uid="{427E7363-43F6-487C-B5C5-EFE720D54B29}"/>
    <cellStyle name="Currency 2 5 2 7" xfId="885" xr:uid="{00000000-0005-0000-0000-000061050000}"/>
    <cellStyle name="Currency 2 5 2 7 2" xfId="11468" xr:uid="{2E831FB2-7FB0-49B8-957D-2CFF4D162B7F}"/>
    <cellStyle name="Currency 2 5 2 7 2 2" xfId="11469" xr:uid="{51C7C355-3F42-40A0-91B6-6292C8C37E9E}"/>
    <cellStyle name="Currency 2 5 2 7 3" xfId="11470" xr:uid="{4A79543F-9C9C-4581-997B-91C6FEC35680}"/>
    <cellStyle name="Currency 2 5 2 7 4" xfId="11467" xr:uid="{4AABB8D3-240F-438E-8215-2FBBEC425803}"/>
    <cellStyle name="Currency 2 5 2 8" xfId="5080" xr:uid="{00000000-0005-0000-0000-000062050000}"/>
    <cellStyle name="Currency 2 5 2 8 2" xfId="11472" xr:uid="{AA533E16-29BE-4D19-BC6F-5B0894EC4E1C}"/>
    <cellStyle name="Currency 2 5 2 8 2 2" xfId="11473" xr:uid="{72BD2CE6-C53D-46E1-B4DD-3D3449FDFA26}"/>
    <cellStyle name="Currency 2 5 2 8 3" xfId="11474" xr:uid="{829D504E-3546-4E60-A832-0E4CF8646E8B}"/>
    <cellStyle name="Currency 2 5 2 8 4" xfId="11471" xr:uid="{9E29FFAE-66BC-4F73-84F1-906FF2019A9F}"/>
    <cellStyle name="Currency 2 5 2 9" xfId="11475" xr:uid="{3A1607FE-2EB2-43F6-AE61-CBF7CD1D0C7E}"/>
    <cellStyle name="Currency 2 5 2 9 2" xfId="11476" xr:uid="{F4102B73-F1A6-4A2D-90D2-936AC887C951}"/>
    <cellStyle name="Currency 2 5 3" xfId="886" xr:uid="{00000000-0005-0000-0000-000063050000}"/>
    <cellStyle name="Currency 2 5 3 10" xfId="11478" xr:uid="{698B6979-65A0-45B1-9C21-BA15A9D19BE4}"/>
    <cellStyle name="Currency 2 5 3 10 2" xfId="11479" xr:uid="{B1E6052D-7166-448C-9AB8-5ABDB529EA63}"/>
    <cellStyle name="Currency 2 5 3 11" xfId="11480" xr:uid="{1DB5E6A5-80B5-4381-957D-CFDC9EAB1778}"/>
    <cellStyle name="Currency 2 5 3 11 2" xfId="11481" xr:uid="{BA7780FD-CACC-44CE-A334-C200F32988FC}"/>
    <cellStyle name="Currency 2 5 3 12" xfId="11482" xr:uid="{CF5F165B-3BA0-4E6B-9391-24F1458E36E6}"/>
    <cellStyle name="Currency 2 5 3 13" xfId="11477" xr:uid="{E37340B1-EE3B-4E80-B7AF-A6D433DDF496}"/>
    <cellStyle name="Currency 2 5 3 14" xfId="33346" xr:uid="{314C07B1-B44E-4834-A18F-C5261955A034}"/>
    <cellStyle name="Currency 2 5 3 15" xfId="35808" xr:uid="{072B9D12-047D-4863-8E1E-BD9CD75EEE83}"/>
    <cellStyle name="Currency 2 5 3 2" xfId="887" xr:uid="{00000000-0005-0000-0000-000064050000}"/>
    <cellStyle name="Currency 2 5 3 2 10" xfId="11484" xr:uid="{90413ED5-94E7-488D-B9CC-5497DD7100C6}"/>
    <cellStyle name="Currency 2 5 3 2 11" xfId="11483" xr:uid="{4CF06962-CD7F-4071-9A3B-AC0D82D7C720}"/>
    <cellStyle name="Currency 2 5 3 2 12" xfId="33347" xr:uid="{D952625A-1943-46AB-9092-234FFB20858A}"/>
    <cellStyle name="Currency 2 5 3 2 13" xfId="36181" xr:uid="{8A2E511E-DE9C-4973-82A9-A335EA12052A}"/>
    <cellStyle name="Currency 2 5 3 2 2" xfId="888" xr:uid="{00000000-0005-0000-0000-000065050000}"/>
    <cellStyle name="Currency 2 5 3 2 2 2" xfId="5094" xr:uid="{00000000-0005-0000-0000-000066050000}"/>
    <cellStyle name="Currency 2 5 3 2 2 2 2" xfId="11487" xr:uid="{09116FDE-2914-4E2A-A7C5-12E152DAA1A3}"/>
    <cellStyle name="Currency 2 5 3 2 2 2 3" xfId="11486" xr:uid="{D1AF51ED-7A47-4B0B-BB5F-5EFED71B652B}"/>
    <cellStyle name="Currency 2 5 3 2 2 3" xfId="11488" xr:uid="{0F470B64-BE6E-42DC-B2A5-0B4585607717}"/>
    <cellStyle name="Currency 2 5 3 2 2 3 2" xfId="11489" xr:uid="{3FF89B8A-C4D0-40C1-A522-D7B8F2D1A443}"/>
    <cellStyle name="Currency 2 5 3 2 2 4" xfId="11490" xr:uid="{4EB8CE05-297D-413B-A2C3-395FEEA2A149}"/>
    <cellStyle name="Currency 2 5 3 2 2 5" xfId="11485" xr:uid="{12E1FC1D-B1C1-45F7-A314-D26FBA956992}"/>
    <cellStyle name="Currency 2 5 3 2 2 6" xfId="33348" xr:uid="{B44206B7-0086-4BBD-88F9-F12C815AB41F}"/>
    <cellStyle name="Currency 2 5 3 2 3" xfId="889" xr:uid="{00000000-0005-0000-0000-000067050000}"/>
    <cellStyle name="Currency 2 5 3 2 3 2" xfId="5095" xr:uid="{00000000-0005-0000-0000-000068050000}"/>
    <cellStyle name="Currency 2 5 3 2 3 2 2" xfId="11493" xr:uid="{94800791-7FF3-473D-851D-E3A4802D5BB9}"/>
    <cellStyle name="Currency 2 5 3 2 3 2 3" xfId="11492" xr:uid="{7057EB16-6E25-4880-B75D-DB1CC603B6C3}"/>
    <cellStyle name="Currency 2 5 3 2 3 3" xfId="11494" xr:uid="{38B82F30-EBA4-4FF3-BAFB-8FC498F55443}"/>
    <cellStyle name="Currency 2 5 3 2 3 3 2" xfId="11495" xr:uid="{150F50EF-7025-41D7-8589-E33ECF693C70}"/>
    <cellStyle name="Currency 2 5 3 2 3 4" xfId="11496" xr:uid="{0F6AE55A-79A1-4D31-AC49-2BFAA048D3AD}"/>
    <cellStyle name="Currency 2 5 3 2 3 5" xfId="11491" xr:uid="{6E4CC540-D609-4A57-92ED-442AAF281D13}"/>
    <cellStyle name="Currency 2 5 3 2 3 6" xfId="33349" xr:uid="{D9E64B65-C288-4BCA-A278-6E0B141925B8}"/>
    <cellStyle name="Currency 2 5 3 2 4" xfId="890" xr:uid="{00000000-0005-0000-0000-000069050000}"/>
    <cellStyle name="Currency 2 5 3 2 4 2" xfId="5096" xr:uid="{00000000-0005-0000-0000-00006A050000}"/>
    <cellStyle name="Currency 2 5 3 2 4 2 2" xfId="11499" xr:uid="{6A25D1D9-E015-41B1-AB5E-6F6A75143BC5}"/>
    <cellStyle name="Currency 2 5 3 2 4 2 3" xfId="11498" xr:uid="{3473071A-AF61-4337-B0A2-8DA968B2F925}"/>
    <cellStyle name="Currency 2 5 3 2 4 3" xfId="11500" xr:uid="{78D4D93B-1EC6-4B1E-B45F-FA700282E047}"/>
    <cellStyle name="Currency 2 5 3 2 4 3 2" xfId="11501" xr:uid="{C8197334-B5B3-454D-82B6-CD70CA25BD45}"/>
    <cellStyle name="Currency 2 5 3 2 4 4" xfId="11502" xr:uid="{EEEA938C-9EB9-4223-AE66-49B196DEDE90}"/>
    <cellStyle name="Currency 2 5 3 2 4 5" xfId="11497" xr:uid="{392706B8-7267-491C-AA5F-8C2CAFCA3FE2}"/>
    <cellStyle name="Currency 2 5 3 2 4 6" xfId="33350" xr:uid="{49321B4F-E875-4C2E-83FB-7406E0F7A4A5}"/>
    <cellStyle name="Currency 2 5 3 2 5" xfId="891" xr:uid="{00000000-0005-0000-0000-00006B050000}"/>
    <cellStyle name="Currency 2 5 3 2 5 2" xfId="11504" xr:uid="{352D92FC-92A8-4518-A297-D45BB077478D}"/>
    <cellStyle name="Currency 2 5 3 2 5 2 2" xfId="11505" xr:uid="{54EE5ABE-2357-46BB-AD77-C0DEDA5B387C}"/>
    <cellStyle name="Currency 2 5 3 2 5 3" xfId="11506" xr:uid="{C8E24C07-F1AA-4C29-A68E-D6DC78A03749}"/>
    <cellStyle name="Currency 2 5 3 2 5 4" xfId="11503" xr:uid="{29B00F38-089D-40A2-97C2-292AB14247B7}"/>
    <cellStyle name="Currency 2 5 3 2 6" xfId="5093" xr:uid="{00000000-0005-0000-0000-00006C050000}"/>
    <cellStyle name="Currency 2 5 3 2 6 2" xfId="11508" xr:uid="{74388A60-9103-4FAB-A1CD-A3325D5D9864}"/>
    <cellStyle name="Currency 2 5 3 2 6 2 2" xfId="11509" xr:uid="{4EBB658F-2E74-4EEF-A820-67CC121AE633}"/>
    <cellStyle name="Currency 2 5 3 2 6 3" xfId="11510" xr:uid="{84334AD3-ED79-4447-B275-BDD8B0C08B82}"/>
    <cellStyle name="Currency 2 5 3 2 6 4" xfId="11507" xr:uid="{4AF46617-60D9-4C2D-8B91-3C9A3C0AA6DA}"/>
    <cellStyle name="Currency 2 5 3 2 7" xfId="11511" xr:uid="{80F01F68-DCFF-43B9-9324-982CDAC17419}"/>
    <cellStyle name="Currency 2 5 3 2 7 2" xfId="11512" xr:uid="{B5946CAA-36FC-460E-BFD5-8B38A827A56D}"/>
    <cellStyle name="Currency 2 5 3 2 8" xfId="11513" xr:uid="{2B37D113-B86D-4EB4-ABBA-A00F6F53074D}"/>
    <cellStyle name="Currency 2 5 3 2 8 2" xfId="11514" xr:uid="{80342F56-CDD7-49F1-BF8B-169EE0F08086}"/>
    <cellStyle name="Currency 2 5 3 2 9" xfId="11515" xr:uid="{763E78C9-01A1-457F-ACE3-62C24250CD5A}"/>
    <cellStyle name="Currency 2 5 3 2 9 2" xfId="11516" xr:uid="{8A78900D-2BC7-43AD-BD06-D9EE36389995}"/>
    <cellStyle name="Currency 2 5 3 3" xfId="892" xr:uid="{00000000-0005-0000-0000-00006D050000}"/>
    <cellStyle name="Currency 2 5 3 3 10" xfId="11518" xr:uid="{B67C05D1-A4D0-4B4F-925D-740C235F4B5D}"/>
    <cellStyle name="Currency 2 5 3 3 11" xfId="11517" xr:uid="{90A4D6C4-39B8-4653-A645-3707FE7E8203}"/>
    <cellStyle name="Currency 2 5 3 3 12" xfId="33351" xr:uid="{28E4179B-21C1-4CDC-92EE-06D1DB6B6D08}"/>
    <cellStyle name="Currency 2 5 3 3 13" xfId="36395" xr:uid="{093BD406-594B-48B7-8ADF-399AB516939C}"/>
    <cellStyle name="Currency 2 5 3 3 2" xfId="893" xr:uid="{00000000-0005-0000-0000-00006E050000}"/>
    <cellStyle name="Currency 2 5 3 3 2 2" xfId="5098" xr:uid="{00000000-0005-0000-0000-00006F050000}"/>
    <cellStyle name="Currency 2 5 3 3 2 2 2" xfId="11521" xr:uid="{26FFA46C-707B-4213-8D99-1DD1ED8688CD}"/>
    <cellStyle name="Currency 2 5 3 3 2 2 3" xfId="11520" xr:uid="{353DBE5E-F87D-4B8A-B724-6C0A65987E16}"/>
    <cellStyle name="Currency 2 5 3 3 2 3" xfId="11522" xr:uid="{4BF7CCE4-066D-45F3-BFED-533AF8867DA5}"/>
    <cellStyle name="Currency 2 5 3 3 2 3 2" xfId="11523" xr:uid="{8938D60F-9EB4-4872-91EE-869E11CA9170}"/>
    <cellStyle name="Currency 2 5 3 3 2 4" xfId="11524" xr:uid="{3F9A1365-F418-41B9-9935-39BDB9575DE9}"/>
    <cellStyle name="Currency 2 5 3 3 2 5" xfId="11519" xr:uid="{C8D186BC-E9A8-470B-BA7E-AC4A9EBB2549}"/>
    <cellStyle name="Currency 2 5 3 3 2 6" xfId="33352" xr:uid="{C8E72FB0-3004-4171-B99B-96E7C9FEFEF8}"/>
    <cellStyle name="Currency 2 5 3 3 3" xfId="894" xr:uid="{00000000-0005-0000-0000-000070050000}"/>
    <cellStyle name="Currency 2 5 3 3 3 2" xfId="5099" xr:uid="{00000000-0005-0000-0000-000071050000}"/>
    <cellStyle name="Currency 2 5 3 3 3 2 2" xfId="11527" xr:uid="{195A56C9-7B25-4B67-B500-11B6B44AC8AC}"/>
    <cellStyle name="Currency 2 5 3 3 3 2 3" xfId="11526" xr:uid="{5AD51455-3F2D-446B-BDDF-8EC22BE0F280}"/>
    <cellStyle name="Currency 2 5 3 3 3 3" xfId="11528" xr:uid="{5B046A92-1117-4D1B-BE10-A3CE57325E47}"/>
    <cellStyle name="Currency 2 5 3 3 3 3 2" xfId="11529" xr:uid="{BED91E5C-D282-4D21-8BBA-83BA9C76119D}"/>
    <cellStyle name="Currency 2 5 3 3 3 4" xfId="11530" xr:uid="{C00275D4-60CB-4D1A-BBA6-36DE3F312DF9}"/>
    <cellStyle name="Currency 2 5 3 3 3 5" xfId="11525" xr:uid="{6C2D04B8-F365-4D0E-A41D-69493C6CB017}"/>
    <cellStyle name="Currency 2 5 3 3 3 6" xfId="33353" xr:uid="{2B354F4E-3E55-40D9-8ACC-C2848C2830C6}"/>
    <cellStyle name="Currency 2 5 3 3 4" xfId="895" xr:uid="{00000000-0005-0000-0000-000072050000}"/>
    <cellStyle name="Currency 2 5 3 3 4 2" xfId="5100" xr:uid="{00000000-0005-0000-0000-000073050000}"/>
    <cellStyle name="Currency 2 5 3 3 4 2 2" xfId="11533" xr:uid="{241125EC-AA6E-43E5-A3B8-CD749A6A7CE0}"/>
    <cellStyle name="Currency 2 5 3 3 4 2 3" xfId="11532" xr:uid="{D83CC7B6-099B-4C7D-9AB6-9C373BB35A41}"/>
    <cellStyle name="Currency 2 5 3 3 4 3" xfId="11534" xr:uid="{4C2D3034-9CFD-4738-ADC1-B71D3A493251}"/>
    <cellStyle name="Currency 2 5 3 3 4 3 2" xfId="11535" xr:uid="{EDB594EA-8B88-498F-8FB6-2D801D32C088}"/>
    <cellStyle name="Currency 2 5 3 3 4 4" xfId="11536" xr:uid="{6122C348-9E3A-46AE-B5BB-AB9BC7A4D12A}"/>
    <cellStyle name="Currency 2 5 3 3 4 5" xfId="11531" xr:uid="{6300D157-42C1-43C8-8092-F950E6AD1A07}"/>
    <cellStyle name="Currency 2 5 3 3 4 6" xfId="33354" xr:uid="{4D86129C-3622-4463-B7A5-ABB1137D3E57}"/>
    <cellStyle name="Currency 2 5 3 3 5" xfId="896" xr:uid="{00000000-0005-0000-0000-000074050000}"/>
    <cellStyle name="Currency 2 5 3 3 5 2" xfId="11538" xr:uid="{CADC1B6C-C31A-4543-B3FD-CD767BC8895D}"/>
    <cellStyle name="Currency 2 5 3 3 5 2 2" xfId="11539" xr:uid="{C6D55E5E-D4CA-48EF-A16F-6EBC86CE660C}"/>
    <cellStyle name="Currency 2 5 3 3 5 3" xfId="11540" xr:uid="{064C25FC-FFD4-45C3-BDFE-5CFDA60F03C6}"/>
    <cellStyle name="Currency 2 5 3 3 5 4" xfId="11537" xr:uid="{3064F160-CF7C-41C7-A290-82584F7608DA}"/>
    <cellStyle name="Currency 2 5 3 3 6" xfId="5097" xr:uid="{00000000-0005-0000-0000-000075050000}"/>
    <cellStyle name="Currency 2 5 3 3 6 2" xfId="11542" xr:uid="{256A256E-6830-48FE-A50F-667C3580F19E}"/>
    <cellStyle name="Currency 2 5 3 3 6 2 2" xfId="11543" xr:uid="{A1B1D407-19AA-4A8E-98B7-A9EAE9DFC3C3}"/>
    <cellStyle name="Currency 2 5 3 3 6 3" xfId="11544" xr:uid="{1696F8B3-CB21-411B-99AB-AFEC66796CDC}"/>
    <cellStyle name="Currency 2 5 3 3 6 4" xfId="11541" xr:uid="{10F77E0A-BA5A-49A8-8F01-8F92C64EF5D6}"/>
    <cellStyle name="Currency 2 5 3 3 7" xfId="11545" xr:uid="{2E7ADD95-E73E-4631-A637-2E293C8EDB7E}"/>
    <cellStyle name="Currency 2 5 3 3 7 2" xfId="11546" xr:uid="{EFCD2A12-28F2-4EE4-BC7E-2C3FC305AD1F}"/>
    <cellStyle name="Currency 2 5 3 3 8" xfId="11547" xr:uid="{C50A7B1B-67AC-4C4D-B06F-3607F39C3CDC}"/>
    <cellStyle name="Currency 2 5 3 3 8 2" xfId="11548" xr:uid="{54130116-D432-41C2-9272-3824DDE982FE}"/>
    <cellStyle name="Currency 2 5 3 3 9" xfId="11549" xr:uid="{C817DA8C-C512-41C0-9663-F7327449CA6B}"/>
    <cellStyle name="Currency 2 5 3 3 9 2" xfId="11550" xr:uid="{EAE1D240-8D33-44DE-9B50-82E7DA29FC92}"/>
    <cellStyle name="Currency 2 5 3 4" xfId="897" xr:uid="{00000000-0005-0000-0000-000076050000}"/>
    <cellStyle name="Currency 2 5 3 4 2" xfId="5101" xr:uid="{00000000-0005-0000-0000-000077050000}"/>
    <cellStyle name="Currency 2 5 3 4 2 2" xfId="11553" xr:uid="{A503FB52-3E25-4AC1-B099-A4B8EEB6011A}"/>
    <cellStyle name="Currency 2 5 3 4 2 3" xfId="11552" xr:uid="{CED11855-D029-4A1E-AB60-9FFB1D779656}"/>
    <cellStyle name="Currency 2 5 3 4 3" xfId="11554" xr:uid="{7E5315D2-2CAF-4694-853B-9F8D1FAC697C}"/>
    <cellStyle name="Currency 2 5 3 4 3 2" xfId="11555" xr:uid="{E705FE55-321E-40B7-BEEA-4734667536A6}"/>
    <cellStyle name="Currency 2 5 3 4 4" xfId="11556" xr:uid="{C7513D5D-1F25-4DD0-A9EB-99D2C94776CA}"/>
    <cellStyle name="Currency 2 5 3 4 5" xfId="11557" xr:uid="{19899F74-05BD-4D84-8F73-BF7909DA7CB5}"/>
    <cellStyle name="Currency 2 5 3 4 6" xfId="11551" xr:uid="{9A557778-EC12-4E7E-BF48-E8FA6374E8C9}"/>
    <cellStyle name="Currency 2 5 3 4 7" xfId="33355" xr:uid="{CBDFBBCB-D9B2-400F-9F40-59859BCC1F31}"/>
    <cellStyle name="Currency 2 5 3 5" xfId="898" xr:uid="{00000000-0005-0000-0000-000078050000}"/>
    <cellStyle name="Currency 2 5 3 5 2" xfId="5102" xr:uid="{00000000-0005-0000-0000-000079050000}"/>
    <cellStyle name="Currency 2 5 3 5 2 2" xfId="11560" xr:uid="{DD5E749A-A932-407C-AD33-ACCA2C0B2ED1}"/>
    <cellStyle name="Currency 2 5 3 5 2 3" xfId="11559" xr:uid="{A660BD9D-58D8-4614-A65F-F9FFFC415AF8}"/>
    <cellStyle name="Currency 2 5 3 5 3" xfId="11561" xr:uid="{2E042323-C20B-4F14-89CA-E9A1D6370232}"/>
    <cellStyle name="Currency 2 5 3 5 3 2" xfId="11562" xr:uid="{3B8F007D-AB62-4B44-B94C-D3C34E140C3B}"/>
    <cellStyle name="Currency 2 5 3 5 4" xfId="11563" xr:uid="{C7143FF4-1330-45E6-9244-48487E54971B}"/>
    <cellStyle name="Currency 2 5 3 5 5" xfId="11558" xr:uid="{06B66233-AC71-40FD-9C36-2411A1371488}"/>
    <cellStyle name="Currency 2 5 3 5 6" xfId="33356" xr:uid="{AFD2A013-8463-49B3-B411-E430C7146756}"/>
    <cellStyle name="Currency 2 5 3 6" xfId="899" xr:uid="{00000000-0005-0000-0000-00007A050000}"/>
    <cellStyle name="Currency 2 5 3 6 2" xfId="5103" xr:uid="{00000000-0005-0000-0000-00007B050000}"/>
    <cellStyle name="Currency 2 5 3 6 2 2" xfId="11566" xr:uid="{972781ED-6C54-4DFD-AAF7-B1F1CF8BFA82}"/>
    <cellStyle name="Currency 2 5 3 6 2 3" xfId="11565" xr:uid="{6293E81F-8C3D-4142-A8D1-BCE33C6894F2}"/>
    <cellStyle name="Currency 2 5 3 6 3" xfId="11567" xr:uid="{299D664B-BD1E-4F10-95DE-CDCB160F4752}"/>
    <cellStyle name="Currency 2 5 3 6 3 2" xfId="11568" xr:uid="{05CA779D-7EA4-4D40-8B1C-31C138D3B76A}"/>
    <cellStyle name="Currency 2 5 3 6 4" xfId="11569" xr:uid="{412A2CCF-D20F-4DF1-B992-A4A3B45DD8CA}"/>
    <cellStyle name="Currency 2 5 3 6 5" xfId="11564" xr:uid="{F7A37D97-A521-4AC7-9C8C-D403F82AAD66}"/>
    <cellStyle name="Currency 2 5 3 6 6" xfId="33357" xr:uid="{4F8FD07B-F705-485C-8D54-166B90A836F7}"/>
    <cellStyle name="Currency 2 5 3 7" xfId="900" xr:uid="{00000000-0005-0000-0000-00007C050000}"/>
    <cellStyle name="Currency 2 5 3 7 2" xfId="11571" xr:uid="{991DD7F5-A0D5-41CF-9B77-8EA73D20B603}"/>
    <cellStyle name="Currency 2 5 3 7 2 2" xfId="11572" xr:uid="{4E0C92EF-FF42-43E5-A20E-86546B9F80AF}"/>
    <cellStyle name="Currency 2 5 3 7 3" xfId="11573" xr:uid="{DF5C9678-E4A4-48F3-A1CC-DFA825EBF4F3}"/>
    <cellStyle name="Currency 2 5 3 7 4" xfId="11570" xr:uid="{69D2D04E-C627-4171-AE13-487C3630E8D8}"/>
    <cellStyle name="Currency 2 5 3 8" xfId="5092" xr:uid="{00000000-0005-0000-0000-00007D050000}"/>
    <cellStyle name="Currency 2 5 3 8 2" xfId="11575" xr:uid="{205F9FF5-1AB0-4570-AC3A-FC7416ED36E3}"/>
    <cellStyle name="Currency 2 5 3 8 2 2" xfId="11576" xr:uid="{9FD6338E-6F2E-456A-B5CB-C23B0CF8500E}"/>
    <cellStyle name="Currency 2 5 3 8 3" xfId="11577" xr:uid="{8841E9B9-9962-44D3-B409-C091CFEDF361}"/>
    <cellStyle name="Currency 2 5 3 8 4" xfId="11574" xr:uid="{EAAE9064-EF2E-4B9D-986A-36BC76CE2A51}"/>
    <cellStyle name="Currency 2 5 3 9" xfId="11578" xr:uid="{003EC4FB-9F3B-408F-B4C6-F2E9E1E7CDA2}"/>
    <cellStyle name="Currency 2 5 3 9 2" xfId="11579" xr:uid="{A1506321-0604-4EF8-858D-97AD9F500966}"/>
    <cellStyle name="Currency 2 5 4" xfId="901" xr:uid="{00000000-0005-0000-0000-00007E050000}"/>
    <cellStyle name="Currency 2 5 4 10" xfId="11581" xr:uid="{E1F08CE4-94E6-43F6-98C9-E31E6350D1BC}"/>
    <cellStyle name="Currency 2 5 4 10 2" xfId="11582" xr:uid="{E3E4160C-D639-45D9-A4F8-6334C1ECB693}"/>
    <cellStyle name="Currency 2 5 4 11" xfId="11583" xr:uid="{EEE2803E-7303-4CE9-8827-89710592776E}"/>
    <cellStyle name="Currency 2 5 4 11 2" xfId="11584" xr:uid="{E23892CA-AE34-4E31-B8BF-69123F134849}"/>
    <cellStyle name="Currency 2 5 4 12" xfId="11585" xr:uid="{2FED9A61-B34E-4EBC-BF45-D6D4A51A011B}"/>
    <cellStyle name="Currency 2 5 4 13" xfId="11580" xr:uid="{B70DCCD4-AB15-4AFB-8B24-EE91A81FD1D7}"/>
    <cellStyle name="Currency 2 5 4 14" xfId="33358" xr:uid="{C1047CA2-636D-4228-B7C0-A6A834B6B58B}"/>
    <cellStyle name="Currency 2 5 4 15" xfId="35809" xr:uid="{22381C59-367E-48E7-97E4-29635279B7F1}"/>
    <cellStyle name="Currency 2 5 4 2" xfId="902" xr:uid="{00000000-0005-0000-0000-00007F050000}"/>
    <cellStyle name="Currency 2 5 4 2 10" xfId="11587" xr:uid="{3958D9A9-B9B5-41FA-954A-9DFA4A24624C}"/>
    <cellStyle name="Currency 2 5 4 2 11" xfId="11586" xr:uid="{1A331A42-EA74-459A-AFBC-981CDB1B1305}"/>
    <cellStyle name="Currency 2 5 4 2 12" xfId="33359" xr:uid="{87B3581A-7692-48E0-9D00-B97DC9BB851B}"/>
    <cellStyle name="Currency 2 5 4 2 13" xfId="36182" xr:uid="{A99DDC25-56EC-466D-8222-8E6478DCB76D}"/>
    <cellStyle name="Currency 2 5 4 2 2" xfId="903" xr:uid="{00000000-0005-0000-0000-000080050000}"/>
    <cellStyle name="Currency 2 5 4 2 2 2" xfId="5106" xr:uid="{00000000-0005-0000-0000-000081050000}"/>
    <cellStyle name="Currency 2 5 4 2 2 2 2" xfId="11590" xr:uid="{F4684443-74C7-4CEC-855E-04AC667EF067}"/>
    <cellStyle name="Currency 2 5 4 2 2 2 3" xfId="11589" xr:uid="{B4B5288F-FF86-49B2-A90F-34AFB398DFE7}"/>
    <cellStyle name="Currency 2 5 4 2 2 3" xfId="11591" xr:uid="{26B17DFF-D29B-4167-B589-5D7CD4147DEC}"/>
    <cellStyle name="Currency 2 5 4 2 2 3 2" xfId="11592" xr:uid="{334784E6-8D9A-4A9C-93AF-6E6404F7873B}"/>
    <cellStyle name="Currency 2 5 4 2 2 4" xfId="11593" xr:uid="{81FF2DC4-1383-43D2-916C-1C2CF21ABCF4}"/>
    <cellStyle name="Currency 2 5 4 2 2 5" xfId="11588" xr:uid="{F10CA6E6-03D7-4351-8A09-2E5036D6779E}"/>
    <cellStyle name="Currency 2 5 4 2 2 6" xfId="33360" xr:uid="{934318BB-52EF-497C-AD63-59B878451A0F}"/>
    <cellStyle name="Currency 2 5 4 2 3" xfId="904" xr:uid="{00000000-0005-0000-0000-000082050000}"/>
    <cellStyle name="Currency 2 5 4 2 3 2" xfId="5107" xr:uid="{00000000-0005-0000-0000-000083050000}"/>
    <cellStyle name="Currency 2 5 4 2 3 2 2" xfId="11596" xr:uid="{97217EC6-248C-4ACC-AA32-A5DC28023070}"/>
    <cellStyle name="Currency 2 5 4 2 3 2 3" xfId="11595" xr:uid="{8BF267E3-3986-49DF-B4FA-DD10A6C67CF5}"/>
    <cellStyle name="Currency 2 5 4 2 3 3" xfId="11597" xr:uid="{A5567854-5933-489D-9D72-D1D9BB7BEC05}"/>
    <cellStyle name="Currency 2 5 4 2 3 3 2" xfId="11598" xr:uid="{028ABF8B-881C-4AE3-93AC-27353D454F7C}"/>
    <cellStyle name="Currency 2 5 4 2 3 4" xfId="11599" xr:uid="{62431018-FDB1-4173-8BCD-CFC63EB4D24A}"/>
    <cellStyle name="Currency 2 5 4 2 3 5" xfId="11594" xr:uid="{B79EF320-EE11-4981-B5D6-67D9AA1CD734}"/>
    <cellStyle name="Currency 2 5 4 2 3 6" xfId="33361" xr:uid="{DC4DEEA5-0799-4D9D-8385-77C376D4153D}"/>
    <cellStyle name="Currency 2 5 4 2 4" xfId="905" xr:uid="{00000000-0005-0000-0000-000084050000}"/>
    <cellStyle name="Currency 2 5 4 2 4 2" xfId="5108" xr:uid="{00000000-0005-0000-0000-000085050000}"/>
    <cellStyle name="Currency 2 5 4 2 4 2 2" xfId="11602" xr:uid="{CBB99728-56F7-46CB-985E-3CF437BC20A0}"/>
    <cellStyle name="Currency 2 5 4 2 4 2 3" xfId="11601" xr:uid="{1E13870A-FE8A-4DB8-94EC-32C73952E2DE}"/>
    <cellStyle name="Currency 2 5 4 2 4 3" xfId="11603" xr:uid="{1ED3AB8F-C68A-495A-B7DA-9F2018EBD532}"/>
    <cellStyle name="Currency 2 5 4 2 4 3 2" xfId="11604" xr:uid="{76CFB548-952C-4AC3-A4A1-D6444F9126E3}"/>
    <cellStyle name="Currency 2 5 4 2 4 4" xfId="11605" xr:uid="{E7501D82-0782-4DCE-B299-EFC3A9511912}"/>
    <cellStyle name="Currency 2 5 4 2 4 5" xfId="11600" xr:uid="{1FBC018C-972C-4EA8-8BFD-DC037DB58493}"/>
    <cellStyle name="Currency 2 5 4 2 4 6" xfId="33362" xr:uid="{6869963E-0318-4074-B84B-E3D5C28580A9}"/>
    <cellStyle name="Currency 2 5 4 2 5" xfId="906" xr:uid="{00000000-0005-0000-0000-000086050000}"/>
    <cellStyle name="Currency 2 5 4 2 5 2" xfId="11607" xr:uid="{FEC08993-F129-429C-B526-DD59164379B6}"/>
    <cellStyle name="Currency 2 5 4 2 5 2 2" xfId="11608" xr:uid="{8A245DB7-1C53-492D-BCCD-D0D68929C35C}"/>
    <cellStyle name="Currency 2 5 4 2 5 3" xfId="11609" xr:uid="{6DA9EC76-930F-48FA-91AE-0A43C851F5A7}"/>
    <cellStyle name="Currency 2 5 4 2 5 4" xfId="11606" xr:uid="{4EA7F201-CF1B-4C36-8CB2-7CF2BE5E0C72}"/>
    <cellStyle name="Currency 2 5 4 2 6" xfId="5105" xr:uid="{00000000-0005-0000-0000-000087050000}"/>
    <cellStyle name="Currency 2 5 4 2 6 2" xfId="11611" xr:uid="{9F86D92A-DAF9-4C1C-AB72-116B8C933D96}"/>
    <cellStyle name="Currency 2 5 4 2 6 2 2" xfId="11612" xr:uid="{E5D1A63D-E3FF-42F2-9F78-F01FE08498A5}"/>
    <cellStyle name="Currency 2 5 4 2 6 3" xfId="11613" xr:uid="{B1C6090C-6506-41F7-BB13-216CC59A0BC8}"/>
    <cellStyle name="Currency 2 5 4 2 6 4" xfId="11610" xr:uid="{C15ED2B5-ED1F-4296-80EF-62D61A923A5F}"/>
    <cellStyle name="Currency 2 5 4 2 7" xfId="11614" xr:uid="{D247D9B7-960A-4245-866B-895DD6B46C2E}"/>
    <cellStyle name="Currency 2 5 4 2 7 2" xfId="11615" xr:uid="{53BE4CAA-2F2C-4C21-809B-09F57E985B8B}"/>
    <cellStyle name="Currency 2 5 4 2 8" xfId="11616" xr:uid="{3AC4E0E7-384B-4B6A-9ADF-28B005FBF8AD}"/>
    <cellStyle name="Currency 2 5 4 2 8 2" xfId="11617" xr:uid="{B4C2180E-F724-4B2E-865B-4261F062C2FB}"/>
    <cellStyle name="Currency 2 5 4 2 9" xfId="11618" xr:uid="{91E12FCC-3421-440A-A612-629581E6D6FF}"/>
    <cellStyle name="Currency 2 5 4 2 9 2" xfId="11619" xr:uid="{C71DCD43-9EEE-4D9B-8ADE-662F8A052A1C}"/>
    <cellStyle name="Currency 2 5 4 3" xfId="907" xr:uid="{00000000-0005-0000-0000-000088050000}"/>
    <cellStyle name="Currency 2 5 4 3 10" xfId="11621" xr:uid="{5FDE9BF7-2338-4E20-9923-AA625095EA5C}"/>
    <cellStyle name="Currency 2 5 4 3 11" xfId="11620" xr:uid="{E21D8ED9-DFCA-460C-A59E-29CC9F51ECF4}"/>
    <cellStyle name="Currency 2 5 4 3 12" xfId="33363" xr:uid="{DB771C7A-5D86-457E-95C9-2647CC767C3A}"/>
    <cellStyle name="Currency 2 5 4 3 13" xfId="36396" xr:uid="{322521B1-D4F1-4FC7-A9BB-565A9A7021A0}"/>
    <cellStyle name="Currency 2 5 4 3 2" xfId="908" xr:uid="{00000000-0005-0000-0000-000089050000}"/>
    <cellStyle name="Currency 2 5 4 3 2 2" xfId="5110" xr:uid="{00000000-0005-0000-0000-00008A050000}"/>
    <cellStyle name="Currency 2 5 4 3 2 2 2" xfId="11624" xr:uid="{BAE84E51-BF0C-45F8-9601-98BD3CA1D0D1}"/>
    <cellStyle name="Currency 2 5 4 3 2 2 3" xfId="11623" xr:uid="{4615C537-8932-4D21-9FED-6459F9A8A4AC}"/>
    <cellStyle name="Currency 2 5 4 3 2 3" xfId="11625" xr:uid="{9F31A9D1-F13A-427F-8B8E-B1306BA2A083}"/>
    <cellStyle name="Currency 2 5 4 3 2 3 2" xfId="11626" xr:uid="{D580534B-5031-4198-9C08-8C5D1351CDF2}"/>
    <cellStyle name="Currency 2 5 4 3 2 4" xfId="11627" xr:uid="{BB057863-2FB6-4CDF-8E81-E4C1D93A7FA8}"/>
    <cellStyle name="Currency 2 5 4 3 2 5" xfId="11622" xr:uid="{7BD6E54D-C6BF-4AD8-8ACA-609809DEE3F1}"/>
    <cellStyle name="Currency 2 5 4 3 2 6" xfId="33364" xr:uid="{7E1D1F12-BF6C-418A-91E1-1E75DF3A1AAD}"/>
    <cellStyle name="Currency 2 5 4 3 3" xfId="909" xr:uid="{00000000-0005-0000-0000-00008B050000}"/>
    <cellStyle name="Currency 2 5 4 3 3 2" xfId="5111" xr:uid="{00000000-0005-0000-0000-00008C050000}"/>
    <cellStyle name="Currency 2 5 4 3 3 2 2" xfId="11630" xr:uid="{182B45C6-A1F0-41C3-B06D-80C5A421A07A}"/>
    <cellStyle name="Currency 2 5 4 3 3 2 3" xfId="11629" xr:uid="{CE511955-A27E-4532-9C25-C24E2761C159}"/>
    <cellStyle name="Currency 2 5 4 3 3 3" xfId="11631" xr:uid="{EBE66260-9AC6-4E05-9735-0B99D77F1FBE}"/>
    <cellStyle name="Currency 2 5 4 3 3 3 2" xfId="11632" xr:uid="{227A1885-9A1A-499E-9E26-FB4FB10FEB1C}"/>
    <cellStyle name="Currency 2 5 4 3 3 4" xfId="11633" xr:uid="{E14DC64C-6FC9-410B-A76C-27F6939E75A9}"/>
    <cellStyle name="Currency 2 5 4 3 3 5" xfId="11628" xr:uid="{404D7771-21D3-42AC-8FB4-42B6733A2923}"/>
    <cellStyle name="Currency 2 5 4 3 3 6" xfId="33365" xr:uid="{DC78C8B5-FC01-4F4E-BD3B-560F51C5F957}"/>
    <cellStyle name="Currency 2 5 4 3 4" xfId="910" xr:uid="{00000000-0005-0000-0000-00008D050000}"/>
    <cellStyle name="Currency 2 5 4 3 4 2" xfId="5112" xr:uid="{00000000-0005-0000-0000-00008E050000}"/>
    <cellStyle name="Currency 2 5 4 3 4 2 2" xfId="11636" xr:uid="{E15EDDC7-FF6E-4B64-93FF-7F0B118FDCA8}"/>
    <cellStyle name="Currency 2 5 4 3 4 2 3" xfId="11635" xr:uid="{69A2EC4B-D9FC-480F-849E-AA150309E225}"/>
    <cellStyle name="Currency 2 5 4 3 4 3" xfId="11637" xr:uid="{445D2CE9-2DCD-4807-A4FB-D8A6FA9F9B6D}"/>
    <cellStyle name="Currency 2 5 4 3 4 3 2" xfId="11638" xr:uid="{8079C473-742C-4CA4-BFD8-B3041C8DB093}"/>
    <cellStyle name="Currency 2 5 4 3 4 4" xfId="11639" xr:uid="{E173C8C5-D62E-44EB-A645-D55F728CE918}"/>
    <cellStyle name="Currency 2 5 4 3 4 5" xfId="11634" xr:uid="{E916615F-FBAF-48F1-A58F-2356BDABD77B}"/>
    <cellStyle name="Currency 2 5 4 3 4 6" xfId="33366" xr:uid="{11382FD1-171B-40A9-8929-D778BF12F745}"/>
    <cellStyle name="Currency 2 5 4 3 5" xfId="911" xr:uid="{00000000-0005-0000-0000-00008F050000}"/>
    <cellStyle name="Currency 2 5 4 3 5 2" xfId="11641" xr:uid="{78D33B52-1C87-4F97-95C3-0B0FBA3784D1}"/>
    <cellStyle name="Currency 2 5 4 3 5 2 2" xfId="11642" xr:uid="{B186689F-2C2D-4C53-9116-F67C687DB86E}"/>
    <cellStyle name="Currency 2 5 4 3 5 3" xfId="11643" xr:uid="{F2976764-B4D5-4275-BCA1-1659D6D99235}"/>
    <cellStyle name="Currency 2 5 4 3 5 4" xfId="11640" xr:uid="{A5E11021-D4A6-4431-8D19-CDD50A46C2EA}"/>
    <cellStyle name="Currency 2 5 4 3 6" xfId="5109" xr:uid="{00000000-0005-0000-0000-000090050000}"/>
    <cellStyle name="Currency 2 5 4 3 6 2" xfId="11645" xr:uid="{1E69940B-2FA8-4338-A7A9-0FC8B2A6FAD4}"/>
    <cellStyle name="Currency 2 5 4 3 6 2 2" xfId="11646" xr:uid="{61EB8117-AA1E-4CF7-B08E-05494B1CEA7C}"/>
    <cellStyle name="Currency 2 5 4 3 6 3" xfId="11647" xr:uid="{1A4A8CE1-659D-4912-A5DE-1A0518CF56B2}"/>
    <cellStyle name="Currency 2 5 4 3 6 4" xfId="11644" xr:uid="{99D7B004-DF48-47F7-89A8-BCF190D11618}"/>
    <cellStyle name="Currency 2 5 4 3 7" xfId="11648" xr:uid="{45251BD3-21F6-4C2E-A9A4-F061308EE4A0}"/>
    <cellStyle name="Currency 2 5 4 3 7 2" xfId="11649" xr:uid="{FDA7A40E-191B-4AFC-A159-B7A7A1F0D7B0}"/>
    <cellStyle name="Currency 2 5 4 3 8" xfId="11650" xr:uid="{E595AFF5-1846-439F-B3D7-3544507BF2C9}"/>
    <cellStyle name="Currency 2 5 4 3 8 2" xfId="11651" xr:uid="{2346CF9D-E5AB-477C-B13F-D3D9E08A6ACA}"/>
    <cellStyle name="Currency 2 5 4 3 9" xfId="11652" xr:uid="{162AA56C-BEA0-4DE6-9755-BA0DE6046396}"/>
    <cellStyle name="Currency 2 5 4 3 9 2" xfId="11653" xr:uid="{E2DAB731-30E8-4D85-80E7-E7907F82D132}"/>
    <cellStyle name="Currency 2 5 4 4" xfId="912" xr:uid="{00000000-0005-0000-0000-000091050000}"/>
    <cellStyle name="Currency 2 5 4 4 2" xfId="5113" xr:uid="{00000000-0005-0000-0000-000092050000}"/>
    <cellStyle name="Currency 2 5 4 4 2 2" xfId="11656" xr:uid="{3DC48593-51EF-4278-AB44-8500ED526F52}"/>
    <cellStyle name="Currency 2 5 4 4 2 3" xfId="11655" xr:uid="{5168F777-2077-4C91-8A48-CAB9FDBCB4C0}"/>
    <cellStyle name="Currency 2 5 4 4 3" xfId="11657" xr:uid="{1DC5DC27-FF52-431A-8B6D-9108142A5ABC}"/>
    <cellStyle name="Currency 2 5 4 4 3 2" xfId="11658" xr:uid="{3B9C3E9F-447E-44F1-83E2-B94D72FF9F12}"/>
    <cellStyle name="Currency 2 5 4 4 4" xfId="11659" xr:uid="{F033B6FC-7AA8-4225-A7B2-026366EDB7FE}"/>
    <cellStyle name="Currency 2 5 4 4 5" xfId="11660" xr:uid="{CF5FEA7B-EFC2-404F-B4A5-2832DB069A97}"/>
    <cellStyle name="Currency 2 5 4 4 6" xfId="11654" xr:uid="{9DBEA18E-2198-4DBC-A434-54FCD6AAC726}"/>
    <cellStyle name="Currency 2 5 4 4 7" xfId="33367" xr:uid="{F7467A2C-9C50-411C-A02F-0F2DC8BA98DB}"/>
    <cellStyle name="Currency 2 5 4 5" xfId="913" xr:uid="{00000000-0005-0000-0000-000093050000}"/>
    <cellStyle name="Currency 2 5 4 5 2" xfId="5114" xr:uid="{00000000-0005-0000-0000-000094050000}"/>
    <cellStyle name="Currency 2 5 4 5 2 2" xfId="11663" xr:uid="{4CFD544A-D69F-480E-9671-3A8A93F15843}"/>
    <cellStyle name="Currency 2 5 4 5 2 3" xfId="11662" xr:uid="{DAC90171-9A6E-4C59-97D8-905461758846}"/>
    <cellStyle name="Currency 2 5 4 5 3" xfId="11664" xr:uid="{5BFEF230-35B0-460D-ADA0-284C3E617260}"/>
    <cellStyle name="Currency 2 5 4 5 3 2" xfId="11665" xr:uid="{DE769B4C-2D9C-4DE4-BD47-E486B1F16C56}"/>
    <cellStyle name="Currency 2 5 4 5 4" xfId="11666" xr:uid="{331C49E0-CA16-435E-A115-6AA9C187B1AD}"/>
    <cellStyle name="Currency 2 5 4 5 5" xfId="11661" xr:uid="{644D9A12-BF98-4DF5-9EA3-302185023224}"/>
    <cellStyle name="Currency 2 5 4 5 6" xfId="33368" xr:uid="{B1D38C89-42C0-4F9D-A1DA-DAEBFDA17287}"/>
    <cellStyle name="Currency 2 5 4 6" xfId="914" xr:uid="{00000000-0005-0000-0000-000095050000}"/>
    <cellStyle name="Currency 2 5 4 6 2" xfId="5115" xr:uid="{00000000-0005-0000-0000-000096050000}"/>
    <cellStyle name="Currency 2 5 4 6 2 2" xfId="11669" xr:uid="{6C154A3E-61CC-4BF1-8684-F4387B9D64C3}"/>
    <cellStyle name="Currency 2 5 4 6 2 3" xfId="11668" xr:uid="{FCCC72D2-8CA2-43E0-B3F9-1350F5DF2503}"/>
    <cellStyle name="Currency 2 5 4 6 3" xfId="11670" xr:uid="{5E810EE1-4AA9-4DDB-859B-64017761508F}"/>
    <cellStyle name="Currency 2 5 4 6 3 2" xfId="11671" xr:uid="{694FB170-6882-47D3-89D4-EFFB37249AAE}"/>
    <cellStyle name="Currency 2 5 4 6 4" xfId="11672" xr:uid="{9C2B7BBD-0AA1-445D-8CC4-0F8D9929DDB4}"/>
    <cellStyle name="Currency 2 5 4 6 5" xfId="11667" xr:uid="{9972B150-A95D-4BA5-BEB3-CBA124269D19}"/>
    <cellStyle name="Currency 2 5 4 6 6" xfId="33369" xr:uid="{B496BA0B-4FFA-4562-B642-CCC13DF00F9A}"/>
    <cellStyle name="Currency 2 5 4 7" xfId="915" xr:uid="{00000000-0005-0000-0000-000097050000}"/>
    <cellStyle name="Currency 2 5 4 7 2" xfId="11674" xr:uid="{EB392DBF-1C68-4553-93DC-D183FFE1A2FC}"/>
    <cellStyle name="Currency 2 5 4 7 2 2" xfId="11675" xr:uid="{D000F6CD-00F2-4CF3-B4C6-4F6FA54BC7A0}"/>
    <cellStyle name="Currency 2 5 4 7 3" xfId="11676" xr:uid="{43DF5D49-849C-4F57-AD36-113F159D5F62}"/>
    <cellStyle name="Currency 2 5 4 7 4" xfId="11673" xr:uid="{ABFABF59-9073-4CC0-B7A4-BBD2290C70A9}"/>
    <cellStyle name="Currency 2 5 4 8" xfId="5104" xr:uid="{00000000-0005-0000-0000-000098050000}"/>
    <cellStyle name="Currency 2 5 4 8 2" xfId="11678" xr:uid="{97DFCA52-3263-4630-B9C2-2ACBFACC83EF}"/>
    <cellStyle name="Currency 2 5 4 8 2 2" xfId="11679" xr:uid="{8287271E-416C-4BCE-BD3D-98BD97DC78FF}"/>
    <cellStyle name="Currency 2 5 4 8 3" xfId="11680" xr:uid="{64B8E002-8744-495F-9A0B-E02B5F26F831}"/>
    <cellStyle name="Currency 2 5 4 8 4" xfId="11677" xr:uid="{5D6C923E-0AAA-47CB-BD08-8BC4EEE549CD}"/>
    <cellStyle name="Currency 2 5 4 9" xfId="11681" xr:uid="{FEDCD01A-65C0-4F5C-AD41-4C1A633FE929}"/>
    <cellStyle name="Currency 2 5 4 9 2" xfId="11682" xr:uid="{F3BC834B-116B-404B-A1D6-7BA2DDD8655A}"/>
    <cellStyle name="Currency 2 5 5" xfId="916" xr:uid="{00000000-0005-0000-0000-000099050000}"/>
    <cellStyle name="Currency 2 5 5 10" xfId="11684" xr:uid="{4E6E090C-0289-4313-9A46-F4E023AF307E}"/>
    <cellStyle name="Currency 2 5 5 10 2" xfId="11685" xr:uid="{22BBAF69-6B06-4533-9A41-29A795C5820D}"/>
    <cellStyle name="Currency 2 5 5 11" xfId="11686" xr:uid="{BD72D300-A1D8-4D2C-B349-7942CB5DB54E}"/>
    <cellStyle name="Currency 2 5 5 11 2" xfId="11687" xr:uid="{3D89CB7C-D6BE-4D5A-A666-D4EA3AF95509}"/>
    <cellStyle name="Currency 2 5 5 12" xfId="11688" xr:uid="{049F9082-C088-4448-ABB6-AE6E881CEC91}"/>
    <cellStyle name="Currency 2 5 5 13" xfId="11683" xr:uid="{5B37E486-D302-4EF3-8B33-7011F2D4874B}"/>
    <cellStyle name="Currency 2 5 5 14" xfId="33370" xr:uid="{D3F9491B-2C71-427F-B888-F5BE7C37F4B7}"/>
    <cellStyle name="Currency 2 5 5 15" xfId="35810" xr:uid="{6B78FEF2-28BD-498F-8C97-121706F7ADB1}"/>
    <cellStyle name="Currency 2 5 5 2" xfId="917" xr:uid="{00000000-0005-0000-0000-00009A050000}"/>
    <cellStyle name="Currency 2 5 5 2 10" xfId="11690" xr:uid="{10136E10-9B4C-4D36-BB75-2C0303590590}"/>
    <cellStyle name="Currency 2 5 5 2 11" xfId="11689" xr:uid="{F15D5C19-9219-450E-B1AC-63B85A935BC0}"/>
    <cellStyle name="Currency 2 5 5 2 12" xfId="33371" xr:uid="{682C5988-051D-46D7-A613-DD2229274F83}"/>
    <cellStyle name="Currency 2 5 5 2 13" xfId="36183" xr:uid="{79F65E55-EFF1-4978-A774-3DAFBDB6423A}"/>
    <cellStyle name="Currency 2 5 5 2 2" xfId="918" xr:uid="{00000000-0005-0000-0000-00009B050000}"/>
    <cellStyle name="Currency 2 5 5 2 2 2" xfId="5118" xr:uid="{00000000-0005-0000-0000-00009C050000}"/>
    <cellStyle name="Currency 2 5 5 2 2 2 2" xfId="11693" xr:uid="{AF95D437-0C1C-4FC5-BEA0-CDE9C07DE209}"/>
    <cellStyle name="Currency 2 5 5 2 2 2 3" xfId="11692" xr:uid="{5271E3C6-FBDB-426C-B88B-E3B23004BDB4}"/>
    <cellStyle name="Currency 2 5 5 2 2 3" xfId="11694" xr:uid="{D52595B2-C663-4863-9985-7BD91B691C3B}"/>
    <cellStyle name="Currency 2 5 5 2 2 3 2" xfId="11695" xr:uid="{A013956A-FFD4-4B65-9189-9AB7C761439B}"/>
    <cellStyle name="Currency 2 5 5 2 2 4" xfId="11696" xr:uid="{2084E7DC-6873-4BF6-9392-398621DA3BC7}"/>
    <cellStyle name="Currency 2 5 5 2 2 5" xfId="11691" xr:uid="{AD732512-068E-4937-A0DC-D90ACC7C1B01}"/>
    <cellStyle name="Currency 2 5 5 2 2 6" xfId="33372" xr:uid="{9BEB00D3-3918-4A7C-860D-15E296D9B672}"/>
    <cellStyle name="Currency 2 5 5 2 3" xfId="919" xr:uid="{00000000-0005-0000-0000-00009D050000}"/>
    <cellStyle name="Currency 2 5 5 2 3 2" xfId="5119" xr:uid="{00000000-0005-0000-0000-00009E050000}"/>
    <cellStyle name="Currency 2 5 5 2 3 2 2" xfId="11699" xr:uid="{EA6F8E23-56DF-420C-AA9D-90E24CE98DDC}"/>
    <cellStyle name="Currency 2 5 5 2 3 2 3" xfId="11698" xr:uid="{4A44F9F5-E0B7-49E9-8685-DB54075B9F5A}"/>
    <cellStyle name="Currency 2 5 5 2 3 3" xfId="11700" xr:uid="{556254D6-A58F-471C-A968-BFC7B7BA99BB}"/>
    <cellStyle name="Currency 2 5 5 2 3 3 2" xfId="11701" xr:uid="{68DCC019-54D8-4FC6-BEAB-997413EFF223}"/>
    <cellStyle name="Currency 2 5 5 2 3 4" xfId="11702" xr:uid="{FC996504-2BC3-48EF-AB17-6CC0D7613B70}"/>
    <cellStyle name="Currency 2 5 5 2 3 5" xfId="11697" xr:uid="{4527B197-8034-45C5-9C80-E25C3BEB134D}"/>
    <cellStyle name="Currency 2 5 5 2 3 6" xfId="33373" xr:uid="{735A3224-03FE-4CF5-BEDD-18B57338956B}"/>
    <cellStyle name="Currency 2 5 5 2 4" xfId="920" xr:uid="{00000000-0005-0000-0000-00009F050000}"/>
    <cellStyle name="Currency 2 5 5 2 4 2" xfId="5120" xr:uid="{00000000-0005-0000-0000-0000A0050000}"/>
    <cellStyle name="Currency 2 5 5 2 4 2 2" xfId="11705" xr:uid="{5D75F952-BFDB-4545-BBDC-744E3D1B2D84}"/>
    <cellStyle name="Currency 2 5 5 2 4 2 3" xfId="11704" xr:uid="{7434CE47-9BEF-4019-AE65-95FEE0284FB6}"/>
    <cellStyle name="Currency 2 5 5 2 4 3" xfId="11706" xr:uid="{C5BFF3D1-7343-41F6-B116-C24A07035E59}"/>
    <cellStyle name="Currency 2 5 5 2 4 3 2" xfId="11707" xr:uid="{9D7086C3-C429-4422-8ADF-AEAC5C161C52}"/>
    <cellStyle name="Currency 2 5 5 2 4 4" xfId="11708" xr:uid="{3CA71496-E87C-4325-BEF6-2013C3E9DB17}"/>
    <cellStyle name="Currency 2 5 5 2 4 5" xfId="11703" xr:uid="{363AFABE-3920-4A4D-B310-3C96B167F3EF}"/>
    <cellStyle name="Currency 2 5 5 2 4 6" xfId="33374" xr:uid="{8CBE7644-87CF-44E3-A999-AFF8C57AB5AC}"/>
    <cellStyle name="Currency 2 5 5 2 5" xfId="921" xr:uid="{00000000-0005-0000-0000-0000A1050000}"/>
    <cellStyle name="Currency 2 5 5 2 5 2" xfId="11710" xr:uid="{FF810722-39E3-4899-A804-EF3A57611C8D}"/>
    <cellStyle name="Currency 2 5 5 2 5 2 2" xfId="11711" xr:uid="{36885B92-DC4E-4A51-A034-17EF58C0C760}"/>
    <cellStyle name="Currency 2 5 5 2 5 3" xfId="11712" xr:uid="{48CDF0ED-B6C9-42B3-88C1-D8D77BE85F48}"/>
    <cellStyle name="Currency 2 5 5 2 5 4" xfId="11709" xr:uid="{284F7F05-67F9-4BF8-BDA1-1B1D7CF05490}"/>
    <cellStyle name="Currency 2 5 5 2 6" xfId="5117" xr:uid="{00000000-0005-0000-0000-0000A2050000}"/>
    <cellStyle name="Currency 2 5 5 2 6 2" xfId="11714" xr:uid="{2B066E32-454E-4B02-9A5B-0CF8390F0234}"/>
    <cellStyle name="Currency 2 5 5 2 6 2 2" xfId="11715" xr:uid="{25AF13AD-45E5-41FE-95F8-3C879DB86FE2}"/>
    <cellStyle name="Currency 2 5 5 2 6 3" xfId="11716" xr:uid="{146F4F28-F1E7-48AE-8FE0-E3AFC14669D2}"/>
    <cellStyle name="Currency 2 5 5 2 6 4" xfId="11713" xr:uid="{03531960-D3BE-413C-AD9B-A60C9B3C662E}"/>
    <cellStyle name="Currency 2 5 5 2 7" xfId="11717" xr:uid="{314BA71C-4FA9-4337-B647-7F813A0E40D6}"/>
    <cellStyle name="Currency 2 5 5 2 7 2" xfId="11718" xr:uid="{7330ECCE-DD8A-44BE-B738-93410F6D2A8E}"/>
    <cellStyle name="Currency 2 5 5 2 8" xfId="11719" xr:uid="{C63E573E-26E7-4BB3-86B8-D6049C7FC217}"/>
    <cellStyle name="Currency 2 5 5 2 8 2" xfId="11720" xr:uid="{69352128-D458-483D-97F7-69172C8B4E8C}"/>
    <cellStyle name="Currency 2 5 5 2 9" xfId="11721" xr:uid="{F1044E92-8F2B-4817-A43A-4725DD34E9E1}"/>
    <cellStyle name="Currency 2 5 5 2 9 2" xfId="11722" xr:uid="{D9063EA4-CD2B-4E0A-A170-A4459BC5C1B7}"/>
    <cellStyle name="Currency 2 5 5 3" xfId="922" xr:uid="{00000000-0005-0000-0000-0000A3050000}"/>
    <cellStyle name="Currency 2 5 5 3 10" xfId="11724" xr:uid="{D9AE1EFA-1E74-4EDB-A7FC-0C46092B7EDD}"/>
    <cellStyle name="Currency 2 5 5 3 11" xfId="11723" xr:uid="{2A2320B0-86DC-4DDA-A137-518EF10122A9}"/>
    <cellStyle name="Currency 2 5 5 3 12" xfId="33375" xr:uid="{1EE41B00-B82A-4FD6-AA11-9537ED7BD768}"/>
    <cellStyle name="Currency 2 5 5 3 13" xfId="36397" xr:uid="{E3017137-5EF2-49A5-BC0A-4AFFD7AAA110}"/>
    <cellStyle name="Currency 2 5 5 3 2" xfId="923" xr:uid="{00000000-0005-0000-0000-0000A4050000}"/>
    <cellStyle name="Currency 2 5 5 3 2 2" xfId="5122" xr:uid="{00000000-0005-0000-0000-0000A5050000}"/>
    <cellStyle name="Currency 2 5 5 3 2 2 2" xfId="11727" xr:uid="{F9E9CA02-1878-44CC-904F-960B07588AC4}"/>
    <cellStyle name="Currency 2 5 5 3 2 2 3" xfId="11726" xr:uid="{C9B7C9C2-F6FA-4B46-B4A2-F5AB82B1F238}"/>
    <cellStyle name="Currency 2 5 5 3 2 3" xfId="11728" xr:uid="{2DCEF5AD-4E30-45FE-B960-09D856D676F8}"/>
    <cellStyle name="Currency 2 5 5 3 2 3 2" xfId="11729" xr:uid="{CD8C6042-4E88-4D8D-81BF-436336B48DDD}"/>
    <cellStyle name="Currency 2 5 5 3 2 4" xfId="11730" xr:uid="{4DA1A70A-9C01-4E52-9697-49BAE6360B0B}"/>
    <cellStyle name="Currency 2 5 5 3 2 5" xfId="11725" xr:uid="{D101C337-63AE-4A2B-A490-43ABBC6575A0}"/>
    <cellStyle name="Currency 2 5 5 3 2 6" xfId="33376" xr:uid="{386469A5-A59D-4415-A80F-AE48863C431C}"/>
    <cellStyle name="Currency 2 5 5 3 3" xfId="924" xr:uid="{00000000-0005-0000-0000-0000A6050000}"/>
    <cellStyle name="Currency 2 5 5 3 3 2" xfId="5123" xr:uid="{00000000-0005-0000-0000-0000A7050000}"/>
    <cellStyle name="Currency 2 5 5 3 3 2 2" xfId="11733" xr:uid="{6BD8A9F0-3B19-4C16-B49C-7E22F504D5C1}"/>
    <cellStyle name="Currency 2 5 5 3 3 2 3" xfId="11732" xr:uid="{0F9A70F2-EC0A-4B71-8170-36FEA7320811}"/>
    <cellStyle name="Currency 2 5 5 3 3 3" xfId="11734" xr:uid="{5896C61F-7551-49CD-A5A8-2FA764C56DB4}"/>
    <cellStyle name="Currency 2 5 5 3 3 3 2" xfId="11735" xr:uid="{BD5055F8-A12A-4BB2-B408-90BCDF5B70B5}"/>
    <cellStyle name="Currency 2 5 5 3 3 4" xfId="11736" xr:uid="{A6856A87-936A-43F9-A33A-9F8F65210DCF}"/>
    <cellStyle name="Currency 2 5 5 3 3 5" xfId="11731" xr:uid="{F3B1ACFC-199B-45F5-ABF0-A9939DCAE81B}"/>
    <cellStyle name="Currency 2 5 5 3 3 6" xfId="33377" xr:uid="{38DA30C5-9444-47BB-8316-FDF12932446F}"/>
    <cellStyle name="Currency 2 5 5 3 4" xfId="925" xr:uid="{00000000-0005-0000-0000-0000A8050000}"/>
    <cellStyle name="Currency 2 5 5 3 4 2" xfId="5124" xr:uid="{00000000-0005-0000-0000-0000A9050000}"/>
    <cellStyle name="Currency 2 5 5 3 4 2 2" xfId="11739" xr:uid="{19A85DC7-8ED2-446E-B25A-C673C72CA647}"/>
    <cellStyle name="Currency 2 5 5 3 4 2 3" xfId="11738" xr:uid="{1DCB95F6-E42D-4632-9351-658388C5AA5D}"/>
    <cellStyle name="Currency 2 5 5 3 4 3" xfId="11740" xr:uid="{FD4843F0-1106-460F-B3CB-74DF9A8E0E71}"/>
    <cellStyle name="Currency 2 5 5 3 4 3 2" xfId="11741" xr:uid="{0E293536-8E91-469B-A7AC-40DB2D0AACC0}"/>
    <cellStyle name="Currency 2 5 5 3 4 4" xfId="11742" xr:uid="{7DF53E5C-769C-430E-8057-084C6C937D32}"/>
    <cellStyle name="Currency 2 5 5 3 4 5" xfId="11737" xr:uid="{512D381D-5DF8-458F-9921-71D7C6D31B3E}"/>
    <cellStyle name="Currency 2 5 5 3 4 6" xfId="33378" xr:uid="{00D69FF1-82FD-4001-A5C8-A866E6C57CD4}"/>
    <cellStyle name="Currency 2 5 5 3 5" xfId="926" xr:uid="{00000000-0005-0000-0000-0000AA050000}"/>
    <cellStyle name="Currency 2 5 5 3 5 2" xfId="11744" xr:uid="{46BB64F6-AB2A-41D4-AAE1-F4A55804074B}"/>
    <cellStyle name="Currency 2 5 5 3 5 2 2" xfId="11745" xr:uid="{85D98A40-840A-4AF5-BDD1-A320B84CEB36}"/>
    <cellStyle name="Currency 2 5 5 3 5 3" xfId="11746" xr:uid="{05B2C9F0-8781-4C91-8413-58FEB56F804F}"/>
    <cellStyle name="Currency 2 5 5 3 5 4" xfId="11743" xr:uid="{AFD886D9-C929-4B5F-A0D9-11136A66B1FC}"/>
    <cellStyle name="Currency 2 5 5 3 6" xfId="5121" xr:uid="{00000000-0005-0000-0000-0000AB050000}"/>
    <cellStyle name="Currency 2 5 5 3 6 2" xfId="11748" xr:uid="{334B09DF-8916-4F50-A9C1-9B9FFFE09075}"/>
    <cellStyle name="Currency 2 5 5 3 6 2 2" xfId="11749" xr:uid="{ACFD320A-6B37-4860-8A9A-15AA8E0BABEC}"/>
    <cellStyle name="Currency 2 5 5 3 6 3" xfId="11750" xr:uid="{CCAC7FCA-F00E-4BB1-BDF9-F4905E1438F0}"/>
    <cellStyle name="Currency 2 5 5 3 6 4" xfId="11747" xr:uid="{93AC4C90-0F78-4F0C-83A1-77CFDCDDC867}"/>
    <cellStyle name="Currency 2 5 5 3 7" xfId="11751" xr:uid="{D47EF9DC-3A30-474A-83EE-D6A0100728C4}"/>
    <cellStyle name="Currency 2 5 5 3 7 2" xfId="11752" xr:uid="{7799C911-342F-4560-8476-3C594C3083D4}"/>
    <cellStyle name="Currency 2 5 5 3 8" xfId="11753" xr:uid="{EB9BF5EB-9B77-418E-BAFF-B5C99A881825}"/>
    <cellStyle name="Currency 2 5 5 3 8 2" xfId="11754" xr:uid="{4CFE9CE7-23AA-41B5-9EF7-AB559AF4534D}"/>
    <cellStyle name="Currency 2 5 5 3 9" xfId="11755" xr:uid="{AEAC0245-6D09-4DD3-8C45-506568AE6C2A}"/>
    <cellStyle name="Currency 2 5 5 3 9 2" xfId="11756" xr:uid="{29E2E018-00D0-4A5D-A709-024AC40580C2}"/>
    <cellStyle name="Currency 2 5 5 4" xfId="927" xr:uid="{00000000-0005-0000-0000-0000AC050000}"/>
    <cellStyle name="Currency 2 5 5 4 2" xfId="5125" xr:uid="{00000000-0005-0000-0000-0000AD050000}"/>
    <cellStyle name="Currency 2 5 5 4 2 2" xfId="11759" xr:uid="{05C4D899-CB28-471D-96A5-87C3930FD06C}"/>
    <cellStyle name="Currency 2 5 5 4 2 3" xfId="11758" xr:uid="{E62D999F-6B5B-4ED7-85EF-E13837F5D919}"/>
    <cellStyle name="Currency 2 5 5 4 3" xfId="11760" xr:uid="{C01F4A33-C456-4E68-A97B-5B041DFEEAEF}"/>
    <cellStyle name="Currency 2 5 5 4 3 2" xfId="11761" xr:uid="{F0F1D830-95D2-493E-8DA8-F2F5787387C7}"/>
    <cellStyle name="Currency 2 5 5 4 4" xfId="11762" xr:uid="{784F0C55-20FA-4736-95C4-13C67E9670BE}"/>
    <cellStyle name="Currency 2 5 5 4 5" xfId="11763" xr:uid="{68A6D7BC-085A-4060-BB56-50D04783D348}"/>
    <cellStyle name="Currency 2 5 5 4 6" xfId="11757" xr:uid="{CF2A933E-8123-430D-92C7-3E3F98C266C0}"/>
    <cellStyle name="Currency 2 5 5 4 7" xfId="33379" xr:uid="{7B924B22-4FB7-4334-A99C-09089E240EB5}"/>
    <cellStyle name="Currency 2 5 5 5" xfId="928" xr:uid="{00000000-0005-0000-0000-0000AE050000}"/>
    <cellStyle name="Currency 2 5 5 5 2" xfId="5126" xr:uid="{00000000-0005-0000-0000-0000AF050000}"/>
    <cellStyle name="Currency 2 5 5 5 2 2" xfId="11766" xr:uid="{AE57DD38-A525-4ECC-8415-6CD021E3A4E2}"/>
    <cellStyle name="Currency 2 5 5 5 2 3" xfId="11765" xr:uid="{443880F6-ED85-4B3A-9F22-4F6F641C6AF5}"/>
    <cellStyle name="Currency 2 5 5 5 3" xfId="11767" xr:uid="{4B460FE3-1901-4670-8125-03142BF74D63}"/>
    <cellStyle name="Currency 2 5 5 5 3 2" xfId="11768" xr:uid="{0DAB39F5-601B-4DBD-85F2-FD634FBAC83C}"/>
    <cellStyle name="Currency 2 5 5 5 4" xfId="11769" xr:uid="{0F9E72E8-C6BB-4475-AE4C-6BEBEB171F0F}"/>
    <cellStyle name="Currency 2 5 5 5 5" xfId="11764" xr:uid="{12C446D2-24F6-4551-873F-F4AC42F7D0AE}"/>
    <cellStyle name="Currency 2 5 5 5 6" xfId="33380" xr:uid="{018A577C-79CA-439C-8E80-B8FEE503487A}"/>
    <cellStyle name="Currency 2 5 5 6" xfId="929" xr:uid="{00000000-0005-0000-0000-0000B0050000}"/>
    <cellStyle name="Currency 2 5 5 6 2" xfId="5127" xr:uid="{00000000-0005-0000-0000-0000B1050000}"/>
    <cellStyle name="Currency 2 5 5 6 2 2" xfId="11772" xr:uid="{24900001-0DEC-49CF-BE8A-11CCBF252874}"/>
    <cellStyle name="Currency 2 5 5 6 2 3" xfId="11771" xr:uid="{71318312-1381-4DB3-8D26-94DFBEBCD486}"/>
    <cellStyle name="Currency 2 5 5 6 3" xfId="11773" xr:uid="{397B0544-FF46-40CA-B09A-7F372B6CCED4}"/>
    <cellStyle name="Currency 2 5 5 6 3 2" xfId="11774" xr:uid="{979269F5-441E-4507-AEF4-EB59478509FF}"/>
    <cellStyle name="Currency 2 5 5 6 4" xfId="11775" xr:uid="{527B850F-9A37-4242-85F0-51175967A40A}"/>
    <cellStyle name="Currency 2 5 5 6 5" xfId="11770" xr:uid="{D692F5F4-28D0-4774-9728-EA99E590FE6F}"/>
    <cellStyle name="Currency 2 5 5 6 6" xfId="33381" xr:uid="{174F8627-63A3-4850-9F3C-42485CE7E32F}"/>
    <cellStyle name="Currency 2 5 5 7" xfId="930" xr:uid="{00000000-0005-0000-0000-0000B2050000}"/>
    <cellStyle name="Currency 2 5 5 7 2" xfId="11777" xr:uid="{2A2D4102-3BCA-4322-84EC-ED8581B8B27F}"/>
    <cellStyle name="Currency 2 5 5 7 2 2" xfId="11778" xr:uid="{3C2AA24F-EDBC-4D2C-8C45-997D296F7F1D}"/>
    <cellStyle name="Currency 2 5 5 7 3" xfId="11779" xr:uid="{C8648F7C-01F8-44B4-ADBE-5188DA1B3DD3}"/>
    <cellStyle name="Currency 2 5 5 7 4" xfId="11776" xr:uid="{4574CFAB-AE48-4B28-B4D4-7A00270F6FD7}"/>
    <cellStyle name="Currency 2 5 5 8" xfId="5116" xr:uid="{00000000-0005-0000-0000-0000B3050000}"/>
    <cellStyle name="Currency 2 5 5 8 2" xfId="11781" xr:uid="{9A315DA8-E46B-49C7-A072-3AB64B67F994}"/>
    <cellStyle name="Currency 2 5 5 8 2 2" xfId="11782" xr:uid="{9F3FCF4E-3CCB-4371-AE28-8823DD9CF532}"/>
    <cellStyle name="Currency 2 5 5 8 3" xfId="11783" xr:uid="{2EE29C66-5971-4E0A-9ED9-1A30D254479C}"/>
    <cellStyle name="Currency 2 5 5 8 4" xfId="11780" xr:uid="{0DE2CE33-39A0-4DB3-80D0-B72E8FA52B0B}"/>
    <cellStyle name="Currency 2 5 5 9" xfId="11784" xr:uid="{291107AE-C8E7-422B-80F9-BF46FAB68400}"/>
    <cellStyle name="Currency 2 5 5 9 2" xfId="11785" xr:uid="{4C1638CF-8A00-457C-995D-79CB0839FD52}"/>
    <cellStyle name="Currency 2 5 6" xfId="931" xr:uid="{00000000-0005-0000-0000-0000B4050000}"/>
    <cellStyle name="Currency 2 5 6 10" xfId="11787" xr:uid="{823C9CDB-0735-464F-9CC8-4DC83FCC2338}"/>
    <cellStyle name="Currency 2 5 6 11" xfId="11786" xr:uid="{2E3EFF1F-810B-4DA1-97BC-302468530E89}"/>
    <cellStyle name="Currency 2 5 6 12" xfId="33382" xr:uid="{2C7B2444-69F9-48C2-A57E-A1DB81B4CB6D}"/>
    <cellStyle name="Currency 2 5 6 13" xfId="36179" xr:uid="{9CD2863C-88A4-47E5-A775-ABF8F55C0299}"/>
    <cellStyle name="Currency 2 5 6 2" xfId="932" xr:uid="{00000000-0005-0000-0000-0000B5050000}"/>
    <cellStyle name="Currency 2 5 6 2 2" xfId="5129" xr:uid="{00000000-0005-0000-0000-0000B6050000}"/>
    <cellStyle name="Currency 2 5 6 2 2 2" xfId="11790" xr:uid="{516AF0AB-525B-4A66-9222-82C882BA967C}"/>
    <cellStyle name="Currency 2 5 6 2 2 3" xfId="11789" xr:uid="{A9ECA9A6-4740-443A-A628-8A8B66ECB16B}"/>
    <cellStyle name="Currency 2 5 6 2 3" xfId="11791" xr:uid="{BF3BCCA0-3A7D-4AD2-BF97-ADDD71D58857}"/>
    <cellStyle name="Currency 2 5 6 2 3 2" xfId="11792" xr:uid="{BFE93B71-B00A-4ADE-A7A8-D198C6680E4D}"/>
    <cellStyle name="Currency 2 5 6 2 4" xfId="11793" xr:uid="{0075B754-4C16-4D73-8571-0082A03374B5}"/>
    <cellStyle name="Currency 2 5 6 2 5" xfId="11788" xr:uid="{48AF0BFA-93F5-4BFE-8713-6831F3910049}"/>
    <cellStyle name="Currency 2 5 6 2 6" xfId="33383" xr:uid="{0C15B668-D79E-4099-84EA-70800099101E}"/>
    <cellStyle name="Currency 2 5 6 3" xfId="933" xr:uid="{00000000-0005-0000-0000-0000B7050000}"/>
    <cellStyle name="Currency 2 5 6 3 2" xfId="5130" xr:uid="{00000000-0005-0000-0000-0000B8050000}"/>
    <cellStyle name="Currency 2 5 6 3 2 2" xfId="11796" xr:uid="{31D346E1-DCB2-4733-928E-24D9A8E5FB02}"/>
    <cellStyle name="Currency 2 5 6 3 2 3" xfId="11795" xr:uid="{1402159B-B150-430B-8262-9FB1CA863E6F}"/>
    <cellStyle name="Currency 2 5 6 3 3" xfId="11797" xr:uid="{C753040F-B98F-4979-8DA4-EA246D4113A1}"/>
    <cellStyle name="Currency 2 5 6 3 3 2" xfId="11798" xr:uid="{0667D0B6-5801-4157-AE50-CF97FE6BF2CA}"/>
    <cellStyle name="Currency 2 5 6 3 4" xfId="11799" xr:uid="{33140113-454E-4571-AF4B-1A4FB0EF5682}"/>
    <cellStyle name="Currency 2 5 6 3 5" xfId="11794" xr:uid="{695E3CCA-2D4B-40F6-A8B4-3C03886B3859}"/>
    <cellStyle name="Currency 2 5 6 3 6" xfId="33384" xr:uid="{560A77E3-A78E-45E2-A9C1-8181977E92CE}"/>
    <cellStyle name="Currency 2 5 6 4" xfId="934" xr:uid="{00000000-0005-0000-0000-0000B9050000}"/>
    <cellStyle name="Currency 2 5 6 4 2" xfId="5131" xr:uid="{00000000-0005-0000-0000-0000BA050000}"/>
    <cellStyle name="Currency 2 5 6 4 2 2" xfId="11802" xr:uid="{97176AA3-0DC5-4378-9C4F-6E38D5238FA0}"/>
    <cellStyle name="Currency 2 5 6 4 2 3" xfId="11801" xr:uid="{9AE7E831-FD3D-4E72-A9CE-3F8DB0B250E0}"/>
    <cellStyle name="Currency 2 5 6 4 3" xfId="11803" xr:uid="{22E98E08-AA85-45B5-9C59-5D30323E341D}"/>
    <cellStyle name="Currency 2 5 6 4 3 2" xfId="11804" xr:uid="{3CB3D0E4-0B60-411A-80E8-354B2E76ABD7}"/>
    <cellStyle name="Currency 2 5 6 4 4" xfId="11805" xr:uid="{65FC1816-E657-4F55-B1B7-B8C0F5709628}"/>
    <cellStyle name="Currency 2 5 6 4 5" xfId="11800" xr:uid="{8B0F2F7D-ECBE-480D-A2D3-B0E3A11D3DAE}"/>
    <cellStyle name="Currency 2 5 6 4 6" xfId="33385" xr:uid="{23631FE1-6E24-42E4-ACB9-0C6B1BE388B7}"/>
    <cellStyle name="Currency 2 5 6 5" xfId="935" xr:uid="{00000000-0005-0000-0000-0000BB050000}"/>
    <cellStyle name="Currency 2 5 6 5 2" xfId="11807" xr:uid="{E59769C9-AA5D-48D3-91A5-BCED2F02D7C3}"/>
    <cellStyle name="Currency 2 5 6 5 2 2" xfId="11808" xr:uid="{2E3B5B74-6017-4EEB-92F3-76C4998CAB79}"/>
    <cellStyle name="Currency 2 5 6 5 3" xfId="11809" xr:uid="{4CBE900C-A27D-4B82-9AE8-185C331751E6}"/>
    <cellStyle name="Currency 2 5 6 5 4" xfId="11806" xr:uid="{9864F2D9-6B90-43A8-8F8C-35560F91C424}"/>
    <cellStyle name="Currency 2 5 6 6" xfId="5128" xr:uid="{00000000-0005-0000-0000-0000BC050000}"/>
    <cellStyle name="Currency 2 5 6 6 2" xfId="11811" xr:uid="{F799C471-5D64-430C-AFBE-8A46E686DDAA}"/>
    <cellStyle name="Currency 2 5 6 6 2 2" xfId="11812" xr:uid="{D91ECFB6-7AE8-4BEA-9A1B-A1AAAA27EB51}"/>
    <cellStyle name="Currency 2 5 6 6 3" xfId="11813" xr:uid="{E587A954-A7AA-4B58-82B6-6FCC55A51F8C}"/>
    <cellStyle name="Currency 2 5 6 6 4" xfId="11810" xr:uid="{04EE9705-B7D3-4D82-AC49-723216A34CCF}"/>
    <cellStyle name="Currency 2 5 6 7" xfId="11814" xr:uid="{801DD67A-F121-4DA5-BDC0-B8F2A8926581}"/>
    <cellStyle name="Currency 2 5 6 7 2" xfId="11815" xr:uid="{177C66B9-829B-4F7A-A0BB-5A18EC71B3F2}"/>
    <cellStyle name="Currency 2 5 6 8" xfId="11816" xr:uid="{2DB28853-10E2-4F94-B50B-FF3384206DD3}"/>
    <cellStyle name="Currency 2 5 6 8 2" xfId="11817" xr:uid="{3EBAE476-3A98-40CE-92D5-04CD6B766434}"/>
    <cellStyle name="Currency 2 5 6 9" xfId="11818" xr:uid="{E0C87264-A4D7-4822-86B5-DD8596E393EF}"/>
    <cellStyle name="Currency 2 5 6 9 2" xfId="11819" xr:uid="{8F720FA8-5FD2-46FD-9E58-24E4A481E520}"/>
    <cellStyle name="Currency 2 5 7" xfId="936" xr:uid="{00000000-0005-0000-0000-0000BD050000}"/>
    <cellStyle name="Currency 2 5 7 10" xfId="11821" xr:uid="{8FF696CC-2849-447D-A4C8-1A5B7317E213}"/>
    <cellStyle name="Currency 2 5 7 11" xfId="11820" xr:uid="{E960B468-97B5-4919-AB50-4191441DF99D}"/>
    <cellStyle name="Currency 2 5 7 12" xfId="33386" xr:uid="{BE6F3606-EF00-4FC3-8F43-F3737899B993}"/>
    <cellStyle name="Currency 2 5 7 13" xfId="36393" xr:uid="{462C023A-8B0B-4E46-B6A0-14F62A80F8F1}"/>
    <cellStyle name="Currency 2 5 7 2" xfId="937" xr:uid="{00000000-0005-0000-0000-0000BE050000}"/>
    <cellStyle name="Currency 2 5 7 2 2" xfId="5133" xr:uid="{00000000-0005-0000-0000-0000BF050000}"/>
    <cellStyle name="Currency 2 5 7 2 2 2" xfId="11824" xr:uid="{14546C55-F5C9-436A-8C4F-67FB0655F86B}"/>
    <cellStyle name="Currency 2 5 7 2 2 3" xfId="11823" xr:uid="{C0A963D9-BD31-4B2C-8AD2-DA161AD13124}"/>
    <cellStyle name="Currency 2 5 7 2 3" xfId="11825" xr:uid="{973E8CB8-888C-4DAC-8FA2-809EAC96B08E}"/>
    <cellStyle name="Currency 2 5 7 2 3 2" xfId="11826" xr:uid="{5FB4C800-A7C9-4194-A8C4-CC31E08969F8}"/>
    <cellStyle name="Currency 2 5 7 2 4" xfId="11827" xr:uid="{749DD378-A4E3-4CA7-B13C-108A4A055F8F}"/>
    <cellStyle name="Currency 2 5 7 2 5" xfId="11822" xr:uid="{B6F8BCB7-8CD9-4EE7-80D4-58C7C81230EB}"/>
    <cellStyle name="Currency 2 5 7 2 6" xfId="33387" xr:uid="{22870661-3615-4392-8B4D-B0026A9F8024}"/>
    <cellStyle name="Currency 2 5 7 3" xfId="938" xr:uid="{00000000-0005-0000-0000-0000C0050000}"/>
    <cellStyle name="Currency 2 5 7 3 2" xfId="5134" xr:uid="{00000000-0005-0000-0000-0000C1050000}"/>
    <cellStyle name="Currency 2 5 7 3 2 2" xfId="11830" xr:uid="{06E03A79-FB36-499B-BF10-5C5AAFEC1E45}"/>
    <cellStyle name="Currency 2 5 7 3 2 3" xfId="11829" xr:uid="{82603F86-ECE7-4493-A868-01849B05CC4B}"/>
    <cellStyle name="Currency 2 5 7 3 3" xfId="11831" xr:uid="{5F27619B-02A9-4F49-AEEB-042524DF56D5}"/>
    <cellStyle name="Currency 2 5 7 3 3 2" xfId="11832" xr:uid="{E46F6813-B4A6-4F3D-A512-D2CF14FA7311}"/>
    <cellStyle name="Currency 2 5 7 3 4" xfId="11833" xr:uid="{F7C8930C-E58D-4BDE-91B7-850C70B8BF7D}"/>
    <cellStyle name="Currency 2 5 7 3 5" xfId="11828" xr:uid="{FE7FE55E-02C1-429C-A52A-DF73AFEA4E4D}"/>
    <cellStyle name="Currency 2 5 7 3 6" xfId="33388" xr:uid="{F00E2D2E-3CB8-47FC-8917-A643ECC689F2}"/>
    <cellStyle name="Currency 2 5 7 4" xfId="939" xr:uid="{00000000-0005-0000-0000-0000C2050000}"/>
    <cellStyle name="Currency 2 5 7 4 2" xfId="5135" xr:uid="{00000000-0005-0000-0000-0000C3050000}"/>
    <cellStyle name="Currency 2 5 7 4 2 2" xfId="11836" xr:uid="{70DCE59F-3A45-4723-8AA0-E2CA1029ED80}"/>
    <cellStyle name="Currency 2 5 7 4 2 3" xfId="11835" xr:uid="{A3B8EC60-E73D-4347-9457-8D6B54090150}"/>
    <cellStyle name="Currency 2 5 7 4 3" xfId="11837" xr:uid="{B3AE97BA-3B31-4E0E-8FA4-D72AE57997AD}"/>
    <cellStyle name="Currency 2 5 7 4 3 2" xfId="11838" xr:uid="{1ACA1A83-02E5-420E-892A-682CE30CF246}"/>
    <cellStyle name="Currency 2 5 7 4 4" xfId="11839" xr:uid="{4851098E-6DC3-4E30-A9BB-8FA62C7D9085}"/>
    <cellStyle name="Currency 2 5 7 4 5" xfId="11834" xr:uid="{158A0ADB-D79C-4FC4-9B23-7CCE94778B2B}"/>
    <cellStyle name="Currency 2 5 7 4 6" xfId="33389" xr:uid="{88EFC376-44BC-420A-B27A-B4FAD691E361}"/>
    <cellStyle name="Currency 2 5 7 5" xfId="940" xr:uid="{00000000-0005-0000-0000-0000C4050000}"/>
    <cellStyle name="Currency 2 5 7 5 2" xfId="11841" xr:uid="{6A428532-6147-4300-B801-235919561D27}"/>
    <cellStyle name="Currency 2 5 7 5 2 2" xfId="11842" xr:uid="{707AABB4-32DD-407E-8764-DDC9F12CE248}"/>
    <cellStyle name="Currency 2 5 7 5 3" xfId="11843" xr:uid="{7D8E9EF9-72EF-4C75-9F3E-9B54CC734D4A}"/>
    <cellStyle name="Currency 2 5 7 5 4" xfId="11840" xr:uid="{3D0FDF97-DE1B-4BFB-A666-388978F49B70}"/>
    <cellStyle name="Currency 2 5 7 6" xfId="5132" xr:uid="{00000000-0005-0000-0000-0000C5050000}"/>
    <cellStyle name="Currency 2 5 7 6 2" xfId="11845" xr:uid="{A1602C92-4B9D-4D78-B104-43C03FF68EE7}"/>
    <cellStyle name="Currency 2 5 7 6 2 2" xfId="11846" xr:uid="{6AC343E7-0A49-43B1-8ED2-04360F32C90C}"/>
    <cellStyle name="Currency 2 5 7 6 3" xfId="11847" xr:uid="{30F0EC40-E26C-4BAC-9F65-0562497D1C4D}"/>
    <cellStyle name="Currency 2 5 7 6 4" xfId="11844" xr:uid="{BFF663E1-34FD-4940-99F7-8791166FF8BE}"/>
    <cellStyle name="Currency 2 5 7 7" xfId="11848" xr:uid="{78ACA5BF-90A4-47F9-9BCE-8EDF4CFA670D}"/>
    <cellStyle name="Currency 2 5 7 7 2" xfId="11849" xr:uid="{9A99C93C-9A90-47B6-84F9-D5896A57DCCE}"/>
    <cellStyle name="Currency 2 5 7 8" xfId="11850" xr:uid="{8123DAE0-9167-4E52-AAF1-58E538F7B56A}"/>
    <cellStyle name="Currency 2 5 7 8 2" xfId="11851" xr:uid="{085C2D97-1B59-4011-8376-15D15DC3B48D}"/>
    <cellStyle name="Currency 2 5 7 9" xfId="11852" xr:uid="{5A58FA83-A168-49E6-902F-BD04FCAA92F8}"/>
    <cellStyle name="Currency 2 5 7 9 2" xfId="11853" xr:uid="{2C8C648F-FF85-4C02-9FC0-F22C50EE3D16}"/>
    <cellStyle name="Currency 2 5 8" xfId="941" xr:uid="{00000000-0005-0000-0000-0000C6050000}"/>
    <cellStyle name="Currency 2 5 8 2" xfId="5136" xr:uid="{00000000-0005-0000-0000-0000C7050000}"/>
    <cellStyle name="Currency 2 5 8 2 2" xfId="11856" xr:uid="{3F6D24CB-3BD0-460E-BE9D-A3F93C51CE05}"/>
    <cellStyle name="Currency 2 5 8 2 3" xfId="11855" xr:uid="{58ED5BA1-2C68-4827-9497-A1861FDE4676}"/>
    <cellStyle name="Currency 2 5 8 3" xfId="11857" xr:uid="{1BBE8A17-A55A-44B6-BA21-1BCEF2CCDA3B}"/>
    <cellStyle name="Currency 2 5 8 3 2" xfId="11858" xr:uid="{F15525CA-8FD0-4ECB-81AA-F222758916E3}"/>
    <cellStyle name="Currency 2 5 8 4" xfId="11859" xr:uid="{8A61D078-9691-4BF5-A0BC-92E77C190558}"/>
    <cellStyle name="Currency 2 5 8 5" xfId="11860" xr:uid="{2266215C-FAE5-4D41-9943-1E3302ADDFB3}"/>
    <cellStyle name="Currency 2 5 8 6" xfId="11854" xr:uid="{EC806492-AAB5-4293-A5BF-7772C6495D48}"/>
    <cellStyle name="Currency 2 5 8 7" xfId="33390" xr:uid="{E592CE22-9CFC-435E-A7A4-C9B09557593C}"/>
    <cellStyle name="Currency 2 5 9" xfId="942" xr:uid="{00000000-0005-0000-0000-0000C8050000}"/>
    <cellStyle name="Currency 2 5 9 2" xfId="5137" xr:uid="{00000000-0005-0000-0000-0000C9050000}"/>
    <cellStyle name="Currency 2 5 9 2 2" xfId="11863" xr:uid="{C1524060-CF5F-4E8D-A35A-647B4E173F86}"/>
    <cellStyle name="Currency 2 5 9 2 3" xfId="11862" xr:uid="{6599B441-A4D6-4752-A5F3-2E9216783A0B}"/>
    <cellStyle name="Currency 2 5 9 3" xfId="11864" xr:uid="{8C25094B-82FA-4DAF-B53F-316080530F7C}"/>
    <cellStyle name="Currency 2 5 9 3 2" xfId="11865" xr:uid="{60190D3C-9514-423D-92B9-967DFD2EDBDD}"/>
    <cellStyle name="Currency 2 5 9 4" xfId="11866" xr:uid="{5F555AF9-C21D-4D2B-AB6D-2DDF1D1D271C}"/>
    <cellStyle name="Currency 2 5 9 5" xfId="11861" xr:uid="{EFCF8EF5-5EB7-4237-84B6-0BA9B23D9BA4}"/>
    <cellStyle name="Currency 2 5 9 6" xfId="33391" xr:uid="{3740B3A0-0C34-4729-A8F0-819EA48137B2}"/>
    <cellStyle name="Currency 2 6" xfId="943" xr:uid="{00000000-0005-0000-0000-0000CA050000}"/>
    <cellStyle name="Currency 2 6 10" xfId="944" xr:uid="{00000000-0005-0000-0000-0000CB050000}"/>
    <cellStyle name="Currency 2 6 10 2" xfId="5139" xr:uid="{00000000-0005-0000-0000-0000CC050000}"/>
    <cellStyle name="Currency 2 6 10 2 2" xfId="11870" xr:uid="{CD3C9E6F-0F53-4D96-AA2F-297182C166A1}"/>
    <cellStyle name="Currency 2 6 10 2 3" xfId="11869" xr:uid="{E8E93E86-B298-46CC-A18F-6A939503C85C}"/>
    <cellStyle name="Currency 2 6 10 3" xfId="11871" xr:uid="{3E82E962-62A0-496F-BA46-CE08931AFB3A}"/>
    <cellStyle name="Currency 2 6 10 3 2" xfId="11872" xr:uid="{6F5672C4-67BD-481C-BE23-A97D81BF4D8B}"/>
    <cellStyle name="Currency 2 6 10 4" xfId="11873" xr:uid="{C3A20891-C227-455E-9FD5-04760DDF4FB7}"/>
    <cellStyle name="Currency 2 6 10 5" xfId="11868" xr:uid="{0F65D89C-5498-4EC8-910B-50B23BA0B2C0}"/>
    <cellStyle name="Currency 2 6 10 6" xfId="33393" xr:uid="{F2D2C9A8-6CED-4AED-8E89-97BB442EBEEB}"/>
    <cellStyle name="Currency 2 6 11" xfId="945" xr:uid="{00000000-0005-0000-0000-0000CD050000}"/>
    <cellStyle name="Currency 2 6 11 2" xfId="11875" xr:uid="{7678662C-3F6D-4E6B-88FE-F1D61EBF6CBA}"/>
    <cellStyle name="Currency 2 6 11 2 2" xfId="11876" xr:uid="{59EC6CA0-1661-4B36-8858-0AF6987BA158}"/>
    <cellStyle name="Currency 2 6 11 3" xfId="11877" xr:uid="{0357DB10-6163-40CB-A881-0E495FC0E23B}"/>
    <cellStyle name="Currency 2 6 11 4" xfId="11874" xr:uid="{D09FC2E5-096B-4171-8DA6-17FB7B0A5D4D}"/>
    <cellStyle name="Currency 2 6 12" xfId="5138" xr:uid="{00000000-0005-0000-0000-0000CE050000}"/>
    <cellStyle name="Currency 2 6 12 2" xfId="11879" xr:uid="{3CD1E8E8-3823-42A0-87F5-6F78CFF1959B}"/>
    <cellStyle name="Currency 2 6 12 2 2" xfId="11880" xr:uid="{CB59BDBB-FE3F-49B6-91F4-9A27EC3EA1D4}"/>
    <cellStyle name="Currency 2 6 12 3" xfId="11881" xr:uid="{4608201D-925E-45E5-98E2-870988055CF1}"/>
    <cellStyle name="Currency 2 6 12 4" xfId="11878" xr:uid="{40A598FD-3773-4A4F-81AD-7AC42F4629FA}"/>
    <cellStyle name="Currency 2 6 13" xfId="11882" xr:uid="{86D19511-1602-4034-89FB-CD0A1E58E5F0}"/>
    <cellStyle name="Currency 2 6 13 2" xfId="11883" xr:uid="{027BD11E-60C7-4BE6-815D-309E86462FB5}"/>
    <cellStyle name="Currency 2 6 14" xfId="11884" xr:uid="{670D1450-BB55-47F7-B01B-E0259F8517DF}"/>
    <cellStyle name="Currency 2 6 14 2" xfId="11885" xr:uid="{0FA920BA-07E9-4DFF-B0CA-EA012743CAC7}"/>
    <cellStyle name="Currency 2 6 15" xfId="11886" xr:uid="{8753FB85-6191-45D0-9E2E-EA7941A803B9}"/>
    <cellStyle name="Currency 2 6 15 2" xfId="11887" xr:uid="{26C44929-4CAB-4683-8763-D2EA4BAF8EB7}"/>
    <cellStyle name="Currency 2 6 16" xfId="11888" xr:uid="{1EAA358C-5160-42A7-8574-453C18FA09BD}"/>
    <cellStyle name="Currency 2 6 17" xfId="11867" xr:uid="{3E59AB17-666C-439B-8F94-8D80B5376FD8}"/>
    <cellStyle name="Currency 2 6 18" xfId="33392" xr:uid="{90C4CB0A-ACA5-4B86-B37B-C4254ED05128}"/>
    <cellStyle name="Currency 2 6 19" xfId="35811" xr:uid="{D1A188DE-A6A5-4819-B6B4-BE263893F8B1}"/>
    <cellStyle name="Currency 2 6 2" xfId="946" xr:uid="{00000000-0005-0000-0000-0000CF050000}"/>
    <cellStyle name="Currency 2 6 2 10" xfId="11890" xr:uid="{E8231C7D-C3F3-450F-8333-3E724E3B2958}"/>
    <cellStyle name="Currency 2 6 2 10 2" xfId="11891" xr:uid="{50240832-DC73-476C-A3A7-918D14C22BD2}"/>
    <cellStyle name="Currency 2 6 2 11" xfId="11892" xr:uid="{D6A3D518-0249-4FCF-A6AC-0C02C8603F20}"/>
    <cellStyle name="Currency 2 6 2 11 2" xfId="11893" xr:uid="{78B0C310-36B8-484A-B68D-8C0E8FA83710}"/>
    <cellStyle name="Currency 2 6 2 12" xfId="11894" xr:uid="{895E29E9-88E4-4F93-9C3A-EC098DC84477}"/>
    <cellStyle name="Currency 2 6 2 13" xfId="11889" xr:uid="{27EFB18B-AD88-4C9C-A1A1-EEC6D9016070}"/>
    <cellStyle name="Currency 2 6 2 14" xfId="33394" xr:uid="{6FB5096A-A474-46F8-B2AF-4B2DA3AE045C}"/>
    <cellStyle name="Currency 2 6 2 15" xfId="35812" xr:uid="{40A7414C-EA51-4D55-AD57-3D19C61DCA18}"/>
    <cellStyle name="Currency 2 6 2 2" xfId="947" xr:uid="{00000000-0005-0000-0000-0000D0050000}"/>
    <cellStyle name="Currency 2 6 2 2 10" xfId="11896" xr:uid="{410FDCF1-3E57-49F0-A67A-BE07CA3301F9}"/>
    <cellStyle name="Currency 2 6 2 2 11" xfId="11895" xr:uid="{803821F5-1B64-4E8A-AB88-6B4ABF504357}"/>
    <cellStyle name="Currency 2 6 2 2 12" xfId="33395" xr:uid="{BE67CDCC-CB7E-4FC9-8A3B-86C6F3E27DD6}"/>
    <cellStyle name="Currency 2 6 2 2 13" xfId="36185" xr:uid="{91F5E357-FA73-4AEB-ABB3-F81CF4F4D75D}"/>
    <cellStyle name="Currency 2 6 2 2 2" xfId="948" xr:uid="{00000000-0005-0000-0000-0000D1050000}"/>
    <cellStyle name="Currency 2 6 2 2 2 2" xfId="5142" xr:uid="{00000000-0005-0000-0000-0000D2050000}"/>
    <cellStyle name="Currency 2 6 2 2 2 2 2" xfId="11899" xr:uid="{F09B7030-8D19-4D3E-9F23-46D95EE5765B}"/>
    <cellStyle name="Currency 2 6 2 2 2 2 3" xfId="11898" xr:uid="{E2EF1475-165E-4604-B75C-0CE31F6890EB}"/>
    <cellStyle name="Currency 2 6 2 2 2 3" xfId="11900" xr:uid="{7C948A88-AC4D-4421-AC4E-BAA1AA6F12DD}"/>
    <cellStyle name="Currency 2 6 2 2 2 3 2" xfId="11901" xr:uid="{2FE5758F-AA06-4E74-91D6-BD4274F7C58A}"/>
    <cellStyle name="Currency 2 6 2 2 2 4" xfId="11902" xr:uid="{8AFCC3F4-69F9-45CA-BC44-8B409494E24F}"/>
    <cellStyle name="Currency 2 6 2 2 2 5" xfId="11897" xr:uid="{BD560AB7-C56C-45FA-9A2B-E4AD2D8ED5D7}"/>
    <cellStyle name="Currency 2 6 2 2 2 6" xfId="33396" xr:uid="{148C8803-3D88-4D71-89B3-EEE2DC756F03}"/>
    <cellStyle name="Currency 2 6 2 2 3" xfId="949" xr:uid="{00000000-0005-0000-0000-0000D3050000}"/>
    <cellStyle name="Currency 2 6 2 2 3 2" xfId="5143" xr:uid="{00000000-0005-0000-0000-0000D4050000}"/>
    <cellStyle name="Currency 2 6 2 2 3 2 2" xfId="11905" xr:uid="{648DD2FB-28A4-45EC-ACF6-832E613D18C6}"/>
    <cellStyle name="Currency 2 6 2 2 3 2 3" xfId="11904" xr:uid="{6AE01E25-1B27-4172-8CE8-DB595E96867C}"/>
    <cellStyle name="Currency 2 6 2 2 3 3" xfId="11906" xr:uid="{F937CE72-0E14-4E4F-92E9-593645814027}"/>
    <cellStyle name="Currency 2 6 2 2 3 3 2" xfId="11907" xr:uid="{03463CBD-F7E5-465E-9093-654A716D4C32}"/>
    <cellStyle name="Currency 2 6 2 2 3 4" xfId="11908" xr:uid="{2093F85B-1039-44C1-BABB-CE1E442AD6CB}"/>
    <cellStyle name="Currency 2 6 2 2 3 5" xfId="11903" xr:uid="{0CCC3418-39B9-4E9D-82E2-99883E008963}"/>
    <cellStyle name="Currency 2 6 2 2 3 6" xfId="33397" xr:uid="{A26EA7B7-FCE7-4D52-84D4-14AAE678F031}"/>
    <cellStyle name="Currency 2 6 2 2 4" xfId="950" xr:uid="{00000000-0005-0000-0000-0000D5050000}"/>
    <cellStyle name="Currency 2 6 2 2 4 2" xfId="5144" xr:uid="{00000000-0005-0000-0000-0000D6050000}"/>
    <cellStyle name="Currency 2 6 2 2 4 2 2" xfId="11911" xr:uid="{444D381C-23BF-4BB6-A02F-DCFE8680DD11}"/>
    <cellStyle name="Currency 2 6 2 2 4 2 3" xfId="11910" xr:uid="{492F69CD-18B7-46E8-B419-D887BFAEADBD}"/>
    <cellStyle name="Currency 2 6 2 2 4 3" xfId="11912" xr:uid="{0C30E31E-5188-4AFA-8601-84F560CD639A}"/>
    <cellStyle name="Currency 2 6 2 2 4 3 2" xfId="11913" xr:uid="{842910D9-CCEA-4D31-AB35-22C3A0E725DC}"/>
    <cellStyle name="Currency 2 6 2 2 4 4" xfId="11914" xr:uid="{2A219069-F0C3-4205-B8A8-4684C3C4F312}"/>
    <cellStyle name="Currency 2 6 2 2 4 5" xfId="11909" xr:uid="{EC744516-A908-4F37-830E-168CF0B65586}"/>
    <cellStyle name="Currency 2 6 2 2 4 6" xfId="33398" xr:uid="{B5945792-7683-46A9-9388-AA5F273C7DE0}"/>
    <cellStyle name="Currency 2 6 2 2 5" xfId="951" xr:uid="{00000000-0005-0000-0000-0000D7050000}"/>
    <cellStyle name="Currency 2 6 2 2 5 2" xfId="11916" xr:uid="{7E711130-F840-41DF-9C16-C4E90B2A9492}"/>
    <cellStyle name="Currency 2 6 2 2 5 2 2" xfId="11917" xr:uid="{4082BBE1-55DD-4DC4-88A1-24E6AB612B74}"/>
    <cellStyle name="Currency 2 6 2 2 5 3" xfId="11918" xr:uid="{D4EC6A2C-0EA9-429C-8CFD-B32C5D5F4E04}"/>
    <cellStyle name="Currency 2 6 2 2 5 4" xfId="11915" xr:uid="{819C39FB-C099-48B4-8A29-A8CAC8545A7A}"/>
    <cellStyle name="Currency 2 6 2 2 6" xfId="5141" xr:uid="{00000000-0005-0000-0000-0000D8050000}"/>
    <cellStyle name="Currency 2 6 2 2 6 2" xfId="11920" xr:uid="{125D4155-F443-47AA-9176-96BC7ADC9089}"/>
    <cellStyle name="Currency 2 6 2 2 6 2 2" xfId="11921" xr:uid="{2ABFEBE9-CFDE-4ACF-A0F4-C4245CD8E92E}"/>
    <cellStyle name="Currency 2 6 2 2 6 3" xfId="11922" xr:uid="{F6180EF9-3CB8-4973-9842-F55EA1DEB4A1}"/>
    <cellStyle name="Currency 2 6 2 2 6 4" xfId="11919" xr:uid="{E89E3E19-E0A7-405F-9B8D-086F3194F2C0}"/>
    <cellStyle name="Currency 2 6 2 2 7" xfId="11923" xr:uid="{53CF45D6-DBDA-4BAD-82D2-A2B01AEA6433}"/>
    <cellStyle name="Currency 2 6 2 2 7 2" xfId="11924" xr:uid="{91051108-350E-498F-9CAA-17E26A59358B}"/>
    <cellStyle name="Currency 2 6 2 2 8" xfId="11925" xr:uid="{7D866EB6-2719-4924-BD37-33F2350BA61C}"/>
    <cellStyle name="Currency 2 6 2 2 8 2" xfId="11926" xr:uid="{A07BED1E-DCE3-437A-A077-6716CA6E0AC8}"/>
    <cellStyle name="Currency 2 6 2 2 9" xfId="11927" xr:uid="{C29EABE5-3AFA-4B9F-A229-1561EA9037FA}"/>
    <cellStyle name="Currency 2 6 2 2 9 2" xfId="11928" xr:uid="{ADF99AD7-20FF-43DB-BC28-D6C77E636B03}"/>
    <cellStyle name="Currency 2 6 2 3" xfId="952" xr:uid="{00000000-0005-0000-0000-0000D9050000}"/>
    <cellStyle name="Currency 2 6 2 3 10" xfId="11930" xr:uid="{5329B98A-A5A8-4FE7-ABB3-A5CFE47929B1}"/>
    <cellStyle name="Currency 2 6 2 3 11" xfId="11929" xr:uid="{1297D2C5-3C04-4012-AE79-BE7A35729CF0}"/>
    <cellStyle name="Currency 2 6 2 3 12" xfId="33399" xr:uid="{6111FF24-577C-4BCF-953A-FAE51C14BF0C}"/>
    <cellStyle name="Currency 2 6 2 3 13" xfId="36399" xr:uid="{5DDDCD03-B465-4C14-BD7C-6E6E99DDFA90}"/>
    <cellStyle name="Currency 2 6 2 3 2" xfId="953" xr:uid="{00000000-0005-0000-0000-0000DA050000}"/>
    <cellStyle name="Currency 2 6 2 3 2 2" xfId="5146" xr:uid="{00000000-0005-0000-0000-0000DB050000}"/>
    <cellStyle name="Currency 2 6 2 3 2 2 2" xfId="11933" xr:uid="{5B22D2AE-77D9-4B31-BB71-47F78E19865A}"/>
    <cellStyle name="Currency 2 6 2 3 2 2 3" xfId="11932" xr:uid="{61DA6670-7E53-481B-A064-22DB5ED394B9}"/>
    <cellStyle name="Currency 2 6 2 3 2 3" xfId="11934" xr:uid="{FD67DF8B-F042-4731-9AB2-A284DE153DE4}"/>
    <cellStyle name="Currency 2 6 2 3 2 3 2" xfId="11935" xr:uid="{04EC5BE0-8283-4F3F-8025-7843CD70F8FA}"/>
    <cellStyle name="Currency 2 6 2 3 2 4" xfId="11936" xr:uid="{9709C7BC-2025-4F61-AE8B-8CA6C108CD13}"/>
    <cellStyle name="Currency 2 6 2 3 2 5" xfId="11931" xr:uid="{F74A0870-0CE0-40AA-AFB0-ECB29D01E2B2}"/>
    <cellStyle name="Currency 2 6 2 3 2 6" xfId="33400" xr:uid="{3933D81A-11CC-42F4-BADF-4E61B7329407}"/>
    <cellStyle name="Currency 2 6 2 3 3" xfId="954" xr:uid="{00000000-0005-0000-0000-0000DC050000}"/>
    <cellStyle name="Currency 2 6 2 3 3 2" xfId="5147" xr:uid="{00000000-0005-0000-0000-0000DD050000}"/>
    <cellStyle name="Currency 2 6 2 3 3 2 2" xfId="11939" xr:uid="{5F424571-5F8B-46D6-AEDF-5B68E09B294B}"/>
    <cellStyle name="Currency 2 6 2 3 3 2 3" xfId="11938" xr:uid="{32E71035-83D7-42C5-96C4-CFBAA9DF1E31}"/>
    <cellStyle name="Currency 2 6 2 3 3 3" xfId="11940" xr:uid="{687F19D6-58E5-4760-A575-DAE0E454FFAB}"/>
    <cellStyle name="Currency 2 6 2 3 3 3 2" xfId="11941" xr:uid="{B6820E81-E779-482D-A9A5-89B805BCB290}"/>
    <cellStyle name="Currency 2 6 2 3 3 4" xfId="11942" xr:uid="{ED4D100D-87DB-4022-8211-549F20D75404}"/>
    <cellStyle name="Currency 2 6 2 3 3 5" xfId="11937" xr:uid="{003B0693-6B97-4201-A0B5-0EFFCF482F70}"/>
    <cellStyle name="Currency 2 6 2 3 3 6" xfId="33401" xr:uid="{D3521673-BE05-4819-A680-0854286A1EF5}"/>
    <cellStyle name="Currency 2 6 2 3 4" xfId="955" xr:uid="{00000000-0005-0000-0000-0000DE050000}"/>
    <cellStyle name="Currency 2 6 2 3 4 2" xfId="5148" xr:uid="{00000000-0005-0000-0000-0000DF050000}"/>
    <cellStyle name="Currency 2 6 2 3 4 2 2" xfId="11945" xr:uid="{8092B09B-D425-4B85-86A6-764577FDC011}"/>
    <cellStyle name="Currency 2 6 2 3 4 2 3" xfId="11944" xr:uid="{705F2772-D258-404D-B36D-388B80ABDD9F}"/>
    <cellStyle name="Currency 2 6 2 3 4 3" xfId="11946" xr:uid="{43794B64-7524-4703-B756-FE3D2F92011D}"/>
    <cellStyle name="Currency 2 6 2 3 4 3 2" xfId="11947" xr:uid="{9091528D-81A3-48BB-A173-F1645BF37FAF}"/>
    <cellStyle name="Currency 2 6 2 3 4 4" xfId="11948" xr:uid="{A4A457A1-2001-43AD-A23E-E8E0C87506ED}"/>
    <cellStyle name="Currency 2 6 2 3 4 5" xfId="11943" xr:uid="{AB5FAA67-C528-4647-9AE3-1BA072FB7876}"/>
    <cellStyle name="Currency 2 6 2 3 4 6" xfId="33402" xr:uid="{D891AD2E-FA67-4821-AFFB-1FAB88CE3DE7}"/>
    <cellStyle name="Currency 2 6 2 3 5" xfId="956" xr:uid="{00000000-0005-0000-0000-0000E0050000}"/>
    <cellStyle name="Currency 2 6 2 3 5 2" xfId="11950" xr:uid="{FF97C47B-F130-4899-92D2-532578B9ADB7}"/>
    <cellStyle name="Currency 2 6 2 3 5 2 2" xfId="11951" xr:uid="{441BE2B9-4C5B-4639-BCA6-C13C2CDBF7D6}"/>
    <cellStyle name="Currency 2 6 2 3 5 3" xfId="11952" xr:uid="{4F77448C-D238-4984-AB26-B60CB8DC43D4}"/>
    <cellStyle name="Currency 2 6 2 3 5 4" xfId="11949" xr:uid="{DC179C18-A79D-426A-917E-6CD148148393}"/>
    <cellStyle name="Currency 2 6 2 3 6" xfId="5145" xr:uid="{00000000-0005-0000-0000-0000E1050000}"/>
    <cellStyle name="Currency 2 6 2 3 6 2" xfId="11954" xr:uid="{B48A8B75-9B04-484E-990F-6BB086E97AF9}"/>
    <cellStyle name="Currency 2 6 2 3 6 2 2" xfId="11955" xr:uid="{F74441BD-7838-4223-AF19-6CF706EAC715}"/>
    <cellStyle name="Currency 2 6 2 3 6 3" xfId="11956" xr:uid="{15074DE9-0AD7-4CB6-9221-E42DDA70D250}"/>
    <cellStyle name="Currency 2 6 2 3 6 4" xfId="11953" xr:uid="{AABD08D1-BBA3-429E-B908-0A752DB36FC9}"/>
    <cellStyle name="Currency 2 6 2 3 7" xfId="11957" xr:uid="{F20530DE-A9C5-42E4-9829-F3E07AB7CC2E}"/>
    <cellStyle name="Currency 2 6 2 3 7 2" xfId="11958" xr:uid="{87E38C5D-8650-4108-8A9A-7EAABFFC8495}"/>
    <cellStyle name="Currency 2 6 2 3 8" xfId="11959" xr:uid="{62A2061B-F1AB-430B-A121-1F36201CBC41}"/>
    <cellStyle name="Currency 2 6 2 3 8 2" xfId="11960" xr:uid="{91EDBFDE-1346-4847-9BE2-AB00B2223384}"/>
    <cellStyle name="Currency 2 6 2 3 9" xfId="11961" xr:uid="{7C8C4EBA-707F-4DD5-ABF4-5D2F39B33C8D}"/>
    <cellStyle name="Currency 2 6 2 3 9 2" xfId="11962" xr:uid="{AC844AB9-EC89-4F10-ADB6-0C5C0578C313}"/>
    <cellStyle name="Currency 2 6 2 4" xfId="957" xr:uid="{00000000-0005-0000-0000-0000E2050000}"/>
    <cellStyle name="Currency 2 6 2 4 2" xfId="5149" xr:uid="{00000000-0005-0000-0000-0000E3050000}"/>
    <cellStyle name="Currency 2 6 2 4 2 2" xfId="11965" xr:uid="{FC4BA040-831E-405A-9251-9EFB437E7DD0}"/>
    <cellStyle name="Currency 2 6 2 4 2 3" xfId="11964" xr:uid="{58745DC7-BE8D-421D-97ED-CB4E04FBD0AB}"/>
    <cellStyle name="Currency 2 6 2 4 3" xfId="11966" xr:uid="{4BC6364C-FB61-4DF3-AA70-E63FC122E7A3}"/>
    <cellStyle name="Currency 2 6 2 4 3 2" xfId="11967" xr:uid="{C5191A48-F330-4841-AED4-00BF3F310800}"/>
    <cellStyle name="Currency 2 6 2 4 4" xfId="11968" xr:uid="{00418402-8F52-410D-ABA0-B4F8A505072E}"/>
    <cellStyle name="Currency 2 6 2 4 5" xfId="11969" xr:uid="{80970CCC-B01A-48DB-AF99-9BC2943AE5F0}"/>
    <cellStyle name="Currency 2 6 2 4 6" xfId="11963" xr:uid="{B5C3E67F-3F47-4BA0-819B-87BD48268354}"/>
    <cellStyle name="Currency 2 6 2 4 7" xfId="33403" xr:uid="{A9DC54D4-3022-4025-BF9B-88A864872DFA}"/>
    <cellStyle name="Currency 2 6 2 5" xfId="958" xr:uid="{00000000-0005-0000-0000-0000E4050000}"/>
    <cellStyle name="Currency 2 6 2 5 2" xfId="5150" xr:uid="{00000000-0005-0000-0000-0000E5050000}"/>
    <cellStyle name="Currency 2 6 2 5 2 2" xfId="11972" xr:uid="{A833E683-5CF0-4622-AC69-2DC6B165EE61}"/>
    <cellStyle name="Currency 2 6 2 5 2 3" xfId="11971" xr:uid="{66F7CFDD-8CAE-4F4D-A966-EE44BA54C4C1}"/>
    <cellStyle name="Currency 2 6 2 5 3" xfId="11973" xr:uid="{0A3B60CE-DB06-4E02-8D77-1D48557F05CA}"/>
    <cellStyle name="Currency 2 6 2 5 3 2" xfId="11974" xr:uid="{65AB46A2-DDAA-43B1-9251-D7CDAA142230}"/>
    <cellStyle name="Currency 2 6 2 5 4" xfId="11975" xr:uid="{19BFB4CD-9C0A-44BC-AE38-6A86266A051D}"/>
    <cellStyle name="Currency 2 6 2 5 5" xfId="11970" xr:uid="{C1EFB0F8-B728-4612-89E3-E3FE394EB0D9}"/>
    <cellStyle name="Currency 2 6 2 5 6" xfId="33404" xr:uid="{014676FA-97B9-4878-8A79-76E688CDCC9D}"/>
    <cellStyle name="Currency 2 6 2 6" xfId="959" xr:uid="{00000000-0005-0000-0000-0000E6050000}"/>
    <cellStyle name="Currency 2 6 2 6 2" xfId="5151" xr:uid="{00000000-0005-0000-0000-0000E7050000}"/>
    <cellStyle name="Currency 2 6 2 6 2 2" xfId="11978" xr:uid="{4F34EAD0-2B79-4215-A267-28AEE323BA08}"/>
    <cellStyle name="Currency 2 6 2 6 2 3" xfId="11977" xr:uid="{DD079B6A-66FC-40A5-995C-072EFEEF90A4}"/>
    <cellStyle name="Currency 2 6 2 6 3" xfId="11979" xr:uid="{3D06A0D9-222B-4173-81E5-31B37E52AED5}"/>
    <cellStyle name="Currency 2 6 2 6 3 2" xfId="11980" xr:uid="{EC8FF6F6-BA03-4210-9FD3-910DC14FCEBD}"/>
    <cellStyle name="Currency 2 6 2 6 4" xfId="11981" xr:uid="{C6D1B732-C011-47DB-9E37-6CB6D5A32ABC}"/>
    <cellStyle name="Currency 2 6 2 6 5" xfId="11976" xr:uid="{2C6652B0-7A70-443E-95DA-E3D7912A479E}"/>
    <cellStyle name="Currency 2 6 2 6 6" xfId="33405" xr:uid="{424DC182-12C7-4877-B8C9-68F385F37C67}"/>
    <cellStyle name="Currency 2 6 2 7" xfId="960" xr:uid="{00000000-0005-0000-0000-0000E8050000}"/>
    <cellStyle name="Currency 2 6 2 7 2" xfId="11983" xr:uid="{F636AD06-F3F6-442F-ABFE-F451EC3F598D}"/>
    <cellStyle name="Currency 2 6 2 7 2 2" xfId="11984" xr:uid="{BE7D9CF4-9F12-45A6-8B6A-C8C33A657979}"/>
    <cellStyle name="Currency 2 6 2 7 3" xfId="11985" xr:uid="{61F159E3-B0D7-4D71-83EF-97A7B3618574}"/>
    <cellStyle name="Currency 2 6 2 7 4" xfId="11982" xr:uid="{22A8690B-C65A-4BB7-9E9A-72381A2CC86B}"/>
    <cellStyle name="Currency 2 6 2 8" xfId="5140" xr:uid="{00000000-0005-0000-0000-0000E9050000}"/>
    <cellStyle name="Currency 2 6 2 8 2" xfId="11987" xr:uid="{E6D180DF-1F8C-4AF9-9BBE-C8656FA8AFED}"/>
    <cellStyle name="Currency 2 6 2 8 2 2" xfId="11988" xr:uid="{F82FFA3B-7B8A-4919-939B-3522CF79B3C0}"/>
    <cellStyle name="Currency 2 6 2 8 3" xfId="11989" xr:uid="{2262F2B2-E402-42AB-BD46-B31A54AD658C}"/>
    <cellStyle name="Currency 2 6 2 8 4" xfId="11986" xr:uid="{BF594BB7-AD2E-4098-A9DF-C60B8D5CC75D}"/>
    <cellStyle name="Currency 2 6 2 9" xfId="11990" xr:uid="{35BBE1DC-286F-4AD0-B3FB-D6A6DFDF88A8}"/>
    <cellStyle name="Currency 2 6 2 9 2" xfId="11991" xr:uid="{A01DEF33-7334-4CBD-B6C8-94F62A1DF280}"/>
    <cellStyle name="Currency 2 6 3" xfId="961" xr:uid="{00000000-0005-0000-0000-0000EA050000}"/>
    <cellStyle name="Currency 2 6 3 10" xfId="11993" xr:uid="{CAE43CA8-33E2-4B79-9C16-954159F18376}"/>
    <cellStyle name="Currency 2 6 3 10 2" xfId="11994" xr:uid="{999B0416-D03E-425E-9293-C8B5CCBD53CA}"/>
    <cellStyle name="Currency 2 6 3 11" xfId="11995" xr:uid="{EBF304D3-2B3F-4EBD-ACD3-0890DC7AB89B}"/>
    <cellStyle name="Currency 2 6 3 11 2" xfId="11996" xr:uid="{627AA8BC-9E8E-4554-B5E1-67796817A76F}"/>
    <cellStyle name="Currency 2 6 3 12" xfId="11997" xr:uid="{6AFB61BB-BE91-4265-9671-5B797A891FFF}"/>
    <cellStyle name="Currency 2 6 3 13" xfId="11992" xr:uid="{2E70E7C6-14BD-4356-A863-F478F16769BC}"/>
    <cellStyle name="Currency 2 6 3 14" xfId="33406" xr:uid="{6EA42EA2-DC5C-4C93-AE90-77FFA8D18304}"/>
    <cellStyle name="Currency 2 6 3 15" xfId="35813" xr:uid="{561C4D82-C3CB-494A-80A1-0C1988F949A2}"/>
    <cellStyle name="Currency 2 6 3 2" xfId="962" xr:uid="{00000000-0005-0000-0000-0000EB050000}"/>
    <cellStyle name="Currency 2 6 3 2 10" xfId="11999" xr:uid="{A9B047CE-8B56-49F7-90FA-D031014A4B56}"/>
    <cellStyle name="Currency 2 6 3 2 11" xfId="11998" xr:uid="{D7318D6D-46A4-4FDE-88EB-689E1A1367D8}"/>
    <cellStyle name="Currency 2 6 3 2 12" xfId="33407" xr:uid="{281C46E9-848B-474D-B217-332C10C7B7FB}"/>
    <cellStyle name="Currency 2 6 3 2 13" xfId="36186" xr:uid="{2CD6BA09-AD00-41E2-ACEB-8A68962A0A57}"/>
    <cellStyle name="Currency 2 6 3 2 2" xfId="963" xr:uid="{00000000-0005-0000-0000-0000EC050000}"/>
    <cellStyle name="Currency 2 6 3 2 2 2" xfId="5154" xr:uid="{00000000-0005-0000-0000-0000ED050000}"/>
    <cellStyle name="Currency 2 6 3 2 2 2 2" xfId="12002" xr:uid="{20F0ADEE-2661-46FD-8D98-0730306AB006}"/>
    <cellStyle name="Currency 2 6 3 2 2 2 3" xfId="12001" xr:uid="{85CF3BD1-BBEF-48CB-9E47-41F20F4A2D62}"/>
    <cellStyle name="Currency 2 6 3 2 2 3" xfId="12003" xr:uid="{5D7092A2-DA54-4BFC-A8AA-67DCDD95CD54}"/>
    <cellStyle name="Currency 2 6 3 2 2 3 2" xfId="12004" xr:uid="{82D9324D-8614-4676-B18D-E10A618DDA21}"/>
    <cellStyle name="Currency 2 6 3 2 2 4" xfId="12005" xr:uid="{24321B04-8702-4837-B418-DA54BCD03658}"/>
    <cellStyle name="Currency 2 6 3 2 2 5" xfId="12000" xr:uid="{6DABE3CE-C32F-435A-88B5-48BFE904192E}"/>
    <cellStyle name="Currency 2 6 3 2 2 6" xfId="33408" xr:uid="{875C20F0-95AC-48E9-973E-63E42AFBBF5C}"/>
    <cellStyle name="Currency 2 6 3 2 3" xfId="964" xr:uid="{00000000-0005-0000-0000-0000EE050000}"/>
    <cellStyle name="Currency 2 6 3 2 3 2" xfId="5155" xr:uid="{00000000-0005-0000-0000-0000EF050000}"/>
    <cellStyle name="Currency 2 6 3 2 3 2 2" xfId="12008" xr:uid="{81604D95-6B7E-4B88-9DD0-C29D984540F2}"/>
    <cellStyle name="Currency 2 6 3 2 3 2 3" xfId="12007" xr:uid="{CBF0D3F9-D915-416E-A7EC-52305E6A7DA2}"/>
    <cellStyle name="Currency 2 6 3 2 3 3" xfId="12009" xr:uid="{3F26B67B-7313-4499-9B42-09A11C538600}"/>
    <cellStyle name="Currency 2 6 3 2 3 3 2" xfId="12010" xr:uid="{D76A8401-F377-44CE-A34C-13EAF4D140DD}"/>
    <cellStyle name="Currency 2 6 3 2 3 4" xfId="12011" xr:uid="{C07ABB91-C669-4AE4-9DD1-731A321CE7F9}"/>
    <cellStyle name="Currency 2 6 3 2 3 5" xfId="12006" xr:uid="{7E7BF147-6CD1-45DF-ADE9-D198A7C53096}"/>
    <cellStyle name="Currency 2 6 3 2 3 6" xfId="33409" xr:uid="{21B528B2-0017-432B-9AB2-45734651B24C}"/>
    <cellStyle name="Currency 2 6 3 2 4" xfId="965" xr:uid="{00000000-0005-0000-0000-0000F0050000}"/>
    <cellStyle name="Currency 2 6 3 2 4 2" xfId="5156" xr:uid="{00000000-0005-0000-0000-0000F1050000}"/>
    <cellStyle name="Currency 2 6 3 2 4 2 2" xfId="12014" xr:uid="{AB2B6074-2E04-4D0A-AFCB-6253CFC43E10}"/>
    <cellStyle name="Currency 2 6 3 2 4 2 3" xfId="12013" xr:uid="{BE5BB212-1BF3-4F9D-9D0B-C1AD58607639}"/>
    <cellStyle name="Currency 2 6 3 2 4 3" xfId="12015" xr:uid="{39082856-E586-473B-A188-590084CC15EB}"/>
    <cellStyle name="Currency 2 6 3 2 4 3 2" xfId="12016" xr:uid="{CE06DE76-1EBF-4713-B8D8-A18CFA7AEB65}"/>
    <cellStyle name="Currency 2 6 3 2 4 4" xfId="12017" xr:uid="{484C3720-628A-4E75-840A-4F9E978BCE32}"/>
    <cellStyle name="Currency 2 6 3 2 4 5" xfId="12012" xr:uid="{AED2E37D-EC44-4DEA-8EF4-774900C31712}"/>
    <cellStyle name="Currency 2 6 3 2 4 6" xfId="33410" xr:uid="{7E293530-44A9-4ADF-93E1-FCB4D6A11352}"/>
    <cellStyle name="Currency 2 6 3 2 5" xfId="966" xr:uid="{00000000-0005-0000-0000-0000F2050000}"/>
    <cellStyle name="Currency 2 6 3 2 5 2" xfId="12019" xr:uid="{6BE7CF8D-724B-4643-AACB-7A8670FD213A}"/>
    <cellStyle name="Currency 2 6 3 2 5 2 2" xfId="12020" xr:uid="{2EC80FE1-F343-4C4D-8B43-3A230EA682A5}"/>
    <cellStyle name="Currency 2 6 3 2 5 3" xfId="12021" xr:uid="{F7CF47A5-1098-44D8-968B-E4A6C576F6CC}"/>
    <cellStyle name="Currency 2 6 3 2 5 4" xfId="12018" xr:uid="{A3576D8B-8DB4-4DC4-AB0B-8906F8C914EC}"/>
    <cellStyle name="Currency 2 6 3 2 6" xfId="5153" xr:uid="{00000000-0005-0000-0000-0000F3050000}"/>
    <cellStyle name="Currency 2 6 3 2 6 2" xfId="12023" xr:uid="{52A8714D-9BFD-4E91-A0BF-C3579933C059}"/>
    <cellStyle name="Currency 2 6 3 2 6 2 2" xfId="12024" xr:uid="{C31AEBF2-F4D3-41A6-AAF6-29DB33418FC0}"/>
    <cellStyle name="Currency 2 6 3 2 6 3" xfId="12025" xr:uid="{94823B38-2E70-47B9-BC32-836319D3AA1D}"/>
    <cellStyle name="Currency 2 6 3 2 6 4" xfId="12022" xr:uid="{71BF0E76-E36B-427B-ACEB-410EFC906746}"/>
    <cellStyle name="Currency 2 6 3 2 7" xfId="12026" xr:uid="{D47378A5-2146-4A0D-B599-02CF4769FB5A}"/>
    <cellStyle name="Currency 2 6 3 2 7 2" xfId="12027" xr:uid="{025FE1B1-BDC6-47E8-BD10-2B82B9B0E328}"/>
    <cellStyle name="Currency 2 6 3 2 8" xfId="12028" xr:uid="{347A56B1-0F25-427E-B360-0A9A915348CF}"/>
    <cellStyle name="Currency 2 6 3 2 8 2" xfId="12029" xr:uid="{76946418-58CC-4CCA-B5A8-405753A52B23}"/>
    <cellStyle name="Currency 2 6 3 2 9" xfId="12030" xr:uid="{8AB1E343-9459-4B1E-B8D6-1297CB949663}"/>
    <cellStyle name="Currency 2 6 3 2 9 2" xfId="12031" xr:uid="{0F2DE2C9-EAF8-4BE9-99AC-1EA2F4FEBDC5}"/>
    <cellStyle name="Currency 2 6 3 3" xfId="967" xr:uid="{00000000-0005-0000-0000-0000F4050000}"/>
    <cellStyle name="Currency 2 6 3 3 10" xfId="12033" xr:uid="{05A5440A-DBD4-4D3F-ACD9-E00CA03B0ECA}"/>
    <cellStyle name="Currency 2 6 3 3 11" xfId="12032" xr:uid="{9B7F8C52-54F1-40CF-84B4-DBDEF63A1115}"/>
    <cellStyle name="Currency 2 6 3 3 12" xfId="33411" xr:uid="{76DA2BCD-D51B-45BF-90AA-6248D22918B5}"/>
    <cellStyle name="Currency 2 6 3 3 13" xfId="36400" xr:uid="{4BE1941D-FAFF-49AF-B1A3-81F6F307BF77}"/>
    <cellStyle name="Currency 2 6 3 3 2" xfId="968" xr:uid="{00000000-0005-0000-0000-0000F5050000}"/>
    <cellStyle name="Currency 2 6 3 3 2 2" xfId="5158" xr:uid="{00000000-0005-0000-0000-0000F6050000}"/>
    <cellStyle name="Currency 2 6 3 3 2 2 2" xfId="12036" xr:uid="{299AB78C-30DC-41CC-A63C-D79693427B69}"/>
    <cellStyle name="Currency 2 6 3 3 2 2 3" xfId="12035" xr:uid="{66E542B0-0D96-4193-9F83-1B21C1EC3D0A}"/>
    <cellStyle name="Currency 2 6 3 3 2 3" xfId="12037" xr:uid="{9B76FF71-4C41-4558-8F81-300250D0F74F}"/>
    <cellStyle name="Currency 2 6 3 3 2 3 2" xfId="12038" xr:uid="{CF5CDA9C-B125-42E4-80D2-F5D5D71FCB72}"/>
    <cellStyle name="Currency 2 6 3 3 2 4" xfId="12039" xr:uid="{3D385548-4C1A-43BC-AA49-78817B3D7EB0}"/>
    <cellStyle name="Currency 2 6 3 3 2 5" xfId="12034" xr:uid="{42DB02A5-4C8F-4F2E-90FF-0145EF73205A}"/>
    <cellStyle name="Currency 2 6 3 3 2 6" xfId="33412" xr:uid="{286AD7AC-1955-499D-81A1-38A085A3FB45}"/>
    <cellStyle name="Currency 2 6 3 3 3" xfId="969" xr:uid="{00000000-0005-0000-0000-0000F7050000}"/>
    <cellStyle name="Currency 2 6 3 3 3 2" xfId="5159" xr:uid="{00000000-0005-0000-0000-0000F8050000}"/>
    <cellStyle name="Currency 2 6 3 3 3 2 2" xfId="12042" xr:uid="{948C5BCA-4806-4F9E-8DE3-5F835DCE5E72}"/>
    <cellStyle name="Currency 2 6 3 3 3 2 3" xfId="12041" xr:uid="{06C333B8-A8F4-4C8E-835C-E08E1AC44711}"/>
    <cellStyle name="Currency 2 6 3 3 3 3" xfId="12043" xr:uid="{16EBFCC3-BBFD-4ED7-AB5D-AD621A8AD9F6}"/>
    <cellStyle name="Currency 2 6 3 3 3 3 2" xfId="12044" xr:uid="{E660CA03-E665-4497-9B3F-0711F80523F8}"/>
    <cellStyle name="Currency 2 6 3 3 3 4" xfId="12045" xr:uid="{8ADCDF3F-A0B2-4F6B-9398-CC21AD57ADC5}"/>
    <cellStyle name="Currency 2 6 3 3 3 5" xfId="12040" xr:uid="{35926C93-6092-404F-93D8-F32BCF58FE9D}"/>
    <cellStyle name="Currency 2 6 3 3 3 6" xfId="33413" xr:uid="{B6468D6F-2FE0-4603-B60C-A0A4A063D63C}"/>
    <cellStyle name="Currency 2 6 3 3 4" xfId="970" xr:uid="{00000000-0005-0000-0000-0000F9050000}"/>
    <cellStyle name="Currency 2 6 3 3 4 2" xfId="5160" xr:uid="{00000000-0005-0000-0000-0000FA050000}"/>
    <cellStyle name="Currency 2 6 3 3 4 2 2" xfId="12048" xr:uid="{A6876898-8F3E-456D-845C-23846A297A6F}"/>
    <cellStyle name="Currency 2 6 3 3 4 2 3" xfId="12047" xr:uid="{B8560027-4C7A-43BA-9A0C-1AFC3E24728A}"/>
    <cellStyle name="Currency 2 6 3 3 4 3" xfId="12049" xr:uid="{375B94FA-CC53-43E2-8DBE-9EF941E14869}"/>
    <cellStyle name="Currency 2 6 3 3 4 3 2" xfId="12050" xr:uid="{79FA51F8-465A-4687-AD54-50445ED824DF}"/>
    <cellStyle name="Currency 2 6 3 3 4 4" xfId="12051" xr:uid="{881404B4-CE12-4143-B51D-221C61A44FAC}"/>
    <cellStyle name="Currency 2 6 3 3 4 5" xfId="12046" xr:uid="{53C3FCE0-88F3-4751-911C-E7A0BAED0986}"/>
    <cellStyle name="Currency 2 6 3 3 4 6" xfId="33414" xr:uid="{88F0AD93-5BE1-4277-A264-07D9DCD58A08}"/>
    <cellStyle name="Currency 2 6 3 3 5" xfId="971" xr:uid="{00000000-0005-0000-0000-0000FB050000}"/>
    <cellStyle name="Currency 2 6 3 3 5 2" xfId="12053" xr:uid="{597F2685-881C-4B7F-B71F-215D35A1DB64}"/>
    <cellStyle name="Currency 2 6 3 3 5 2 2" xfId="12054" xr:uid="{F32A0DD8-820D-4C15-AFA0-F85B24DB6A25}"/>
    <cellStyle name="Currency 2 6 3 3 5 3" xfId="12055" xr:uid="{C116B02F-C847-4794-8923-ED5CDC5A86BA}"/>
    <cellStyle name="Currency 2 6 3 3 5 4" xfId="12052" xr:uid="{9F84E284-93EC-4CBB-9870-3DB129C766B3}"/>
    <cellStyle name="Currency 2 6 3 3 6" xfId="5157" xr:uid="{00000000-0005-0000-0000-0000FC050000}"/>
    <cellStyle name="Currency 2 6 3 3 6 2" xfId="12057" xr:uid="{59340DFD-1054-43EA-A2D1-993553F71EC6}"/>
    <cellStyle name="Currency 2 6 3 3 6 2 2" xfId="12058" xr:uid="{B297C530-973B-44BE-95A7-35D600720F97}"/>
    <cellStyle name="Currency 2 6 3 3 6 3" xfId="12059" xr:uid="{D429F49D-B263-42B5-944A-D5E480A82936}"/>
    <cellStyle name="Currency 2 6 3 3 6 4" xfId="12056" xr:uid="{2F18DAB6-A0BB-4A61-9563-885A2EF1EC88}"/>
    <cellStyle name="Currency 2 6 3 3 7" xfId="12060" xr:uid="{1F3ABC53-DF69-427C-B628-8FE51B2680C5}"/>
    <cellStyle name="Currency 2 6 3 3 7 2" xfId="12061" xr:uid="{30D2BCC5-FC01-4257-A94A-FCBF45A8E877}"/>
    <cellStyle name="Currency 2 6 3 3 8" xfId="12062" xr:uid="{3D5B3DDF-31E4-4EA6-8FC6-40CF24A1C171}"/>
    <cellStyle name="Currency 2 6 3 3 8 2" xfId="12063" xr:uid="{658ED096-8BBC-40FB-888D-B8A94B28DE62}"/>
    <cellStyle name="Currency 2 6 3 3 9" xfId="12064" xr:uid="{7D2F3626-CAA0-4C17-B0B4-B5AF8CF816AC}"/>
    <cellStyle name="Currency 2 6 3 3 9 2" xfId="12065" xr:uid="{B5E31BFE-6264-4FDC-8934-84F9F9905C2B}"/>
    <cellStyle name="Currency 2 6 3 4" xfId="972" xr:uid="{00000000-0005-0000-0000-0000FD050000}"/>
    <cellStyle name="Currency 2 6 3 4 2" xfId="5161" xr:uid="{00000000-0005-0000-0000-0000FE050000}"/>
    <cellStyle name="Currency 2 6 3 4 2 2" xfId="12068" xr:uid="{598A3A01-223D-42DB-978B-FC81940B41F4}"/>
    <cellStyle name="Currency 2 6 3 4 2 3" xfId="12067" xr:uid="{B2C2B7E2-CD9C-4AC5-9032-44031DFBFC74}"/>
    <cellStyle name="Currency 2 6 3 4 3" xfId="12069" xr:uid="{8C676488-8A3C-45D6-8E30-9FB60D83BF6F}"/>
    <cellStyle name="Currency 2 6 3 4 3 2" xfId="12070" xr:uid="{8578D425-B5AB-4CBE-B353-64AB87242BC9}"/>
    <cellStyle name="Currency 2 6 3 4 4" xfId="12071" xr:uid="{5F7DCF9C-35DA-4607-9CAC-BA7825D6E911}"/>
    <cellStyle name="Currency 2 6 3 4 5" xfId="12072" xr:uid="{52A1EA33-C8D2-4264-9859-2B45DBB32B13}"/>
    <cellStyle name="Currency 2 6 3 4 6" xfId="12066" xr:uid="{0A51F5CB-52BA-4DE0-B232-9711C9814D97}"/>
    <cellStyle name="Currency 2 6 3 4 7" xfId="33415" xr:uid="{E09880D9-666A-40CB-8E3C-DCBEEC9027C0}"/>
    <cellStyle name="Currency 2 6 3 5" xfId="973" xr:uid="{00000000-0005-0000-0000-0000FF050000}"/>
    <cellStyle name="Currency 2 6 3 5 2" xfId="5162" xr:uid="{00000000-0005-0000-0000-000000060000}"/>
    <cellStyle name="Currency 2 6 3 5 2 2" xfId="12075" xr:uid="{15A12E99-5ADE-47E7-860A-9548C865C8E0}"/>
    <cellStyle name="Currency 2 6 3 5 2 3" xfId="12074" xr:uid="{DF14BE13-CEE8-40FB-ADB4-01FFA337FAE6}"/>
    <cellStyle name="Currency 2 6 3 5 3" xfId="12076" xr:uid="{615F02E8-8095-429F-BD70-13858222E987}"/>
    <cellStyle name="Currency 2 6 3 5 3 2" xfId="12077" xr:uid="{D39E8D3E-1CD6-4FEF-AB1C-852E46F29A08}"/>
    <cellStyle name="Currency 2 6 3 5 4" xfId="12078" xr:uid="{5532104C-334F-4D08-96A5-F813B33C839E}"/>
    <cellStyle name="Currency 2 6 3 5 5" xfId="12073" xr:uid="{832C7323-4B48-4B0C-9777-4DF26F0FBDB8}"/>
    <cellStyle name="Currency 2 6 3 5 6" xfId="33416" xr:uid="{D4FEAB4D-2230-4692-9ECA-00ED27B7A406}"/>
    <cellStyle name="Currency 2 6 3 6" xfId="974" xr:uid="{00000000-0005-0000-0000-000001060000}"/>
    <cellStyle name="Currency 2 6 3 6 2" xfId="5163" xr:uid="{00000000-0005-0000-0000-000002060000}"/>
    <cellStyle name="Currency 2 6 3 6 2 2" xfId="12081" xr:uid="{57DE58B1-78E8-43EB-9742-CC58720E389E}"/>
    <cellStyle name="Currency 2 6 3 6 2 3" xfId="12080" xr:uid="{C8CE9139-8B31-4AB3-9E88-C8E3552C10CA}"/>
    <cellStyle name="Currency 2 6 3 6 3" xfId="12082" xr:uid="{12D233CC-2AD0-4262-9DE2-D6EFE31919C1}"/>
    <cellStyle name="Currency 2 6 3 6 3 2" xfId="12083" xr:uid="{7015EBFB-9DAA-415F-8A62-5A8D887E50E0}"/>
    <cellStyle name="Currency 2 6 3 6 4" xfId="12084" xr:uid="{AEECA2F3-E385-40F2-A6B7-C6CA39DDA263}"/>
    <cellStyle name="Currency 2 6 3 6 5" xfId="12079" xr:uid="{FD8399AE-4840-4AC8-A247-0C82052F3615}"/>
    <cellStyle name="Currency 2 6 3 6 6" xfId="33417" xr:uid="{D18A3594-E4EB-4DFF-AB6E-895AFE0EC955}"/>
    <cellStyle name="Currency 2 6 3 7" xfId="975" xr:uid="{00000000-0005-0000-0000-000003060000}"/>
    <cellStyle name="Currency 2 6 3 7 2" xfId="12086" xr:uid="{44276151-5326-4C71-9FAA-44E8E8C8248A}"/>
    <cellStyle name="Currency 2 6 3 7 2 2" xfId="12087" xr:uid="{A7777817-C83F-45F3-AF9B-426D4D6DDA3E}"/>
    <cellStyle name="Currency 2 6 3 7 3" xfId="12088" xr:uid="{82CB128C-8912-40BF-A7A8-594FA5425711}"/>
    <cellStyle name="Currency 2 6 3 7 4" xfId="12085" xr:uid="{E5317986-72D9-403A-B1F7-C6D5037DF57E}"/>
    <cellStyle name="Currency 2 6 3 8" xfId="5152" xr:uid="{00000000-0005-0000-0000-000004060000}"/>
    <cellStyle name="Currency 2 6 3 8 2" xfId="12090" xr:uid="{E0BAA1EB-3E91-4688-B9B6-2A297CB747DA}"/>
    <cellStyle name="Currency 2 6 3 8 2 2" xfId="12091" xr:uid="{F23E3B9B-0ABF-4DC8-ABF6-E4382A007ACF}"/>
    <cellStyle name="Currency 2 6 3 8 3" xfId="12092" xr:uid="{021527FA-7997-4859-848D-8767DE6DAC07}"/>
    <cellStyle name="Currency 2 6 3 8 4" xfId="12089" xr:uid="{05194676-315D-486D-B191-F37AB14BF48E}"/>
    <cellStyle name="Currency 2 6 3 9" xfId="12093" xr:uid="{5AFA29AC-40BC-4820-8D30-FDD82C278C83}"/>
    <cellStyle name="Currency 2 6 3 9 2" xfId="12094" xr:uid="{04BA9581-6EB1-411E-BE87-FDAD094C2EBA}"/>
    <cellStyle name="Currency 2 6 4" xfId="976" xr:uid="{00000000-0005-0000-0000-000005060000}"/>
    <cellStyle name="Currency 2 6 4 10" xfId="12096" xr:uid="{81F7E3A5-E7A9-4464-8545-3A93CD27E831}"/>
    <cellStyle name="Currency 2 6 4 10 2" xfId="12097" xr:uid="{5062B52B-2B9F-4E28-AB4E-1B826DA6736D}"/>
    <cellStyle name="Currency 2 6 4 11" xfId="12098" xr:uid="{159ADA5E-BEEE-4EDE-AE1E-F15E60EB46FB}"/>
    <cellStyle name="Currency 2 6 4 11 2" xfId="12099" xr:uid="{4E00633F-77DD-4F87-A5C0-30EAA817325D}"/>
    <cellStyle name="Currency 2 6 4 12" xfId="12100" xr:uid="{EED7311B-3912-4765-8A6A-CD67513B4566}"/>
    <cellStyle name="Currency 2 6 4 13" xfId="12095" xr:uid="{26C8E3BA-EE53-4CE8-8037-CC7160ED131F}"/>
    <cellStyle name="Currency 2 6 4 14" xfId="33418" xr:uid="{E353B86B-0F54-4F53-995F-41E73745CD7A}"/>
    <cellStyle name="Currency 2 6 4 15" xfId="35814" xr:uid="{DCA61E57-169F-4E0F-9171-A0636C73A385}"/>
    <cellStyle name="Currency 2 6 4 2" xfId="977" xr:uid="{00000000-0005-0000-0000-000006060000}"/>
    <cellStyle name="Currency 2 6 4 2 10" xfId="12102" xr:uid="{60F87FDE-F6B7-4DB3-99FD-384245CC567D}"/>
    <cellStyle name="Currency 2 6 4 2 11" xfId="12101" xr:uid="{6C43F326-B39F-42BE-9D1A-5F72336EBC6E}"/>
    <cellStyle name="Currency 2 6 4 2 12" xfId="33419" xr:uid="{D4B2F54F-2586-47A9-BDCB-77CA88E860D3}"/>
    <cellStyle name="Currency 2 6 4 2 13" xfId="36187" xr:uid="{3C50CE43-DE25-4D60-A0D7-11F64AEB3779}"/>
    <cellStyle name="Currency 2 6 4 2 2" xfId="978" xr:uid="{00000000-0005-0000-0000-000007060000}"/>
    <cellStyle name="Currency 2 6 4 2 2 2" xfId="5166" xr:uid="{00000000-0005-0000-0000-000008060000}"/>
    <cellStyle name="Currency 2 6 4 2 2 2 2" xfId="12105" xr:uid="{F46DCA2F-1E47-4D9B-87D4-118EC81508B8}"/>
    <cellStyle name="Currency 2 6 4 2 2 2 3" xfId="12104" xr:uid="{77DD8989-E8EE-4E44-8260-C341992ABE46}"/>
    <cellStyle name="Currency 2 6 4 2 2 3" xfId="12106" xr:uid="{9C685428-B902-444D-B37B-E5A402C00639}"/>
    <cellStyle name="Currency 2 6 4 2 2 3 2" xfId="12107" xr:uid="{62364AA6-1261-4C8E-8C77-5D1166615145}"/>
    <cellStyle name="Currency 2 6 4 2 2 4" xfId="12108" xr:uid="{54C359E8-B83E-4760-B158-350B40F5D256}"/>
    <cellStyle name="Currency 2 6 4 2 2 5" xfId="12103" xr:uid="{799526BA-030E-4D2C-A968-6DBAAD27A3D7}"/>
    <cellStyle name="Currency 2 6 4 2 2 6" xfId="33420" xr:uid="{E3F6C1E8-9A65-47EF-B3BC-5F61730A3238}"/>
    <cellStyle name="Currency 2 6 4 2 3" xfId="979" xr:uid="{00000000-0005-0000-0000-000009060000}"/>
    <cellStyle name="Currency 2 6 4 2 3 2" xfId="5167" xr:uid="{00000000-0005-0000-0000-00000A060000}"/>
    <cellStyle name="Currency 2 6 4 2 3 2 2" xfId="12111" xr:uid="{66D03862-F33D-4ABE-9D9C-2736E903CF18}"/>
    <cellStyle name="Currency 2 6 4 2 3 2 3" xfId="12110" xr:uid="{AF3E6238-5830-4F68-90A1-5A8693446438}"/>
    <cellStyle name="Currency 2 6 4 2 3 3" xfId="12112" xr:uid="{6497CB04-BBB3-402E-B032-57AAAA3D5BF6}"/>
    <cellStyle name="Currency 2 6 4 2 3 3 2" xfId="12113" xr:uid="{5D2BC958-6A3D-4537-B2D6-400F752CE5F2}"/>
    <cellStyle name="Currency 2 6 4 2 3 4" xfId="12114" xr:uid="{46505BEF-5155-4207-8813-DFB41E7EDD8E}"/>
    <cellStyle name="Currency 2 6 4 2 3 5" xfId="12109" xr:uid="{00EF5C13-D660-4EE6-A2A6-825A2CEE39F0}"/>
    <cellStyle name="Currency 2 6 4 2 3 6" xfId="33421" xr:uid="{8B4ED1DF-1893-44CC-90F1-B6EF9CBD0466}"/>
    <cellStyle name="Currency 2 6 4 2 4" xfId="980" xr:uid="{00000000-0005-0000-0000-00000B060000}"/>
    <cellStyle name="Currency 2 6 4 2 4 2" xfId="5168" xr:uid="{00000000-0005-0000-0000-00000C060000}"/>
    <cellStyle name="Currency 2 6 4 2 4 2 2" xfId="12117" xr:uid="{56E13A9A-2760-4EA7-A56D-DA87A9C55DE6}"/>
    <cellStyle name="Currency 2 6 4 2 4 2 3" xfId="12116" xr:uid="{D6BBE033-9766-4D8B-A7BF-5A71E043604F}"/>
    <cellStyle name="Currency 2 6 4 2 4 3" xfId="12118" xr:uid="{735B06F3-1A42-486A-B5F5-42DF5D3238CF}"/>
    <cellStyle name="Currency 2 6 4 2 4 3 2" xfId="12119" xr:uid="{7C9CD057-4B4B-48F0-AEE8-139E647DBA44}"/>
    <cellStyle name="Currency 2 6 4 2 4 4" xfId="12120" xr:uid="{50B55821-0602-454E-8215-BBA22CABE0EF}"/>
    <cellStyle name="Currency 2 6 4 2 4 5" xfId="12115" xr:uid="{6E153D35-37C1-4A61-B1AF-5FF3C83F0C0F}"/>
    <cellStyle name="Currency 2 6 4 2 4 6" xfId="33422" xr:uid="{7047C888-7AC0-4C63-9EE4-00CDCBE1DBA3}"/>
    <cellStyle name="Currency 2 6 4 2 5" xfId="981" xr:uid="{00000000-0005-0000-0000-00000D060000}"/>
    <cellStyle name="Currency 2 6 4 2 5 2" xfId="12122" xr:uid="{7211B372-0433-4BEC-A8E3-6CE2142C1025}"/>
    <cellStyle name="Currency 2 6 4 2 5 2 2" xfId="12123" xr:uid="{176C8DDE-A5C9-42F3-9345-9AAD72352D32}"/>
    <cellStyle name="Currency 2 6 4 2 5 3" xfId="12124" xr:uid="{92B93775-B166-4CAA-BB43-3258BFAF6923}"/>
    <cellStyle name="Currency 2 6 4 2 5 4" xfId="12121" xr:uid="{D33BF5A2-AE1D-4BC9-BC76-4656365C1970}"/>
    <cellStyle name="Currency 2 6 4 2 6" xfId="5165" xr:uid="{00000000-0005-0000-0000-00000E060000}"/>
    <cellStyle name="Currency 2 6 4 2 6 2" xfId="12126" xr:uid="{2AC7D2A0-A828-44EA-96A3-9B68DEAC0936}"/>
    <cellStyle name="Currency 2 6 4 2 6 2 2" xfId="12127" xr:uid="{951B1DE7-EFAA-4394-8510-1A6AA3D64176}"/>
    <cellStyle name="Currency 2 6 4 2 6 3" xfId="12128" xr:uid="{23526A38-4A25-4192-BF29-6B4D5AA545E9}"/>
    <cellStyle name="Currency 2 6 4 2 6 4" xfId="12125" xr:uid="{68AE0747-4F48-48C3-8005-7E073A543ECD}"/>
    <cellStyle name="Currency 2 6 4 2 7" xfId="12129" xr:uid="{5C478523-40B5-4637-AC55-15D0303D6DC9}"/>
    <cellStyle name="Currency 2 6 4 2 7 2" xfId="12130" xr:uid="{BF37F485-C3AB-4C7E-B20D-FEC4C7F8352B}"/>
    <cellStyle name="Currency 2 6 4 2 8" xfId="12131" xr:uid="{6F241B77-97AD-4F89-90FD-1C6D0B4FCFEF}"/>
    <cellStyle name="Currency 2 6 4 2 8 2" xfId="12132" xr:uid="{52660C7A-1210-4C72-90BD-14A491162E34}"/>
    <cellStyle name="Currency 2 6 4 2 9" xfId="12133" xr:uid="{AC7BA4BE-739F-4616-91DB-CEED675AF327}"/>
    <cellStyle name="Currency 2 6 4 2 9 2" xfId="12134" xr:uid="{25022179-ACE7-4493-A084-398F5CBADC96}"/>
    <cellStyle name="Currency 2 6 4 3" xfId="982" xr:uid="{00000000-0005-0000-0000-00000F060000}"/>
    <cellStyle name="Currency 2 6 4 3 10" xfId="12136" xr:uid="{F0819607-3615-4560-82E5-A003039A7C16}"/>
    <cellStyle name="Currency 2 6 4 3 11" xfId="12135" xr:uid="{EF1227EB-3CF1-4774-AA6B-A874472A9784}"/>
    <cellStyle name="Currency 2 6 4 3 12" xfId="33423" xr:uid="{606F388B-933C-401B-AD45-90B148F8EB03}"/>
    <cellStyle name="Currency 2 6 4 3 13" xfId="36401" xr:uid="{B47B7B4E-494A-45BC-9711-839D43DD6C88}"/>
    <cellStyle name="Currency 2 6 4 3 2" xfId="983" xr:uid="{00000000-0005-0000-0000-000010060000}"/>
    <cellStyle name="Currency 2 6 4 3 2 2" xfId="5170" xr:uid="{00000000-0005-0000-0000-000011060000}"/>
    <cellStyle name="Currency 2 6 4 3 2 2 2" xfId="12139" xr:uid="{CAAB7C20-934B-4778-915E-341442330052}"/>
    <cellStyle name="Currency 2 6 4 3 2 2 3" xfId="12138" xr:uid="{321330FA-E96F-4885-A5C1-7223FAD7A51F}"/>
    <cellStyle name="Currency 2 6 4 3 2 3" xfId="12140" xr:uid="{168A5103-DD09-408C-8EC4-BF35AB4DB886}"/>
    <cellStyle name="Currency 2 6 4 3 2 3 2" xfId="12141" xr:uid="{AA430548-FB4B-40FF-8CF3-1DEE179C0FD2}"/>
    <cellStyle name="Currency 2 6 4 3 2 4" xfId="12142" xr:uid="{A7224509-BE41-419B-B220-57533F24E318}"/>
    <cellStyle name="Currency 2 6 4 3 2 5" xfId="12137" xr:uid="{0664A7F9-4B0A-4C7B-ADD1-01D229E38DA8}"/>
    <cellStyle name="Currency 2 6 4 3 2 6" xfId="33424" xr:uid="{463821E2-1E44-40DB-BD8A-384EDC49E7D7}"/>
    <cellStyle name="Currency 2 6 4 3 3" xfId="984" xr:uid="{00000000-0005-0000-0000-000012060000}"/>
    <cellStyle name="Currency 2 6 4 3 3 2" xfId="5171" xr:uid="{00000000-0005-0000-0000-000013060000}"/>
    <cellStyle name="Currency 2 6 4 3 3 2 2" xfId="12145" xr:uid="{0A83ABC1-FBB3-40B0-9699-B5544E75A0EE}"/>
    <cellStyle name="Currency 2 6 4 3 3 2 3" xfId="12144" xr:uid="{5DB813D8-C78E-44D7-B3FD-84681630F1AF}"/>
    <cellStyle name="Currency 2 6 4 3 3 3" xfId="12146" xr:uid="{0EF7AC49-D73B-4502-B043-755A5EB0D9B4}"/>
    <cellStyle name="Currency 2 6 4 3 3 3 2" xfId="12147" xr:uid="{CBE13C34-28AF-4399-BB29-4C795813A5B1}"/>
    <cellStyle name="Currency 2 6 4 3 3 4" xfId="12148" xr:uid="{0E0A6AA9-37D1-4925-9311-B18CC26BF8E8}"/>
    <cellStyle name="Currency 2 6 4 3 3 5" xfId="12143" xr:uid="{BC4E6214-65CE-4BD7-A8E6-DE1821AB1A36}"/>
    <cellStyle name="Currency 2 6 4 3 3 6" xfId="33425" xr:uid="{257BCA9B-8B80-457F-B3FA-3B70B1BC3AA1}"/>
    <cellStyle name="Currency 2 6 4 3 4" xfId="985" xr:uid="{00000000-0005-0000-0000-000014060000}"/>
    <cellStyle name="Currency 2 6 4 3 4 2" xfId="5172" xr:uid="{00000000-0005-0000-0000-000015060000}"/>
    <cellStyle name="Currency 2 6 4 3 4 2 2" xfId="12151" xr:uid="{B3A96C45-BA56-44B6-9734-CB4C3A54AAF5}"/>
    <cellStyle name="Currency 2 6 4 3 4 2 3" xfId="12150" xr:uid="{4A1B0116-BACB-4A05-96CA-CD7C7083D906}"/>
    <cellStyle name="Currency 2 6 4 3 4 3" xfId="12152" xr:uid="{29FFEDFB-B3DE-4780-A399-4DF709DF81F9}"/>
    <cellStyle name="Currency 2 6 4 3 4 3 2" xfId="12153" xr:uid="{7E1C0776-D20F-410E-9A71-3FE51EB14807}"/>
    <cellStyle name="Currency 2 6 4 3 4 4" xfId="12154" xr:uid="{3550E3AA-CFDC-4741-BA3C-9CBA5B83EC17}"/>
    <cellStyle name="Currency 2 6 4 3 4 5" xfId="12149" xr:uid="{3FAD7EE6-981E-464E-9786-3BDD62BA1FCB}"/>
    <cellStyle name="Currency 2 6 4 3 4 6" xfId="33426" xr:uid="{20A358A6-448F-45C7-BD05-AE2329C41488}"/>
    <cellStyle name="Currency 2 6 4 3 5" xfId="986" xr:uid="{00000000-0005-0000-0000-000016060000}"/>
    <cellStyle name="Currency 2 6 4 3 5 2" xfId="12156" xr:uid="{C6D0437F-2A08-470A-8ED3-727D39ECFFE4}"/>
    <cellStyle name="Currency 2 6 4 3 5 2 2" xfId="12157" xr:uid="{2C13D33D-C8A3-4208-A9A9-D75DC18A28AF}"/>
    <cellStyle name="Currency 2 6 4 3 5 3" xfId="12158" xr:uid="{54D75F5B-BDA4-47DE-BA38-8753FD97A759}"/>
    <cellStyle name="Currency 2 6 4 3 5 4" xfId="12155" xr:uid="{26F5A57C-D276-49FA-A1C9-2A12617F01DC}"/>
    <cellStyle name="Currency 2 6 4 3 6" xfId="5169" xr:uid="{00000000-0005-0000-0000-000017060000}"/>
    <cellStyle name="Currency 2 6 4 3 6 2" xfId="12160" xr:uid="{3C90BBCC-921D-4AA1-9193-49F788ABCAB2}"/>
    <cellStyle name="Currency 2 6 4 3 6 2 2" xfId="12161" xr:uid="{DF5ABDED-6EC9-465A-980A-ED3F1CB78C67}"/>
    <cellStyle name="Currency 2 6 4 3 6 3" xfId="12162" xr:uid="{5ACA6EBC-8A05-41AE-BA97-3A6873D41D72}"/>
    <cellStyle name="Currency 2 6 4 3 6 4" xfId="12159" xr:uid="{6122FDFB-C450-4979-8803-3FC7597D291A}"/>
    <cellStyle name="Currency 2 6 4 3 7" xfId="12163" xr:uid="{04358F3D-AA44-42B4-8393-BDE5CC326C99}"/>
    <cellStyle name="Currency 2 6 4 3 7 2" xfId="12164" xr:uid="{5F23D945-0320-41AB-AFD9-389E27E3970D}"/>
    <cellStyle name="Currency 2 6 4 3 8" xfId="12165" xr:uid="{37B02BDF-56DC-4578-8199-68DD33168010}"/>
    <cellStyle name="Currency 2 6 4 3 8 2" xfId="12166" xr:uid="{2A638D11-8711-4DC1-98D5-F094693DA98C}"/>
    <cellStyle name="Currency 2 6 4 3 9" xfId="12167" xr:uid="{029826DA-354E-4FDC-A814-59F2A9CB55D6}"/>
    <cellStyle name="Currency 2 6 4 3 9 2" xfId="12168" xr:uid="{C9F3B70C-C473-461D-9E7F-C5789F8FB8FD}"/>
    <cellStyle name="Currency 2 6 4 4" xfId="987" xr:uid="{00000000-0005-0000-0000-000018060000}"/>
    <cellStyle name="Currency 2 6 4 4 2" xfId="5173" xr:uid="{00000000-0005-0000-0000-000019060000}"/>
    <cellStyle name="Currency 2 6 4 4 2 2" xfId="12171" xr:uid="{4F271BE9-78E4-4C88-8558-FD8E2BD8E5E6}"/>
    <cellStyle name="Currency 2 6 4 4 2 3" xfId="12170" xr:uid="{9D88AF55-7AE3-49A6-9E55-01975E35A04F}"/>
    <cellStyle name="Currency 2 6 4 4 3" xfId="12172" xr:uid="{76CB24AF-2E1C-492D-9F0B-F2CCD1616177}"/>
    <cellStyle name="Currency 2 6 4 4 3 2" xfId="12173" xr:uid="{016D2B61-0D70-4D0D-A4BF-D50DFF3DA760}"/>
    <cellStyle name="Currency 2 6 4 4 4" xfId="12174" xr:uid="{1CD82692-303F-4825-890E-C7F80391B899}"/>
    <cellStyle name="Currency 2 6 4 4 5" xfId="12175" xr:uid="{9F6E05A7-C867-4F7C-ACFF-6C7E88C90E90}"/>
    <cellStyle name="Currency 2 6 4 4 6" xfId="12169" xr:uid="{A3FD0BB7-C913-45A1-A7CD-B6749B50F370}"/>
    <cellStyle name="Currency 2 6 4 4 7" xfId="33427" xr:uid="{C0CCE11D-4D23-4E25-8C0D-F9BE169320D6}"/>
    <cellStyle name="Currency 2 6 4 5" xfId="988" xr:uid="{00000000-0005-0000-0000-00001A060000}"/>
    <cellStyle name="Currency 2 6 4 5 2" xfId="5174" xr:uid="{00000000-0005-0000-0000-00001B060000}"/>
    <cellStyle name="Currency 2 6 4 5 2 2" xfId="12178" xr:uid="{05694BBD-AE6F-45AB-85F7-662A5967E108}"/>
    <cellStyle name="Currency 2 6 4 5 2 3" xfId="12177" xr:uid="{059F4556-E2E8-4398-BB0A-A9879E5D2609}"/>
    <cellStyle name="Currency 2 6 4 5 3" xfId="12179" xr:uid="{40402714-C855-4C42-8BF2-6FF4FA363191}"/>
    <cellStyle name="Currency 2 6 4 5 3 2" xfId="12180" xr:uid="{30CDB0CF-5341-4CF9-9CC8-4E98203E35B4}"/>
    <cellStyle name="Currency 2 6 4 5 4" xfId="12181" xr:uid="{B8C5166C-16C5-4AF5-8E99-661EE2D9D7F1}"/>
    <cellStyle name="Currency 2 6 4 5 5" xfId="12176" xr:uid="{56AC3190-A580-4B4B-8562-E4A6BC2D59FC}"/>
    <cellStyle name="Currency 2 6 4 5 6" xfId="33428" xr:uid="{6E657975-1934-4995-9852-78DEB6239015}"/>
    <cellStyle name="Currency 2 6 4 6" xfId="989" xr:uid="{00000000-0005-0000-0000-00001C060000}"/>
    <cellStyle name="Currency 2 6 4 6 2" xfId="5175" xr:uid="{00000000-0005-0000-0000-00001D060000}"/>
    <cellStyle name="Currency 2 6 4 6 2 2" xfId="12184" xr:uid="{B337FEE7-B355-4027-97AB-5AD89FBB4FC5}"/>
    <cellStyle name="Currency 2 6 4 6 2 3" xfId="12183" xr:uid="{B34E9CEF-F90E-4D29-9D91-C68EAF55A3E5}"/>
    <cellStyle name="Currency 2 6 4 6 3" xfId="12185" xr:uid="{B94456E2-7AF4-42F7-ABD2-AE40DD757C67}"/>
    <cellStyle name="Currency 2 6 4 6 3 2" xfId="12186" xr:uid="{AD6C3671-C895-48B8-83D0-AE2C6434CB7C}"/>
    <cellStyle name="Currency 2 6 4 6 4" xfId="12187" xr:uid="{0529570D-0A1B-4B2F-9BBD-9D6ECADA2761}"/>
    <cellStyle name="Currency 2 6 4 6 5" xfId="12182" xr:uid="{C7AF6398-597A-4CB2-9C33-BA5C38701942}"/>
    <cellStyle name="Currency 2 6 4 6 6" xfId="33429" xr:uid="{5E71B009-1404-445C-968F-3D394A87E5C8}"/>
    <cellStyle name="Currency 2 6 4 7" xfId="990" xr:uid="{00000000-0005-0000-0000-00001E060000}"/>
    <cellStyle name="Currency 2 6 4 7 2" xfId="12189" xr:uid="{76B4AD8C-0D47-4E79-90B0-288C0FBBDC6E}"/>
    <cellStyle name="Currency 2 6 4 7 2 2" xfId="12190" xr:uid="{9752616C-7C40-4C77-B082-A6BAE9CC1634}"/>
    <cellStyle name="Currency 2 6 4 7 3" xfId="12191" xr:uid="{A6926643-0682-4D2E-8583-A46941EAF170}"/>
    <cellStyle name="Currency 2 6 4 7 4" xfId="12188" xr:uid="{341B597E-8632-4572-A897-EC90B6A9A3F4}"/>
    <cellStyle name="Currency 2 6 4 8" xfId="5164" xr:uid="{00000000-0005-0000-0000-00001F060000}"/>
    <cellStyle name="Currency 2 6 4 8 2" xfId="12193" xr:uid="{9C8DA768-00EF-4D59-A7EF-9C18F5AF81C1}"/>
    <cellStyle name="Currency 2 6 4 8 2 2" xfId="12194" xr:uid="{A2563BB7-D4B5-424F-AC0D-00CA8EFE0AEA}"/>
    <cellStyle name="Currency 2 6 4 8 3" xfId="12195" xr:uid="{E645B2C3-CC43-43E0-9344-AC61CEC3FCDC}"/>
    <cellStyle name="Currency 2 6 4 8 4" xfId="12192" xr:uid="{5769C752-15AF-425E-8433-8C48AAB09200}"/>
    <cellStyle name="Currency 2 6 4 9" xfId="12196" xr:uid="{14DCA0DA-F9E0-44F8-8A6B-A094D83799EB}"/>
    <cellStyle name="Currency 2 6 4 9 2" xfId="12197" xr:uid="{2F4912A5-6801-4B09-A742-71ADB1EF4B99}"/>
    <cellStyle name="Currency 2 6 5" xfId="991" xr:uid="{00000000-0005-0000-0000-000020060000}"/>
    <cellStyle name="Currency 2 6 5 10" xfId="12199" xr:uid="{D905FA1A-0667-4BB4-8B81-75EC26687730}"/>
    <cellStyle name="Currency 2 6 5 10 2" xfId="12200" xr:uid="{E7DD47B2-5AE5-48C4-9F58-04DD6DC41EE8}"/>
    <cellStyle name="Currency 2 6 5 11" xfId="12201" xr:uid="{76975627-5C94-4187-87DC-AE560223D3D9}"/>
    <cellStyle name="Currency 2 6 5 11 2" xfId="12202" xr:uid="{613D30A7-BA05-4FF1-BFA1-E2C6AF500D01}"/>
    <cellStyle name="Currency 2 6 5 12" xfId="12203" xr:uid="{67A771D4-6A95-475C-A1E4-763FD4CE5BFC}"/>
    <cellStyle name="Currency 2 6 5 13" xfId="12198" xr:uid="{787FC063-D5AB-4CCD-83DE-B52A1DAFDF1A}"/>
    <cellStyle name="Currency 2 6 5 14" xfId="33430" xr:uid="{68C04695-1DA5-45EB-BD6C-0E71631195EA}"/>
    <cellStyle name="Currency 2 6 5 15" xfId="35815" xr:uid="{C86FB2E4-437D-4ED2-937F-6D96B5B05B64}"/>
    <cellStyle name="Currency 2 6 5 2" xfId="992" xr:uid="{00000000-0005-0000-0000-000021060000}"/>
    <cellStyle name="Currency 2 6 5 2 10" xfId="12205" xr:uid="{59C0A8E4-2524-4E41-88A6-DB67806CF912}"/>
    <cellStyle name="Currency 2 6 5 2 11" xfId="12204" xr:uid="{73C4BF53-11E2-4B78-A92F-D81A34B354A3}"/>
    <cellStyle name="Currency 2 6 5 2 12" xfId="33431" xr:uid="{9593B539-B4FE-4693-94C0-F35FD51E7D9D}"/>
    <cellStyle name="Currency 2 6 5 2 13" xfId="36188" xr:uid="{E5D3D80F-DDA6-4CCE-86D8-711389C5AD58}"/>
    <cellStyle name="Currency 2 6 5 2 2" xfId="993" xr:uid="{00000000-0005-0000-0000-000022060000}"/>
    <cellStyle name="Currency 2 6 5 2 2 2" xfId="5178" xr:uid="{00000000-0005-0000-0000-000023060000}"/>
    <cellStyle name="Currency 2 6 5 2 2 2 2" xfId="12208" xr:uid="{A780C4C3-519D-4F93-8A45-E4DC43D718C6}"/>
    <cellStyle name="Currency 2 6 5 2 2 2 3" xfId="12207" xr:uid="{018AA56B-EC0E-4640-B843-80990BDFDDCB}"/>
    <cellStyle name="Currency 2 6 5 2 2 3" xfId="12209" xr:uid="{04A5A33D-8934-4AD6-BAA7-88288DCD0BE7}"/>
    <cellStyle name="Currency 2 6 5 2 2 3 2" xfId="12210" xr:uid="{259DACF2-35FE-4C23-AF05-F81F0D61DD5D}"/>
    <cellStyle name="Currency 2 6 5 2 2 4" xfId="12211" xr:uid="{68BFDDBE-7DCC-48EC-9D19-4FE3FFC45F8D}"/>
    <cellStyle name="Currency 2 6 5 2 2 5" xfId="12206" xr:uid="{EAD96CC9-816F-4B32-8A73-7453EB253A80}"/>
    <cellStyle name="Currency 2 6 5 2 2 6" xfId="33432" xr:uid="{5571901D-39FE-4168-9628-22F605CAE540}"/>
    <cellStyle name="Currency 2 6 5 2 3" xfId="994" xr:uid="{00000000-0005-0000-0000-000024060000}"/>
    <cellStyle name="Currency 2 6 5 2 3 2" xfId="5179" xr:uid="{00000000-0005-0000-0000-000025060000}"/>
    <cellStyle name="Currency 2 6 5 2 3 2 2" xfId="12214" xr:uid="{4D9AFC2E-064C-4194-8675-1D0D0A35220C}"/>
    <cellStyle name="Currency 2 6 5 2 3 2 3" xfId="12213" xr:uid="{A18EBCD1-5C53-420A-B41A-63CD07D2D75A}"/>
    <cellStyle name="Currency 2 6 5 2 3 3" xfId="12215" xr:uid="{77F33946-3E8A-4E73-8E73-4E38F85C2967}"/>
    <cellStyle name="Currency 2 6 5 2 3 3 2" xfId="12216" xr:uid="{400C011E-14D3-480C-B3FF-9F8B33164B8C}"/>
    <cellStyle name="Currency 2 6 5 2 3 4" xfId="12217" xr:uid="{A856E2A9-79D5-496B-B484-A35ABD1F98E5}"/>
    <cellStyle name="Currency 2 6 5 2 3 5" xfId="12212" xr:uid="{7C8C07F5-273D-46D8-9C15-5C1E559F3406}"/>
    <cellStyle name="Currency 2 6 5 2 3 6" xfId="33433" xr:uid="{C0A892A3-036E-44C2-9A38-3502DE3B28E4}"/>
    <cellStyle name="Currency 2 6 5 2 4" xfId="995" xr:uid="{00000000-0005-0000-0000-000026060000}"/>
    <cellStyle name="Currency 2 6 5 2 4 2" xfId="5180" xr:uid="{00000000-0005-0000-0000-000027060000}"/>
    <cellStyle name="Currency 2 6 5 2 4 2 2" xfId="12220" xr:uid="{F2CC40F0-C29F-4C52-BFD5-38DF668DAD9D}"/>
    <cellStyle name="Currency 2 6 5 2 4 2 3" xfId="12219" xr:uid="{E2F9D22A-B8A2-4983-A76D-5759A3917B23}"/>
    <cellStyle name="Currency 2 6 5 2 4 3" xfId="12221" xr:uid="{6EC093C3-A084-4470-8754-D2F950AD0A0D}"/>
    <cellStyle name="Currency 2 6 5 2 4 3 2" xfId="12222" xr:uid="{E37A7E39-2D69-4693-8AD3-C777867BDB51}"/>
    <cellStyle name="Currency 2 6 5 2 4 4" xfId="12223" xr:uid="{10A4DAEE-6B9E-4339-B35A-23AD61151A1C}"/>
    <cellStyle name="Currency 2 6 5 2 4 5" xfId="12218" xr:uid="{DEA26632-B379-4859-98D9-6A9EB243A150}"/>
    <cellStyle name="Currency 2 6 5 2 4 6" xfId="33434" xr:uid="{99FA9368-7B1E-4F32-908C-703F92829368}"/>
    <cellStyle name="Currency 2 6 5 2 5" xfId="996" xr:uid="{00000000-0005-0000-0000-000028060000}"/>
    <cellStyle name="Currency 2 6 5 2 5 2" xfId="12225" xr:uid="{A9A01F82-00A7-4A73-AD8F-AAFD5B69CDAB}"/>
    <cellStyle name="Currency 2 6 5 2 5 2 2" xfId="12226" xr:uid="{D5CFF86E-F6EC-4883-B4F0-DDB59F7A7CF5}"/>
    <cellStyle name="Currency 2 6 5 2 5 3" xfId="12227" xr:uid="{946ADE60-9B15-4679-8F44-BF56F0561BF5}"/>
    <cellStyle name="Currency 2 6 5 2 5 4" xfId="12224" xr:uid="{266F3EE1-E2AA-4AC9-BEAD-3B214027EFBD}"/>
    <cellStyle name="Currency 2 6 5 2 6" xfId="5177" xr:uid="{00000000-0005-0000-0000-000029060000}"/>
    <cellStyle name="Currency 2 6 5 2 6 2" xfId="12229" xr:uid="{6476AD8A-CD06-4113-AFAB-86674A2FF211}"/>
    <cellStyle name="Currency 2 6 5 2 6 2 2" xfId="12230" xr:uid="{6EA6CDB6-0B2A-4E57-B9BC-BEA282A1897C}"/>
    <cellStyle name="Currency 2 6 5 2 6 3" xfId="12231" xr:uid="{EB11B9A6-FAB3-452D-95A2-C1742D45C7E8}"/>
    <cellStyle name="Currency 2 6 5 2 6 4" xfId="12228" xr:uid="{512B7102-14A6-478E-836A-21BD5E1A03B4}"/>
    <cellStyle name="Currency 2 6 5 2 7" xfId="12232" xr:uid="{FE285157-7728-499C-BE1F-7AE808561975}"/>
    <cellStyle name="Currency 2 6 5 2 7 2" xfId="12233" xr:uid="{B06E2518-EA40-4B7C-AE28-65E515233E47}"/>
    <cellStyle name="Currency 2 6 5 2 8" xfId="12234" xr:uid="{095E24CF-E65D-4B20-9E48-28CAA9BE4EA6}"/>
    <cellStyle name="Currency 2 6 5 2 8 2" xfId="12235" xr:uid="{D08661F5-2335-4605-B5EA-3C8E89B2B145}"/>
    <cellStyle name="Currency 2 6 5 2 9" xfId="12236" xr:uid="{886AEE96-9B98-43EC-864F-CD35BC56218D}"/>
    <cellStyle name="Currency 2 6 5 2 9 2" xfId="12237" xr:uid="{B1D4DFE4-8DFF-4F8B-A1FE-0736CA105D97}"/>
    <cellStyle name="Currency 2 6 5 3" xfId="997" xr:uid="{00000000-0005-0000-0000-00002A060000}"/>
    <cellStyle name="Currency 2 6 5 3 10" xfId="12239" xr:uid="{E9AABC73-9B0A-4637-A2ED-C8A7971CBBF5}"/>
    <cellStyle name="Currency 2 6 5 3 11" xfId="12238" xr:uid="{7244D5EB-58CA-45EA-9873-0D2AC88BEC0F}"/>
    <cellStyle name="Currency 2 6 5 3 12" xfId="33435" xr:uid="{B5610A1E-2CAD-478B-8B3A-B3BCD988E046}"/>
    <cellStyle name="Currency 2 6 5 3 13" xfId="36402" xr:uid="{CAA61D47-58E2-466F-9C99-0E24A7253A3F}"/>
    <cellStyle name="Currency 2 6 5 3 2" xfId="998" xr:uid="{00000000-0005-0000-0000-00002B060000}"/>
    <cellStyle name="Currency 2 6 5 3 2 2" xfId="5182" xr:uid="{00000000-0005-0000-0000-00002C060000}"/>
    <cellStyle name="Currency 2 6 5 3 2 2 2" xfId="12242" xr:uid="{61138B49-19AE-444B-87D7-ABFE34548BD5}"/>
    <cellStyle name="Currency 2 6 5 3 2 2 3" xfId="12241" xr:uid="{825D65EC-09AB-45E3-96C9-3892C882A363}"/>
    <cellStyle name="Currency 2 6 5 3 2 3" xfId="12243" xr:uid="{107C218D-07EF-4A21-8426-82835DC2F779}"/>
    <cellStyle name="Currency 2 6 5 3 2 3 2" xfId="12244" xr:uid="{105FDDFE-A377-45A6-8029-4A060F0DA31B}"/>
    <cellStyle name="Currency 2 6 5 3 2 4" xfId="12245" xr:uid="{65E91511-07C1-49A1-AE6E-905ABD68AC10}"/>
    <cellStyle name="Currency 2 6 5 3 2 5" xfId="12240" xr:uid="{6330F16A-2625-47D4-BBA3-3AEE5C8F8DFD}"/>
    <cellStyle name="Currency 2 6 5 3 2 6" xfId="33436" xr:uid="{59D960A3-D911-42E0-A596-A5A302922378}"/>
    <cellStyle name="Currency 2 6 5 3 3" xfId="999" xr:uid="{00000000-0005-0000-0000-00002D060000}"/>
    <cellStyle name="Currency 2 6 5 3 3 2" xfId="5183" xr:uid="{00000000-0005-0000-0000-00002E060000}"/>
    <cellStyle name="Currency 2 6 5 3 3 2 2" xfId="12248" xr:uid="{A2388F54-C61C-4F69-8804-524B6599FE09}"/>
    <cellStyle name="Currency 2 6 5 3 3 2 3" xfId="12247" xr:uid="{10E948F6-F31A-4AEE-A0D4-00563F4889FE}"/>
    <cellStyle name="Currency 2 6 5 3 3 3" xfId="12249" xr:uid="{886FB4BE-B32D-40B1-B871-D8004B58C70E}"/>
    <cellStyle name="Currency 2 6 5 3 3 3 2" xfId="12250" xr:uid="{80ADEE9F-D089-449B-810C-D9150F1BCBC7}"/>
    <cellStyle name="Currency 2 6 5 3 3 4" xfId="12251" xr:uid="{DB6194CF-41BA-4AC9-88BE-F77AA339B12E}"/>
    <cellStyle name="Currency 2 6 5 3 3 5" xfId="12246" xr:uid="{853F0E0E-D69C-4B62-B8DB-167B0A1D604D}"/>
    <cellStyle name="Currency 2 6 5 3 3 6" xfId="33437" xr:uid="{EC652D3F-CE62-47C0-8921-A4A807243E29}"/>
    <cellStyle name="Currency 2 6 5 3 4" xfId="1000" xr:uid="{00000000-0005-0000-0000-00002F060000}"/>
    <cellStyle name="Currency 2 6 5 3 4 2" xfId="5184" xr:uid="{00000000-0005-0000-0000-000030060000}"/>
    <cellStyle name="Currency 2 6 5 3 4 2 2" xfId="12254" xr:uid="{96CD6C01-073E-448F-9D7B-F24DCFD00FD4}"/>
    <cellStyle name="Currency 2 6 5 3 4 2 3" xfId="12253" xr:uid="{44AC2338-E839-4C23-94DC-4A361C69B51E}"/>
    <cellStyle name="Currency 2 6 5 3 4 3" xfId="12255" xr:uid="{60D6D0FF-AEEA-4D8F-9179-1E188903BE33}"/>
    <cellStyle name="Currency 2 6 5 3 4 3 2" xfId="12256" xr:uid="{2AC7AAE3-CE09-44A7-A1FA-C56A49936496}"/>
    <cellStyle name="Currency 2 6 5 3 4 4" xfId="12257" xr:uid="{F6E3CAAA-4201-44C2-AFCC-9C711C0CA1B3}"/>
    <cellStyle name="Currency 2 6 5 3 4 5" xfId="12252" xr:uid="{20BB86B4-C2C8-4FCE-A3BA-3C4077D20CB8}"/>
    <cellStyle name="Currency 2 6 5 3 4 6" xfId="33438" xr:uid="{62B290D5-5E6B-41D5-8676-36083612C86D}"/>
    <cellStyle name="Currency 2 6 5 3 5" xfId="1001" xr:uid="{00000000-0005-0000-0000-000031060000}"/>
    <cellStyle name="Currency 2 6 5 3 5 2" xfId="12259" xr:uid="{DAB92F5B-A03D-463E-9FBB-144791EA7B2F}"/>
    <cellStyle name="Currency 2 6 5 3 5 2 2" xfId="12260" xr:uid="{6BACCAF0-C444-4223-86F4-005B267A4620}"/>
    <cellStyle name="Currency 2 6 5 3 5 3" xfId="12261" xr:uid="{DB91CDDA-6BFB-4B76-B68B-BD2A25329193}"/>
    <cellStyle name="Currency 2 6 5 3 5 4" xfId="12258" xr:uid="{9AD56A0A-CE93-4040-A30C-E12D834838D4}"/>
    <cellStyle name="Currency 2 6 5 3 6" xfId="5181" xr:uid="{00000000-0005-0000-0000-000032060000}"/>
    <cellStyle name="Currency 2 6 5 3 6 2" xfId="12263" xr:uid="{BFA6879C-809A-49D0-A669-C4CF57BC1D56}"/>
    <cellStyle name="Currency 2 6 5 3 6 2 2" xfId="12264" xr:uid="{03648D90-B320-417E-BA41-D2401CE11ADB}"/>
    <cellStyle name="Currency 2 6 5 3 6 3" xfId="12265" xr:uid="{0698E283-947C-4FAB-B3B5-DE3C88F45B6F}"/>
    <cellStyle name="Currency 2 6 5 3 6 4" xfId="12262" xr:uid="{80FCE776-9BC9-453E-9477-523F77F71E9D}"/>
    <cellStyle name="Currency 2 6 5 3 7" xfId="12266" xr:uid="{B1EFA693-B596-40EE-81BF-E883B5E35C55}"/>
    <cellStyle name="Currency 2 6 5 3 7 2" xfId="12267" xr:uid="{35CF2C7E-0839-49AE-93E8-4D3698362AE4}"/>
    <cellStyle name="Currency 2 6 5 3 8" xfId="12268" xr:uid="{2DFC6857-C56F-4875-B21A-7998FEEF195B}"/>
    <cellStyle name="Currency 2 6 5 3 8 2" xfId="12269" xr:uid="{574BBA45-26C4-4C51-8C62-58F19812DD20}"/>
    <cellStyle name="Currency 2 6 5 3 9" xfId="12270" xr:uid="{BFC79EEB-EA40-4B8A-8BB3-23276E5AEE65}"/>
    <cellStyle name="Currency 2 6 5 3 9 2" xfId="12271" xr:uid="{909D3065-B392-4A2B-98C1-C3251B03AF17}"/>
    <cellStyle name="Currency 2 6 5 4" xfId="1002" xr:uid="{00000000-0005-0000-0000-000033060000}"/>
    <cellStyle name="Currency 2 6 5 4 2" xfId="5185" xr:uid="{00000000-0005-0000-0000-000034060000}"/>
    <cellStyle name="Currency 2 6 5 4 2 2" xfId="12274" xr:uid="{3D9184B3-F400-4420-B9A8-D320FE351F0B}"/>
    <cellStyle name="Currency 2 6 5 4 2 3" xfId="12273" xr:uid="{017BD640-E713-43AB-8BB1-E55A356C7914}"/>
    <cellStyle name="Currency 2 6 5 4 3" xfId="12275" xr:uid="{E1F4B8F8-32FF-47B9-A47D-836D98BFC21C}"/>
    <cellStyle name="Currency 2 6 5 4 3 2" xfId="12276" xr:uid="{CE4638FA-DC67-4F75-BEEA-6D733B7F55A3}"/>
    <cellStyle name="Currency 2 6 5 4 4" xfId="12277" xr:uid="{00ABB876-ABE3-444C-8809-F441E41CF3FC}"/>
    <cellStyle name="Currency 2 6 5 4 5" xfId="12278" xr:uid="{9BCCDC2B-81D5-4B55-9097-F643D9DDDD8F}"/>
    <cellStyle name="Currency 2 6 5 4 6" xfId="12272" xr:uid="{B94D936F-492D-4455-909E-D043A67D6DAA}"/>
    <cellStyle name="Currency 2 6 5 4 7" xfId="33439" xr:uid="{C87BFDBC-3038-433D-8F57-F6D8B4E164C6}"/>
    <cellStyle name="Currency 2 6 5 5" xfId="1003" xr:uid="{00000000-0005-0000-0000-000035060000}"/>
    <cellStyle name="Currency 2 6 5 5 2" xfId="5186" xr:uid="{00000000-0005-0000-0000-000036060000}"/>
    <cellStyle name="Currency 2 6 5 5 2 2" xfId="12281" xr:uid="{9475CFB5-DFCC-4F74-965C-54D745288246}"/>
    <cellStyle name="Currency 2 6 5 5 2 3" xfId="12280" xr:uid="{01A6FFD2-7957-480C-AE4A-B3064BF3845F}"/>
    <cellStyle name="Currency 2 6 5 5 3" xfId="12282" xr:uid="{D3058F4A-0B69-438A-BC16-51B6EE87666C}"/>
    <cellStyle name="Currency 2 6 5 5 3 2" xfId="12283" xr:uid="{6FC53337-979B-43F5-BB12-97C3B10A464E}"/>
    <cellStyle name="Currency 2 6 5 5 4" xfId="12284" xr:uid="{54464E0B-832D-4205-B77F-C09338727509}"/>
    <cellStyle name="Currency 2 6 5 5 5" xfId="12279" xr:uid="{C72F644B-36E8-4349-B569-A5F9BA907398}"/>
    <cellStyle name="Currency 2 6 5 5 6" xfId="33440" xr:uid="{6A7C962A-52F3-44BF-95CB-E2D65D13AFB5}"/>
    <cellStyle name="Currency 2 6 5 6" xfId="1004" xr:uid="{00000000-0005-0000-0000-000037060000}"/>
    <cellStyle name="Currency 2 6 5 6 2" xfId="5187" xr:uid="{00000000-0005-0000-0000-000038060000}"/>
    <cellStyle name="Currency 2 6 5 6 2 2" xfId="12287" xr:uid="{0E2E9F6F-1FF9-428F-9A2A-EB1B7952B53F}"/>
    <cellStyle name="Currency 2 6 5 6 2 3" xfId="12286" xr:uid="{AD17E217-B429-4A15-B246-8EDA372C5633}"/>
    <cellStyle name="Currency 2 6 5 6 3" xfId="12288" xr:uid="{E5ACDA45-F464-4457-AF1E-F7AA0F41BCB3}"/>
    <cellStyle name="Currency 2 6 5 6 3 2" xfId="12289" xr:uid="{EAFE7496-1DC7-4D35-AE78-7C1D51B7CE06}"/>
    <cellStyle name="Currency 2 6 5 6 4" xfId="12290" xr:uid="{134EABFF-E35D-4043-8D06-D9323D112413}"/>
    <cellStyle name="Currency 2 6 5 6 5" xfId="12285" xr:uid="{6A52C8C1-E7FA-4578-A129-9EC8DD05C576}"/>
    <cellStyle name="Currency 2 6 5 6 6" xfId="33441" xr:uid="{526B889A-887B-4794-8432-CC9A184972F7}"/>
    <cellStyle name="Currency 2 6 5 7" xfId="1005" xr:uid="{00000000-0005-0000-0000-000039060000}"/>
    <cellStyle name="Currency 2 6 5 7 2" xfId="12292" xr:uid="{E6B1707F-FFA5-439B-94BF-CB06DBF97742}"/>
    <cellStyle name="Currency 2 6 5 7 2 2" xfId="12293" xr:uid="{CAEBE94D-CEA0-4A73-9461-597842EE9D2B}"/>
    <cellStyle name="Currency 2 6 5 7 3" xfId="12294" xr:uid="{ED65E192-BB8F-4AB3-9575-893A4C764617}"/>
    <cellStyle name="Currency 2 6 5 7 4" xfId="12291" xr:uid="{F87F430B-9E4B-411F-8E5F-059072C9B7DD}"/>
    <cellStyle name="Currency 2 6 5 8" xfId="5176" xr:uid="{00000000-0005-0000-0000-00003A060000}"/>
    <cellStyle name="Currency 2 6 5 8 2" xfId="12296" xr:uid="{1C46B73C-459C-441E-9D41-69886898B238}"/>
    <cellStyle name="Currency 2 6 5 8 2 2" xfId="12297" xr:uid="{BD28F3E6-0558-4ECC-8DE2-EA075598053E}"/>
    <cellStyle name="Currency 2 6 5 8 3" xfId="12298" xr:uid="{1D0FA746-FF3B-46F2-9B5B-D180F909EEA8}"/>
    <cellStyle name="Currency 2 6 5 8 4" xfId="12295" xr:uid="{2C98F8A8-161A-4B7F-AD8C-1FCADEF7B693}"/>
    <cellStyle name="Currency 2 6 5 9" xfId="12299" xr:uid="{D94EF741-B405-4913-85E7-7EBB486F7014}"/>
    <cellStyle name="Currency 2 6 5 9 2" xfId="12300" xr:uid="{7B6FC75D-D099-46A9-8D58-31422E798894}"/>
    <cellStyle name="Currency 2 6 6" xfId="1006" xr:uid="{00000000-0005-0000-0000-00003B060000}"/>
    <cellStyle name="Currency 2 6 6 10" xfId="12302" xr:uid="{0E347136-D310-4ECB-8F0F-C90E978B9D4D}"/>
    <cellStyle name="Currency 2 6 6 11" xfId="12301" xr:uid="{96E78443-AF20-402B-A9BD-B647587AF676}"/>
    <cellStyle name="Currency 2 6 6 12" xfId="33442" xr:uid="{F44226C6-2FE9-4DBF-9622-A35DA4555D4D}"/>
    <cellStyle name="Currency 2 6 6 13" xfId="36184" xr:uid="{825F9F77-7C39-47B8-AA0C-29584ADCEDC7}"/>
    <cellStyle name="Currency 2 6 6 2" xfId="1007" xr:uid="{00000000-0005-0000-0000-00003C060000}"/>
    <cellStyle name="Currency 2 6 6 2 2" xfId="5189" xr:uid="{00000000-0005-0000-0000-00003D060000}"/>
    <cellStyle name="Currency 2 6 6 2 2 2" xfId="12305" xr:uid="{785FDB62-2457-4EBF-B22F-3F753C90F25E}"/>
    <cellStyle name="Currency 2 6 6 2 2 3" xfId="12304" xr:uid="{F1A4958D-4788-489C-A3BA-071F2DB26858}"/>
    <cellStyle name="Currency 2 6 6 2 3" xfId="12306" xr:uid="{80AD7FA7-4E57-4EFE-B645-554C09CE473F}"/>
    <cellStyle name="Currency 2 6 6 2 3 2" xfId="12307" xr:uid="{67E44928-151C-4C93-B78C-EEFE5AC24CF0}"/>
    <cellStyle name="Currency 2 6 6 2 4" xfId="12308" xr:uid="{331C4F4E-8FCB-4761-B846-ECE6802DB322}"/>
    <cellStyle name="Currency 2 6 6 2 5" xfId="12303" xr:uid="{DE381E8B-047E-4D12-A122-98A2798329D5}"/>
    <cellStyle name="Currency 2 6 6 2 6" xfId="33443" xr:uid="{59238A60-225C-4F17-90F3-38E7A59CA1BF}"/>
    <cellStyle name="Currency 2 6 6 3" xfId="1008" xr:uid="{00000000-0005-0000-0000-00003E060000}"/>
    <cellStyle name="Currency 2 6 6 3 2" xfId="5190" xr:uid="{00000000-0005-0000-0000-00003F060000}"/>
    <cellStyle name="Currency 2 6 6 3 2 2" xfId="12311" xr:uid="{9538A19F-5C06-439E-AEF1-1BAA45DA0AF6}"/>
    <cellStyle name="Currency 2 6 6 3 2 3" xfId="12310" xr:uid="{FA9C6ACB-B23E-4999-A6D9-53EC610CD627}"/>
    <cellStyle name="Currency 2 6 6 3 3" xfId="12312" xr:uid="{B3B7E4FB-4C8A-4819-9185-149B08A12A39}"/>
    <cellStyle name="Currency 2 6 6 3 3 2" xfId="12313" xr:uid="{4551A18A-519A-4AA4-933E-89C789F63096}"/>
    <cellStyle name="Currency 2 6 6 3 4" xfId="12314" xr:uid="{81D8E1E4-88B0-4956-8E32-7D7195F906AD}"/>
    <cellStyle name="Currency 2 6 6 3 5" xfId="12309" xr:uid="{7745AEEF-4DC0-4263-AF59-3C0F7051D860}"/>
    <cellStyle name="Currency 2 6 6 3 6" xfId="33444" xr:uid="{C45AAB4C-B18E-407C-B9A7-783B45409607}"/>
    <cellStyle name="Currency 2 6 6 4" xfId="1009" xr:uid="{00000000-0005-0000-0000-000040060000}"/>
    <cellStyle name="Currency 2 6 6 4 2" xfId="5191" xr:uid="{00000000-0005-0000-0000-000041060000}"/>
    <cellStyle name="Currency 2 6 6 4 2 2" xfId="12317" xr:uid="{7107D57E-F39A-4180-B0DA-6989B5D9D557}"/>
    <cellStyle name="Currency 2 6 6 4 2 3" xfId="12316" xr:uid="{8E7853DC-8E6B-412A-82F3-FF7BB9B5A548}"/>
    <cellStyle name="Currency 2 6 6 4 3" xfId="12318" xr:uid="{45895A45-2F19-416E-A283-F0D8955BF38B}"/>
    <cellStyle name="Currency 2 6 6 4 3 2" xfId="12319" xr:uid="{9D9F7B61-9B4B-4F0E-BEC5-09C9755C1809}"/>
    <cellStyle name="Currency 2 6 6 4 4" xfId="12320" xr:uid="{B825CFB1-A719-4F70-9E1A-F175BD13DD0E}"/>
    <cellStyle name="Currency 2 6 6 4 5" xfId="12315" xr:uid="{B04DFE57-8D0F-498F-8D82-A7CDB0022B14}"/>
    <cellStyle name="Currency 2 6 6 4 6" xfId="33445" xr:uid="{B6FFCC4D-6500-4456-8CE1-55A4FD897334}"/>
    <cellStyle name="Currency 2 6 6 5" xfId="1010" xr:uid="{00000000-0005-0000-0000-000042060000}"/>
    <cellStyle name="Currency 2 6 6 5 2" xfId="12322" xr:uid="{9C1DE92D-E3B7-4ACF-B43E-3BF33F1AE75A}"/>
    <cellStyle name="Currency 2 6 6 5 2 2" xfId="12323" xr:uid="{E274EC3D-5EB3-41F8-8C93-52F823CE963C}"/>
    <cellStyle name="Currency 2 6 6 5 3" xfId="12324" xr:uid="{B5E47A6A-D7C5-4DEE-8712-F606F2964159}"/>
    <cellStyle name="Currency 2 6 6 5 4" xfId="12321" xr:uid="{4EB9AF2B-88D1-48CE-A695-B92D06698C13}"/>
    <cellStyle name="Currency 2 6 6 6" xfId="5188" xr:uid="{00000000-0005-0000-0000-000043060000}"/>
    <cellStyle name="Currency 2 6 6 6 2" xfId="12326" xr:uid="{5270AA1F-AAEA-4F62-B15B-7F008C909097}"/>
    <cellStyle name="Currency 2 6 6 6 2 2" xfId="12327" xr:uid="{BA847A7F-AAFC-46BB-ADC1-ED15D93731B0}"/>
    <cellStyle name="Currency 2 6 6 6 3" xfId="12328" xr:uid="{B150BF8A-6EF2-4E2E-87A7-ED3FAB41D69D}"/>
    <cellStyle name="Currency 2 6 6 6 4" xfId="12325" xr:uid="{C1A815E8-0EE5-4F7C-9DD4-3E54D492AD47}"/>
    <cellStyle name="Currency 2 6 6 7" xfId="12329" xr:uid="{9AF26A50-A2C8-4B40-B806-794FF6AF8D32}"/>
    <cellStyle name="Currency 2 6 6 7 2" xfId="12330" xr:uid="{86E58D34-C408-4DC1-B50E-E69DD1EE3BEA}"/>
    <cellStyle name="Currency 2 6 6 8" xfId="12331" xr:uid="{EC90F7E3-2A41-46EE-AB9D-87B402AAFAC6}"/>
    <cellStyle name="Currency 2 6 6 8 2" xfId="12332" xr:uid="{FB7B2574-DD13-4FD7-995F-1C77C42485EE}"/>
    <cellStyle name="Currency 2 6 6 9" xfId="12333" xr:uid="{68B0BDA0-A1BC-4C11-8CEE-FF775C2692CA}"/>
    <cellStyle name="Currency 2 6 6 9 2" xfId="12334" xr:uid="{E425C131-D0C9-451D-AD74-4F326D1F4CF5}"/>
    <cellStyle name="Currency 2 6 7" xfId="1011" xr:uid="{00000000-0005-0000-0000-000044060000}"/>
    <cellStyle name="Currency 2 6 7 10" xfId="12336" xr:uid="{9F1B7BFE-6ADD-4199-BC8B-E7676E5BFB96}"/>
    <cellStyle name="Currency 2 6 7 11" xfId="12335" xr:uid="{2BE6824A-192F-4CE6-82F1-C12B3EFC07D9}"/>
    <cellStyle name="Currency 2 6 7 12" xfId="33446" xr:uid="{502459AE-3AA5-4237-A69B-797266D597A1}"/>
    <cellStyle name="Currency 2 6 7 13" xfId="36398" xr:uid="{89A7F788-6109-44FE-BB94-60D1855FCF51}"/>
    <cellStyle name="Currency 2 6 7 2" xfId="1012" xr:uid="{00000000-0005-0000-0000-000045060000}"/>
    <cellStyle name="Currency 2 6 7 2 2" xfId="5193" xr:uid="{00000000-0005-0000-0000-000046060000}"/>
    <cellStyle name="Currency 2 6 7 2 2 2" xfId="12339" xr:uid="{70AB6CEF-7910-4AC8-8885-61AC017CE953}"/>
    <cellStyle name="Currency 2 6 7 2 2 3" xfId="12338" xr:uid="{8438F04F-7AF0-4AB8-B292-3E4D044774FA}"/>
    <cellStyle name="Currency 2 6 7 2 3" xfId="12340" xr:uid="{23775756-6336-4397-A2DE-B79DB526EC06}"/>
    <cellStyle name="Currency 2 6 7 2 3 2" xfId="12341" xr:uid="{32B5168E-1135-4357-B4ED-364978E9D792}"/>
    <cellStyle name="Currency 2 6 7 2 4" xfId="12342" xr:uid="{6C837B3E-C77E-4734-B8ED-BD7727F99348}"/>
    <cellStyle name="Currency 2 6 7 2 5" xfId="12337" xr:uid="{3A5E8DBA-DFE9-4786-AA6B-E13041366728}"/>
    <cellStyle name="Currency 2 6 7 2 6" xfId="33447" xr:uid="{69CCDD1D-9F97-4EB9-9008-28849A7E80C2}"/>
    <cellStyle name="Currency 2 6 7 3" xfId="1013" xr:uid="{00000000-0005-0000-0000-000047060000}"/>
    <cellStyle name="Currency 2 6 7 3 2" xfId="5194" xr:uid="{00000000-0005-0000-0000-000048060000}"/>
    <cellStyle name="Currency 2 6 7 3 2 2" xfId="12345" xr:uid="{ED57AC13-BD5C-4398-8009-0ED2F852FBB9}"/>
    <cellStyle name="Currency 2 6 7 3 2 3" xfId="12344" xr:uid="{5C7206CD-EBE7-4863-B12E-58586BC2FAD3}"/>
    <cellStyle name="Currency 2 6 7 3 3" xfId="12346" xr:uid="{2B5949F2-41D2-41C3-BE5D-7ABDEAF8EABA}"/>
    <cellStyle name="Currency 2 6 7 3 3 2" xfId="12347" xr:uid="{7F5A3943-6D4C-412D-89BA-ECD08E7F57D7}"/>
    <cellStyle name="Currency 2 6 7 3 4" xfId="12348" xr:uid="{E3CA96E9-22AA-4ABB-8CCE-71B965CE24EB}"/>
    <cellStyle name="Currency 2 6 7 3 5" xfId="12343" xr:uid="{997EFCFA-3327-4D35-AC4A-232FE737B5BF}"/>
    <cellStyle name="Currency 2 6 7 3 6" xfId="33448" xr:uid="{EAE5E6BB-061F-4AE5-B74C-F665FCA30F3E}"/>
    <cellStyle name="Currency 2 6 7 4" xfId="1014" xr:uid="{00000000-0005-0000-0000-000049060000}"/>
    <cellStyle name="Currency 2 6 7 4 2" xfId="5195" xr:uid="{00000000-0005-0000-0000-00004A060000}"/>
    <cellStyle name="Currency 2 6 7 4 2 2" xfId="12351" xr:uid="{D0EED831-3D8D-4748-91FC-8DF782B72152}"/>
    <cellStyle name="Currency 2 6 7 4 2 3" xfId="12350" xr:uid="{CBA8D697-F8F9-4D64-958F-1DDB03838B74}"/>
    <cellStyle name="Currency 2 6 7 4 3" xfId="12352" xr:uid="{38036E2E-B932-43F9-880B-AE16542646B7}"/>
    <cellStyle name="Currency 2 6 7 4 3 2" xfId="12353" xr:uid="{ADEA44D9-09B6-4550-8832-BEB4CA645CD9}"/>
    <cellStyle name="Currency 2 6 7 4 4" xfId="12354" xr:uid="{13EE5812-E11A-4EE6-A1C0-BA5E635E6BE1}"/>
    <cellStyle name="Currency 2 6 7 4 5" xfId="12349" xr:uid="{CB42185F-422D-4675-BC27-47B3229061D1}"/>
    <cellStyle name="Currency 2 6 7 4 6" xfId="33449" xr:uid="{45BE1375-1AFA-433E-A705-62B8D24B5D68}"/>
    <cellStyle name="Currency 2 6 7 5" xfId="1015" xr:uid="{00000000-0005-0000-0000-00004B060000}"/>
    <cellStyle name="Currency 2 6 7 5 2" xfId="12356" xr:uid="{B88B76A4-56AE-4226-928A-DBBC2C196A7D}"/>
    <cellStyle name="Currency 2 6 7 5 2 2" xfId="12357" xr:uid="{8A7FF6A5-928E-4C6E-B2C5-4CFF2BDFD67F}"/>
    <cellStyle name="Currency 2 6 7 5 3" xfId="12358" xr:uid="{A9598651-A6B0-4E71-A22F-746EFD1BD4BA}"/>
    <cellStyle name="Currency 2 6 7 5 4" xfId="12355" xr:uid="{8C8C7E1E-DEAB-4942-8BEA-BE87D99B76F1}"/>
    <cellStyle name="Currency 2 6 7 6" xfId="5192" xr:uid="{00000000-0005-0000-0000-00004C060000}"/>
    <cellStyle name="Currency 2 6 7 6 2" xfId="12360" xr:uid="{210A9855-4960-4410-BC02-1D1A0E8B9FA3}"/>
    <cellStyle name="Currency 2 6 7 6 2 2" xfId="12361" xr:uid="{4FFF65A9-AE30-4AB5-A625-043257E7BA00}"/>
    <cellStyle name="Currency 2 6 7 6 3" xfId="12362" xr:uid="{5DEC3147-F820-4651-8DCA-F260C70D32B3}"/>
    <cellStyle name="Currency 2 6 7 6 4" xfId="12359" xr:uid="{1F889C2A-24A8-455A-A56E-D5A02AF3679E}"/>
    <cellStyle name="Currency 2 6 7 7" xfId="12363" xr:uid="{BA9F2222-C728-41F9-A85C-D6FF42C96455}"/>
    <cellStyle name="Currency 2 6 7 7 2" xfId="12364" xr:uid="{4539E009-4D87-4008-9614-9403152BA5BD}"/>
    <cellStyle name="Currency 2 6 7 8" xfId="12365" xr:uid="{AEECDC84-5766-4954-AC19-3C51A828D63D}"/>
    <cellStyle name="Currency 2 6 7 8 2" xfId="12366" xr:uid="{C01A6B05-46E4-47AB-AFA2-7292D297B6D6}"/>
    <cellStyle name="Currency 2 6 7 9" xfId="12367" xr:uid="{70D40A6D-9AF5-4BB1-A52F-B48F67F55411}"/>
    <cellStyle name="Currency 2 6 7 9 2" xfId="12368" xr:uid="{715A8F28-45D5-4C3E-B92E-0376B861CD84}"/>
    <cellStyle name="Currency 2 6 8" xfId="1016" xr:uid="{00000000-0005-0000-0000-00004D060000}"/>
    <cellStyle name="Currency 2 6 8 2" xfId="5196" xr:uid="{00000000-0005-0000-0000-00004E060000}"/>
    <cellStyle name="Currency 2 6 8 2 2" xfId="12371" xr:uid="{AEC09C68-8F87-48F4-B4DD-F5B9500A2E42}"/>
    <cellStyle name="Currency 2 6 8 2 3" xfId="12370" xr:uid="{73416B8A-6223-46F7-9D07-278A4CD5C095}"/>
    <cellStyle name="Currency 2 6 8 3" xfId="12372" xr:uid="{4E7283D9-BD0D-4365-9E60-F7120ED1DCD9}"/>
    <cellStyle name="Currency 2 6 8 3 2" xfId="12373" xr:uid="{67DD59B5-D053-474A-ACBA-4196B95145B0}"/>
    <cellStyle name="Currency 2 6 8 4" xfId="12374" xr:uid="{B4DAB11D-0A4C-4D7C-A09C-59F7913D5F8A}"/>
    <cellStyle name="Currency 2 6 8 5" xfId="12375" xr:uid="{23DC34A3-5A23-4D51-BAE2-326061100160}"/>
    <cellStyle name="Currency 2 6 8 6" xfId="12369" xr:uid="{47D941FC-0D6D-4E33-80B7-243B85FA8D25}"/>
    <cellStyle name="Currency 2 6 8 7" xfId="33450" xr:uid="{90EC96F4-6009-4471-B1E1-521E0031DB3E}"/>
    <cellStyle name="Currency 2 6 9" xfId="1017" xr:uid="{00000000-0005-0000-0000-00004F060000}"/>
    <cellStyle name="Currency 2 6 9 2" xfId="5197" xr:uid="{00000000-0005-0000-0000-000050060000}"/>
    <cellStyle name="Currency 2 6 9 2 2" xfId="12378" xr:uid="{469450BD-2E2C-48EA-A68A-29D059BF8981}"/>
    <cellStyle name="Currency 2 6 9 2 3" xfId="12377" xr:uid="{1FD5E806-1884-450C-BD7D-77B111EC8694}"/>
    <cellStyle name="Currency 2 6 9 3" xfId="12379" xr:uid="{23235E51-1B16-4A37-BBF8-552BC2B2FBBF}"/>
    <cellStyle name="Currency 2 6 9 3 2" xfId="12380" xr:uid="{7B0A82E4-6FCC-4EA6-B7C1-0B9071E5B8ED}"/>
    <cellStyle name="Currency 2 6 9 4" xfId="12381" xr:uid="{D88CCF98-8224-45DE-BD55-3DC0E5678ED0}"/>
    <cellStyle name="Currency 2 6 9 5" xfId="12376" xr:uid="{F28C7BD5-5F95-47E1-B890-41F14E7AE806}"/>
    <cellStyle name="Currency 2 6 9 6" xfId="33451" xr:uid="{19A25091-BDEF-4E2A-AA25-53A19A99ED5A}"/>
    <cellStyle name="Currency 3" xfId="1018" xr:uid="{00000000-0005-0000-0000-000051060000}"/>
    <cellStyle name="Currency 3 2" xfId="1019" xr:uid="{00000000-0005-0000-0000-000052060000}"/>
    <cellStyle name="Currency 3 2 10" xfId="1020" xr:uid="{00000000-0005-0000-0000-000053060000}"/>
    <cellStyle name="Currency 3 2 10 2" xfId="5199" xr:uid="{00000000-0005-0000-0000-000054060000}"/>
    <cellStyle name="Currency 3 2 10 2 2" xfId="12386" xr:uid="{7E31E88F-B2BA-40B0-B4A2-D21893F8610C}"/>
    <cellStyle name="Currency 3 2 10 2 3" xfId="12385" xr:uid="{2A41AF4F-01AD-444B-B599-A2F0BD1E32CC}"/>
    <cellStyle name="Currency 3 2 10 3" xfId="12387" xr:uid="{93B3FD06-293C-49D7-8D5E-07E99C0A1928}"/>
    <cellStyle name="Currency 3 2 10 3 2" xfId="12388" xr:uid="{CAAB5D1A-AC59-4400-BF8E-2EB3FD78470C}"/>
    <cellStyle name="Currency 3 2 10 4" xfId="12389" xr:uid="{1DBCFA50-8DE3-444A-B026-F1C07CE309AA}"/>
    <cellStyle name="Currency 3 2 10 5" xfId="12384" xr:uid="{872BDB09-834B-485A-BBFD-DD6A3488060E}"/>
    <cellStyle name="Currency 3 2 10 6" xfId="33453" xr:uid="{E50504B2-A6D9-428F-9376-DDE16B218AD4}"/>
    <cellStyle name="Currency 3 2 11" xfId="1021" xr:uid="{00000000-0005-0000-0000-000055060000}"/>
    <cellStyle name="Currency 3 2 11 2" xfId="5200" xr:uid="{00000000-0005-0000-0000-000056060000}"/>
    <cellStyle name="Currency 3 2 11 2 2" xfId="12392" xr:uid="{732962F7-6EB6-4908-939F-8D6D54C5DD2B}"/>
    <cellStyle name="Currency 3 2 11 2 3" xfId="12391" xr:uid="{A8A6BE96-CD4E-439D-B619-180DD8E89E86}"/>
    <cellStyle name="Currency 3 2 11 3" xfId="12393" xr:uid="{BE321CC1-7899-4F17-BE61-9DAABD1F103F}"/>
    <cellStyle name="Currency 3 2 11 3 2" xfId="12394" xr:uid="{B5DE4B82-A066-4B58-8ED0-327F54A76AB5}"/>
    <cellStyle name="Currency 3 2 11 4" xfId="12395" xr:uid="{E25E279F-4404-4208-A2BF-4058D1C8234E}"/>
    <cellStyle name="Currency 3 2 11 5" xfId="12390" xr:uid="{512C48F1-B9FF-44DD-88FB-3502798CF16A}"/>
    <cellStyle name="Currency 3 2 11 6" xfId="33454" xr:uid="{E45B1DA1-DACE-44E9-A278-9CACC391608C}"/>
    <cellStyle name="Currency 3 2 12" xfId="1022" xr:uid="{00000000-0005-0000-0000-000057060000}"/>
    <cellStyle name="Currency 3 2 12 2" xfId="12397" xr:uid="{140D5503-CD22-4C42-9414-2693E056994A}"/>
    <cellStyle name="Currency 3 2 12 2 2" xfId="12398" xr:uid="{D706B0AC-FB2E-4A31-A476-FB4BA1B161B9}"/>
    <cellStyle name="Currency 3 2 12 3" xfId="12399" xr:uid="{DECE714E-87A0-4583-BEAD-892E0111E403}"/>
    <cellStyle name="Currency 3 2 12 4" xfId="12396" xr:uid="{461E1671-3EAC-4D20-95AF-5C5AE208DFD8}"/>
    <cellStyle name="Currency 3 2 13" xfId="5198" xr:uid="{00000000-0005-0000-0000-000058060000}"/>
    <cellStyle name="Currency 3 2 13 2" xfId="12401" xr:uid="{B495F8EB-83FF-42E6-AB38-619ACD615C18}"/>
    <cellStyle name="Currency 3 2 13 2 2" xfId="12402" xr:uid="{9CF5FAA9-A764-4EBE-B0A6-BCA669C9FC42}"/>
    <cellStyle name="Currency 3 2 13 3" xfId="12403" xr:uid="{8C9C4AD2-AEA2-431B-B39B-B62EBC45977F}"/>
    <cellStyle name="Currency 3 2 13 4" xfId="12400" xr:uid="{CA1A7F81-4603-4DF8-B8A4-FBE155C01579}"/>
    <cellStyle name="Currency 3 2 14" xfId="12404" xr:uid="{D5979FF5-DD48-45A3-8069-A19A735CB2E2}"/>
    <cellStyle name="Currency 3 2 14 2" xfId="12405" xr:uid="{AC4E65F7-CCCC-4F15-B87D-5035336968EB}"/>
    <cellStyle name="Currency 3 2 15" xfId="12406" xr:uid="{0305D0E1-BF83-4ED9-A674-BD57C55DF7C7}"/>
    <cellStyle name="Currency 3 2 15 2" xfId="12407" xr:uid="{135CB26E-E000-49F3-95B8-662E78EDA469}"/>
    <cellStyle name="Currency 3 2 16" xfId="12408" xr:uid="{BCCE062D-D76F-4D48-8298-06AD346CCA11}"/>
    <cellStyle name="Currency 3 2 16 2" xfId="12409" xr:uid="{BDEC2A1F-5EA3-4B6C-9ADB-F26B6426E7D9}"/>
    <cellStyle name="Currency 3 2 17" xfId="12410" xr:uid="{0441C283-A3FC-4958-BFD6-A16A75F64D47}"/>
    <cellStyle name="Currency 3 2 18" xfId="12383" xr:uid="{89EE6594-B698-42C3-8AE1-0B2C945603F3}"/>
    <cellStyle name="Currency 3 2 19" xfId="33452" xr:uid="{22657B21-179E-480F-8529-B9E8E4F59700}"/>
    <cellStyle name="Currency 3 2 2" xfId="1023" xr:uid="{00000000-0005-0000-0000-000059060000}"/>
    <cellStyle name="Currency 3 2 2 10" xfId="1024" xr:uid="{00000000-0005-0000-0000-00005A060000}"/>
    <cellStyle name="Currency 3 2 2 10 2" xfId="5202" xr:uid="{00000000-0005-0000-0000-00005B060000}"/>
    <cellStyle name="Currency 3 2 2 10 2 2" xfId="12414" xr:uid="{9FC6ADF4-E3E1-4505-B369-D4E1DBA9F3D6}"/>
    <cellStyle name="Currency 3 2 2 10 2 3" xfId="12413" xr:uid="{5E8E0646-EDA5-42D5-9C7B-1809016DDC15}"/>
    <cellStyle name="Currency 3 2 2 10 3" xfId="12415" xr:uid="{420F0177-D5C2-458E-AA95-EA5AEE9B390D}"/>
    <cellStyle name="Currency 3 2 2 10 3 2" xfId="12416" xr:uid="{3A9E7724-303E-4330-8804-F651D48FB401}"/>
    <cellStyle name="Currency 3 2 2 10 4" xfId="12417" xr:uid="{46206F22-3EFD-46D6-AC9F-C4ABCA898DED}"/>
    <cellStyle name="Currency 3 2 2 10 5" xfId="12412" xr:uid="{AFD8A075-52DF-463E-9BBD-AE252B29A3B3}"/>
    <cellStyle name="Currency 3 2 2 10 6" xfId="33456" xr:uid="{7719433C-EF86-4889-8D6C-773900262633}"/>
    <cellStyle name="Currency 3 2 2 11" xfId="1025" xr:uid="{00000000-0005-0000-0000-00005C060000}"/>
    <cellStyle name="Currency 3 2 2 11 2" xfId="12419" xr:uid="{83884DFF-4C93-4C9B-BB44-6CF89F7B99A0}"/>
    <cellStyle name="Currency 3 2 2 11 2 2" xfId="12420" xr:uid="{B2388524-2766-4A75-9B37-9E626D612381}"/>
    <cellStyle name="Currency 3 2 2 11 3" xfId="12421" xr:uid="{5394A6BE-5C12-421A-B449-C15C83B36D91}"/>
    <cellStyle name="Currency 3 2 2 11 4" xfId="12418" xr:uid="{9BA6B6E0-A95B-4A73-9623-DDB84309248F}"/>
    <cellStyle name="Currency 3 2 2 12" xfId="5201" xr:uid="{00000000-0005-0000-0000-00005D060000}"/>
    <cellStyle name="Currency 3 2 2 12 2" xfId="12423" xr:uid="{E95465CB-A219-45B1-BBF8-2F0661F7D37F}"/>
    <cellStyle name="Currency 3 2 2 12 2 2" xfId="12424" xr:uid="{7796C062-4191-4512-B208-13697A62A6EB}"/>
    <cellStyle name="Currency 3 2 2 12 3" xfId="12425" xr:uid="{1A2BCC8B-A4E5-4471-A029-0DA7DA2B7B3A}"/>
    <cellStyle name="Currency 3 2 2 12 4" xfId="12422" xr:uid="{76E4783E-EC4A-4247-9A57-9BF1523A5991}"/>
    <cellStyle name="Currency 3 2 2 13" xfId="12426" xr:uid="{F4260F8A-83E8-41ED-B8DE-C816410D0069}"/>
    <cellStyle name="Currency 3 2 2 13 2" xfId="12427" xr:uid="{CB8D2582-9D0E-4452-BFB9-6FC4D939ED16}"/>
    <cellStyle name="Currency 3 2 2 14" xfId="12428" xr:uid="{1313F24A-B30B-40EF-A811-A8AA09278E6E}"/>
    <cellStyle name="Currency 3 2 2 14 2" xfId="12429" xr:uid="{7A755FDA-E531-424C-94EF-1C7839376CEB}"/>
    <cellStyle name="Currency 3 2 2 15" xfId="12430" xr:uid="{413F60BA-B5C6-4E90-9B96-8FCA505DEB2E}"/>
    <cellStyle name="Currency 3 2 2 15 2" xfId="12431" xr:uid="{A3FF23C1-2E0C-4220-B694-5C9C69EA6685}"/>
    <cellStyle name="Currency 3 2 2 16" xfId="12432" xr:uid="{77A1BACA-77C8-459D-BA98-1D61022EA795}"/>
    <cellStyle name="Currency 3 2 2 17" xfId="12411" xr:uid="{B4BB22A2-CE11-4BDA-8B8D-BA0B529F2AF4}"/>
    <cellStyle name="Currency 3 2 2 18" xfId="33455" xr:uid="{68A4DDC1-C33D-46CD-BDE0-07A3B7124D16}"/>
    <cellStyle name="Currency 3 2 2 19" xfId="35817" xr:uid="{141E71A1-9A15-43D8-87F0-57B050939AD6}"/>
    <cellStyle name="Currency 3 2 2 2" xfId="1026" xr:uid="{00000000-0005-0000-0000-00005E060000}"/>
    <cellStyle name="Currency 3 2 2 2 10" xfId="12434" xr:uid="{08137C50-CA85-4715-98D5-842448AC3ED2}"/>
    <cellStyle name="Currency 3 2 2 2 10 2" xfId="12435" xr:uid="{0076708F-ECFD-44A2-828E-7CB5F1DA4263}"/>
    <cellStyle name="Currency 3 2 2 2 11" xfId="12436" xr:uid="{1F8290F1-3FC4-4DF6-8F83-5F825FDC8F63}"/>
    <cellStyle name="Currency 3 2 2 2 11 2" xfId="12437" xr:uid="{0BD0C3FB-88EA-4273-84CC-36C6E7C366DB}"/>
    <cellStyle name="Currency 3 2 2 2 12" xfId="12438" xr:uid="{A8B4C9E3-6EFF-4450-B689-DA36AF6048A3}"/>
    <cellStyle name="Currency 3 2 2 2 13" xfId="12433" xr:uid="{26E14FE1-2779-4FF5-8F1B-4F15F3D32290}"/>
    <cellStyle name="Currency 3 2 2 2 14" xfId="33457" xr:uid="{2882D67E-DEED-4340-90B1-C22967499CA6}"/>
    <cellStyle name="Currency 3 2 2 2 15" xfId="35818" xr:uid="{BD47154A-1EDB-4DEC-B74D-5C14D79FD472}"/>
    <cellStyle name="Currency 3 2 2 2 2" xfId="1027" xr:uid="{00000000-0005-0000-0000-00005F060000}"/>
    <cellStyle name="Currency 3 2 2 2 2 10" xfId="12440" xr:uid="{15451AB3-5A01-4888-9C91-7A1D411AD82C}"/>
    <cellStyle name="Currency 3 2 2 2 2 11" xfId="12439" xr:uid="{0E1FE072-945D-4B93-9F02-8F4D110B0B76}"/>
    <cellStyle name="Currency 3 2 2 2 2 12" xfId="33458" xr:uid="{AF7F16DE-0AB8-4974-9A3A-182941029BAF}"/>
    <cellStyle name="Currency 3 2 2 2 2 13" xfId="36191" xr:uid="{20799C60-DCC1-49EC-82ED-4472CCE20709}"/>
    <cellStyle name="Currency 3 2 2 2 2 2" xfId="1028" xr:uid="{00000000-0005-0000-0000-000060060000}"/>
    <cellStyle name="Currency 3 2 2 2 2 2 2" xfId="5205" xr:uid="{00000000-0005-0000-0000-000061060000}"/>
    <cellStyle name="Currency 3 2 2 2 2 2 2 2" xfId="12443" xr:uid="{24A9D922-83BB-40BE-B4CD-BBF46B930B24}"/>
    <cellStyle name="Currency 3 2 2 2 2 2 2 3" xfId="12442" xr:uid="{1AD15230-190E-40F8-BB05-A9C38184CC53}"/>
    <cellStyle name="Currency 3 2 2 2 2 2 3" xfId="12444" xr:uid="{5246F977-092C-4BC8-B550-E7571669DB62}"/>
    <cellStyle name="Currency 3 2 2 2 2 2 3 2" xfId="12445" xr:uid="{F089FD20-9873-41F0-AC1C-350B848F03A1}"/>
    <cellStyle name="Currency 3 2 2 2 2 2 4" xfId="12446" xr:uid="{58FE3D02-1B29-46CC-B768-85EF3CC1D508}"/>
    <cellStyle name="Currency 3 2 2 2 2 2 5" xfId="12441" xr:uid="{A4C0BAFA-870D-45DD-AAAE-753C158D247C}"/>
    <cellStyle name="Currency 3 2 2 2 2 2 6" xfId="33459" xr:uid="{218552BB-BF29-47E0-9697-160AE08D759D}"/>
    <cellStyle name="Currency 3 2 2 2 2 3" xfId="1029" xr:uid="{00000000-0005-0000-0000-000062060000}"/>
    <cellStyle name="Currency 3 2 2 2 2 3 2" xfId="5206" xr:uid="{00000000-0005-0000-0000-000063060000}"/>
    <cellStyle name="Currency 3 2 2 2 2 3 2 2" xfId="12449" xr:uid="{6AAAFCEA-5FBE-4A9E-8914-D5F92698C5A2}"/>
    <cellStyle name="Currency 3 2 2 2 2 3 2 3" xfId="12448" xr:uid="{27606EF3-DA8F-4B6A-A9BA-CA691101F3AA}"/>
    <cellStyle name="Currency 3 2 2 2 2 3 3" xfId="12450" xr:uid="{CC4E8701-7EBB-4E43-9DAC-D019BF9D8A4F}"/>
    <cellStyle name="Currency 3 2 2 2 2 3 3 2" xfId="12451" xr:uid="{5E524437-FCE7-4475-96E5-0926EE5C7CD0}"/>
    <cellStyle name="Currency 3 2 2 2 2 3 4" xfId="12452" xr:uid="{95DE7C6F-E207-4920-9B52-8A2DF0CBE774}"/>
    <cellStyle name="Currency 3 2 2 2 2 3 5" xfId="12447" xr:uid="{716159DA-FBDB-41FE-9A8F-9CAC977EE6FA}"/>
    <cellStyle name="Currency 3 2 2 2 2 3 6" xfId="33460" xr:uid="{5B7CC17B-C278-41B6-982A-5266F7BB85A8}"/>
    <cellStyle name="Currency 3 2 2 2 2 4" xfId="1030" xr:uid="{00000000-0005-0000-0000-000064060000}"/>
    <cellStyle name="Currency 3 2 2 2 2 4 2" xfId="5207" xr:uid="{00000000-0005-0000-0000-000065060000}"/>
    <cellStyle name="Currency 3 2 2 2 2 4 2 2" xfId="12455" xr:uid="{C8CDC804-C23E-4515-9BBA-E2F9E50B7AC6}"/>
    <cellStyle name="Currency 3 2 2 2 2 4 2 3" xfId="12454" xr:uid="{FA639D1A-BEC3-40C8-AC79-F98938BC9844}"/>
    <cellStyle name="Currency 3 2 2 2 2 4 3" xfId="12456" xr:uid="{F4A5D1D4-8B0A-42BE-8A14-7AFA5818F600}"/>
    <cellStyle name="Currency 3 2 2 2 2 4 3 2" xfId="12457" xr:uid="{515E26E8-0D7E-4195-AB4B-556B46EB6C8A}"/>
    <cellStyle name="Currency 3 2 2 2 2 4 4" xfId="12458" xr:uid="{F23D4ADB-9341-4D4B-8631-1CD42AC9AFC2}"/>
    <cellStyle name="Currency 3 2 2 2 2 4 5" xfId="12453" xr:uid="{3984664E-455F-4B67-B907-4318A6D89295}"/>
    <cellStyle name="Currency 3 2 2 2 2 4 6" xfId="33461" xr:uid="{FC6E6FB2-845E-43A3-924E-B0DE66ADE0C1}"/>
    <cellStyle name="Currency 3 2 2 2 2 5" xfId="1031" xr:uid="{00000000-0005-0000-0000-000066060000}"/>
    <cellStyle name="Currency 3 2 2 2 2 5 2" xfId="12460" xr:uid="{D8A61C59-206B-46A5-AC89-7576A7A3CF32}"/>
    <cellStyle name="Currency 3 2 2 2 2 5 2 2" xfId="12461" xr:uid="{27721E58-F117-4F2B-AF7E-A75E4E45E86F}"/>
    <cellStyle name="Currency 3 2 2 2 2 5 3" xfId="12462" xr:uid="{3883E82F-B9DB-49E1-B00D-ED1E5D9DBB89}"/>
    <cellStyle name="Currency 3 2 2 2 2 5 4" xfId="12459" xr:uid="{37857786-236E-494B-8749-9460F641B321}"/>
    <cellStyle name="Currency 3 2 2 2 2 6" xfId="5204" xr:uid="{00000000-0005-0000-0000-000067060000}"/>
    <cellStyle name="Currency 3 2 2 2 2 6 2" xfId="12464" xr:uid="{8835BF80-38A8-48C1-AE93-1BDD797E8A8D}"/>
    <cellStyle name="Currency 3 2 2 2 2 6 2 2" xfId="12465" xr:uid="{A0D903E1-6A7A-4AAC-BA07-E78D20D653DD}"/>
    <cellStyle name="Currency 3 2 2 2 2 6 3" xfId="12466" xr:uid="{62DBC401-66A8-4F06-B02B-5053CB86E11E}"/>
    <cellStyle name="Currency 3 2 2 2 2 6 4" xfId="12463" xr:uid="{65781B74-8743-409F-8DFC-9E9185E1DC58}"/>
    <cellStyle name="Currency 3 2 2 2 2 7" xfId="12467" xr:uid="{26441DB2-740C-4FEB-AE97-3A274C087828}"/>
    <cellStyle name="Currency 3 2 2 2 2 7 2" xfId="12468" xr:uid="{5E1B6FEB-6318-41BD-A9CD-AAF183B139D6}"/>
    <cellStyle name="Currency 3 2 2 2 2 8" xfId="12469" xr:uid="{66DCB0C6-0B64-4900-8C0A-9F110F3795AE}"/>
    <cellStyle name="Currency 3 2 2 2 2 8 2" xfId="12470" xr:uid="{537021A7-9FC6-4F69-96BD-6D39FBAF2153}"/>
    <cellStyle name="Currency 3 2 2 2 2 9" xfId="12471" xr:uid="{7AF5073C-866A-4BA3-BC47-30BE621D167A}"/>
    <cellStyle name="Currency 3 2 2 2 2 9 2" xfId="12472" xr:uid="{636EF6F4-949D-438B-854E-4A204EEA9EF8}"/>
    <cellStyle name="Currency 3 2 2 2 3" xfId="1032" xr:uid="{00000000-0005-0000-0000-000068060000}"/>
    <cellStyle name="Currency 3 2 2 2 3 10" xfId="12474" xr:uid="{752091B3-CAC0-414C-A57E-00250ED65E7D}"/>
    <cellStyle name="Currency 3 2 2 2 3 11" xfId="12473" xr:uid="{53F08D0B-042E-4F5E-879E-E512A8228A1A}"/>
    <cellStyle name="Currency 3 2 2 2 3 12" xfId="33462" xr:uid="{CB968575-A7AE-4AF9-9E49-4D84C4FDD2BA}"/>
    <cellStyle name="Currency 3 2 2 2 3 13" xfId="36405" xr:uid="{34799CDF-A4DA-44A1-9FCB-49CED489C68B}"/>
    <cellStyle name="Currency 3 2 2 2 3 2" xfId="1033" xr:uid="{00000000-0005-0000-0000-000069060000}"/>
    <cellStyle name="Currency 3 2 2 2 3 2 2" xfId="5209" xr:uid="{00000000-0005-0000-0000-00006A060000}"/>
    <cellStyle name="Currency 3 2 2 2 3 2 2 2" xfId="12477" xr:uid="{ADA1497E-F9E5-4B20-BC5C-87A3AEC25042}"/>
    <cellStyle name="Currency 3 2 2 2 3 2 2 3" xfId="12476" xr:uid="{6A6FF4C3-3004-4D3A-9D49-0FA4E4EE7D9F}"/>
    <cellStyle name="Currency 3 2 2 2 3 2 3" xfId="12478" xr:uid="{05140FD2-53C5-4340-9368-F7966125404C}"/>
    <cellStyle name="Currency 3 2 2 2 3 2 3 2" xfId="12479" xr:uid="{8C0B18B0-FD9E-4B79-845A-EB4456D8CADC}"/>
    <cellStyle name="Currency 3 2 2 2 3 2 4" xfId="12480" xr:uid="{DC126E4C-F7B7-4B7D-A4E1-1698E66D8F2E}"/>
    <cellStyle name="Currency 3 2 2 2 3 2 5" xfId="12475" xr:uid="{FA319BA7-6B44-463E-9233-4764E0942882}"/>
    <cellStyle name="Currency 3 2 2 2 3 2 6" xfId="33463" xr:uid="{C2364C05-7AB5-412C-9833-2DCB8F025032}"/>
    <cellStyle name="Currency 3 2 2 2 3 3" xfId="1034" xr:uid="{00000000-0005-0000-0000-00006B060000}"/>
    <cellStyle name="Currency 3 2 2 2 3 3 2" xfId="5210" xr:uid="{00000000-0005-0000-0000-00006C060000}"/>
    <cellStyle name="Currency 3 2 2 2 3 3 2 2" xfId="12483" xr:uid="{6A7680F6-C286-4E25-934C-65BB339F1A90}"/>
    <cellStyle name="Currency 3 2 2 2 3 3 2 3" xfId="12482" xr:uid="{B090E77A-9A06-46D9-BC06-B1DC886340D0}"/>
    <cellStyle name="Currency 3 2 2 2 3 3 3" xfId="12484" xr:uid="{40062641-52B7-4484-B35C-D5C6960C7D25}"/>
    <cellStyle name="Currency 3 2 2 2 3 3 3 2" xfId="12485" xr:uid="{53645F87-5B8C-4E14-AEAF-3F1412AF378A}"/>
    <cellStyle name="Currency 3 2 2 2 3 3 4" xfId="12486" xr:uid="{55026CC4-B4C0-4ADE-BBAA-F3B9016C6E61}"/>
    <cellStyle name="Currency 3 2 2 2 3 3 5" xfId="12481" xr:uid="{D9995092-97CD-4161-B05C-0507B3DE0291}"/>
    <cellStyle name="Currency 3 2 2 2 3 3 6" xfId="33464" xr:uid="{E045C3B8-AD2C-453D-950D-92257360D756}"/>
    <cellStyle name="Currency 3 2 2 2 3 4" xfId="1035" xr:uid="{00000000-0005-0000-0000-00006D060000}"/>
    <cellStyle name="Currency 3 2 2 2 3 4 2" xfId="5211" xr:uid="{00000000-0005-0000-0000-00006E060000}"/>
    <cellStyle name="Currency 3 2 2 2 3 4 2 2" xfId="12489" xr:uid="{74CF2163-C87C-43B4-9F9C-71B4D89F84DE}"/>
    <cellStyle name="Currency 3 2 2 2 3 4 2 3" xfId="12488" xr:uid="{19A44073-5F71-4CBE-8046-FBA1ACA3D470}"/>
    <cellStyle name="Currency 3 2 2 2 3 4 3" xfId="12490" xr:uid="{52271C6D-0D94-411D-BB83-EBB35EE96293}"/>
    <cellStyle name="Currency 3 2 2 2 3 4 3 2" xfId="12491" xr:uid="{E9F3AC20-4F9C-4DAA-BF0C-8B9A3E3E9B0C}"/>
    <cellStyle name="Currency 3 2 2 2 3 4 4" xfId="12492" xr:uid="{42654203-E9CA-47E7-B454-A4C5AF51EDBE}"/>
    <cellStyle name="Currency 3 2 2 2 3 4 5" xfId="12487" xr:uid="{8AACF3FF-1928-4578-9227-F1229E4AF1DF}"/>
    <cellStyle name="Currency 3 2 2 2 3 4 6" xfId="33465" xr:uid="{C860D868-D0E7-4E61-AF16-E4DDDB70A6CD}"/>
    <cellStyle name="Currency 3 2 2 2 3 5" xfId="1036" xr:uid="{00000000-0005-0000-0000-00006F060000}"/>
    <cellStyle name="Currency 3 2 2 2 3 5 2" xfId="12494" xr:uid="{30E410B8-A1F0-4356-9BC2-FCE6BDF310A0}"/>
    <cellStyle name="Currency 3 2 2 2 3 5 2 2" xfId="12495" xr:uid="{C6112E71-91E4-47E5-95AD-387D34E8D6F5}"/>
    <cellStyle name="Currency 3 2 2 2 3 5 3" xfId="12496" xr:uid="{6759797B-17AE-4E04-BCA5-3B1A742DF18E}"/>
    <cellStyle name="Currency 3 2 2 2 3 5 4" xfId="12493" xr:uid="{55091B37-AD4D-48C3-85AD-5C5D11B29907}"/>
    <cellStyle name="Currency 3 2 2 2 3 6" xfId="5208" xr:uid="{00000000-0005-0000-0000-000070060000}"/>
    <cellStyle name="Currency 3 2 2 2 3 6 2" xfId="12498" xr:uid="{6149347E-4CCB-4C34-AD44-D7DF2AB890D5}"/>
    <cellStyle name="Currency 3 2 2 2 3 6 2 2" xfId="12499" xr:uid="{C6513222-8ED9-444D-BD40-F4E93EDCFED2}"/>
    <cellStyle name="Currency 3 2 2 2 3 6 3" xfId="12500" xr:uid="{A78FADA0-2846-461C-BE5D-BECD44F441B8}"/>
    <cellStyle name="Currency 3 2 2 2 3 6 4" xfId="12497" xr:uid="{0D7504A4-44BF-4DD8-B475-3476037F7D5D}"/>
    <cellStyle name="Currency 3 2 2 2 3 7" xfId="12501" xr:uid="{AEB01A36-3E7A-4B75-8384-1809BFFE7A03}"/>
    <cellStyle name="Currency 3 2 2 2 3 7 2" xfId="12502" xr:uid="{65E1178D-920B-4030-9726-BABAD87338DE}"/>
    <cellStyle name="Currency 3 2 2 2 3 8" xfId="12503" xr:uid="{68506FC7-9BE2-4AD7-B0CD-920F7B73A448}"/>
    <cellStyle name="Currency 3 2 2 2 3 8 2" xfId="12504" xr:uid="{4BBE8527-2EF1-453A-AA7A-5D7B2FE8AAE9}"/>
    <cellStyle name="Currency 3 2 2 2 3 9" xfId="12505" xr:uid="{2FF64A9F-6F81-481F-8613-654D798743FC}"/>
    <cellStyle name="Currency 3 2 2 2 3 9 2" xfId="12506" xr:uid="{601E254B-DED9-4D76-AE1F-B24542AFD131}"/>
    <cellStyle name="Currency 3 2 2 2 4" xfId="1037" xr:uid="{00000000-0005-0000-0000-000071060000}"/>
    <cellStyle name="Currency 3 2 2 2 4 2" xfId="5212" xr:uid="{00000000-0005-0000-0000-000072060000}"/>
    <cellStyle name="Currency 3 2 2 2 4 2 2" xfId="12509" xr:uid="{0912F42C-6001-41FD-903F-ECC64211EE07}"/>
    <cellStyle name="Currency 3 2 2 2 4 2 3" xfId="12508" xr:uid="{96410590-8B3B-44C1-BD48-BC3C203A6DE3}"/>
    <cellStyle name="Currency 3 2 2 2 4 3" xfId="12510" xr:uid="{92E514A2-4D48-4E91-A23A-A66D773F8F45}"/>
    <cellStyle name="Currency 3 2 2 2 4 3 2" xfId="12511" xr:uid="{592BBCF2-8E1E-4243-800D-E517E1B11EF5}"/>
    <cellStyle name="Currency 3 2 2 2 4 4" xfId="12512" xr:uid="{1617AC1D-FE1B-44E8-8BFA-F459D047F74C}"/>
    <cellStyle name="Currency 3 2 2 2 4 5" xfId="12513" xr:uid="{7580F541-0AFB-44BB-8CED-FDE82182CBB7}"/>
    <cellStyle name="Currency 3 2 2 2 4 6" xfId="12507" xr:uid="{17B40EB5-173D-4525-9C88-CCBBF73A8914}"/>
    <cellStyle name="Currency 3 2 2 2 4 7" xfId="33466" xr:uid="{E3674975-4350-40EC-99FC-4C59FB3B3267}"/>
    <cellStyle name="Currency 3 2 2 2 5" xfId="1038" xr:uid="{00000000-0005-0000-0000-000073060000}"/>
    <cellStyle name="Currency 3 2 2 2 5 2" xfId="5213" xr:uid="{00000000-0005-0000-0000-000074060000}"/>
    <cellStyle name="Currency 3 2 2 2 5 2 2" xfId="12516" xr:uid="{E7F4469F-B812-468C-B5CA-C1722F55FAB1}"/>
    <cellStyle name="Currency 3 2 2 2 5 2 3" xfId="12515" xr:uid="{564CCA27-22B7-4FD6-9795-145DD5720E2A}"/>
    <cellStyle name="Currency 3 2 2 2 5 3" xfId="12517" xr:uid="{3D6BF107-AD34-4684-9F59-65756FB01B7D}"/>
    <cellStyle name="Currency 3 2 2 2 5 3 2" xfId="12518" xr:uid="{66D45BFF-BE5F-4564-AF01-F1956B90E73B}"/>
    <cellStyle name="Currency 3 2 2 2 5 4" xfId="12519" xr:uid="{CAEF89D1-73A3-4CF8-BE8F-AF006B1763B1}"/>
    <cellStyle name="Currency 3 2 2 2 5 5" xfId="12514" xr:uid="{86862EA0-B42F-4251-AA32-D79F31AAC530}"/>
    <cellStyle name="Currency 3 2 2 2 5 6" xfId="33467" xr:uid="{B37A7395-7258-4D5D-BF17-17ACD69A0738}"/>
    <cellStyle name="Currency 3 2 2 2 6" xfId="1039" xr:uid="{00000000-0005-0000-0000-000075060000}"/>
    <cellStyle name="Currency 3 2 2 2 6 2" xfId="5214" xr:uid="{00000000-0005-0000-0000-000076060000}"/>
    <cellStyle name="Currency 3 2 2 2 6 2 2" xfId="12522" xr:uid="{6C2A9260-69FC-49FD-968F-EE23E3DE7749}"/>
    <cellStyle name="Currency 3 2 2 2 6 2 3" xfId="12521" xr:uid="{3DE728F2-2F04-4D0A-B7B2-9F6D7BF85D26}"/>
    <cellStyle name="Currency 3 2 2 2 6 3" xfId="12523" xr:uid="{E5FA44DB-409A-43D0-B804-5BF496DA309A}"/>
    <cellStyle name="Currency 3 2 2 2 6 3 2" xfId="12524" xr:uid="{139953BF-A0CC-4D26-B3FD-1B90449B94E0}"/>
    <cellStyle name="Currency 3 2 2 2 6 4" xfId="12525" xr:uid="{F04C61C9-063D-4B0D-9720-CE1C1CE31FA1}"/>
    <cellStyle name="Currency 3 2 2 2 6 5" xfId="12520" xr:uid="{CF22A71F-B5D3-4A9D-BBD6-DF288C459901}"/>
    <cellStyle name="Currency 3 2 2 2 6 6" xfId="33468" xr:uid="{C9479388-556B-4FA7-A5D7-24A3338D30B6}"/>
    <cellStyle name="Currency 3 2 2 2 7" xfId="1040" xr:uid="{00000000-0005-0000-0000-000077060000}"/>
    <cellStyle name="Currency 3 2 2 2 7 2" xfId="12527" xr:uid="{821A8B34-EF5A-4B72-9532-94A7B4652DCE}"/>
    <cellStyle name="Currency 3 2 2 2 7 2 2" xfId="12528" xr:uid="{E47B76C8-68CE-4B12-B383-0FE210957083}"/>
    <cellStyle name="Currency 3 2 2 2 7 3" xfId="12529" xr:uid="{57813634-15D8-43B7-81BD-2B7A05E740F8}"/>
    <cellStyle name="Currency 3 2 2 2 7 4" xfId="12526" xr:uid="{B209331D-BDEF-4ECF-97AA-2B5A8286A0AA}"/>
    <cellStyle name="Currency 3 2 2 2 8" xfId="5203" xr:uid="{00000000-0005-0000-0000-000078060000}"/>
    <cellStyle name="Currency 3 2 2 2 8 2" xfId="12531" xr:uid="{08FEC8C4-AAC9-40C8-9ED3-441D3DB76EC4}"/>
    <cellStyle name="Currency 3 2 2 2 8 2 2" xfId="12532" xr:uid="{4FA02C77-054F-49EA-91A7-443F03A46B21}"/>
    <cellStyle name="Currency 3 2 2 2 8 3" xfId="12533" xr:uid="{D9105CE8-5BBE-43C5-9A8C-9C0F06F7A949}"/>
    <cellStyle name="Currency 3 2 2 2 8 4" xfId="12530" xr:uid="{DC003F7C-827B-4F69-8915-AE26972DBC70}"/>
    <cellStyle name="Currency 3 2 2 2 9" xfId="12534" xr:uid="{7BA37FC5-1ED7-494D-AD40-D6A7A5525183}"/>
    <cellStyle name="Currency 3 2 2 2 9 2" xfId="12535" xr:uid="{7C5B7CCC-5C54-4B20-9349-98B351ACD4E5}"/>
    <cellStyle name="Currency 3 2 2 3" xfId="1041" xr:uid="{00000000-0005-0000-0000-000079060000}"/>
    <cellStyle name="Currency 3 2 2 3 10" xfId="12537" xr:uid="{98FEC34B-F247-4618-9BFC-4532D777D052}"/>
    <cellStyle name="Currency 3 2 2 3 10 2" xfId="12538" xr:uid="{FF9F7994-EE4C-4572-AC55-066086DFCD61}"/>
    <cellStyle name="Currency 3 2 2 3 11" xfId="12539" xr:uid="{62588D9E-D04D-41D1-84A7-152D73A7A7FD}"/>
    <cellStyle name="Currency 3 2 2 3 11 2" xfId="12540" xr:uid="{8F65207D-E61A-4BCF-9155-A7D467317B29}"/>
    <cellStyle name="Currency 3 2 2 3 12" xfId="12541" xr:uid="{802EF819-92BD-442E-B4EF-07DDB7F83B66}"/>
    <cellStyle name="Currency 3 2 2 3 13" xfId="12536" xr:uid="{6582914E-8C97-434C-A5A7-AEACBE5F4CDA}"/>
    <cellStyle name="Currency 3 2 2 3 14" xfId="33469" xr:uid="{77E6A001-6EC5-42AC-88F7-D571446A4D64}"/>
    <cellStyle name="Currency 3 2 2 3 15" xfId="35819" xr:uid="{779DCFE4-5056-46A5-84DE-40A79A5C1397}"/>
    <cellStyle name="Currency 3 2 2 3 2" xfId="1042" xr:uid="{00000000-0005-0000-0000-00007A060000}"/>
    <cellStyle name="Currency 3 2 2 3 2 10" xfId="12543" xr:uid="{3C3A4731-F734-4BCD-B287-17A758A13F7A}"/>
    <cellStyle name="Currency 3 2 2 3 2 11" xfId="12542" xr:uid="{02A440E5-89D2-46C5-BB99-AA274E85FA60}"/>
    <cellStyle name="Currency 3 2 2 3 2 12" xfId="33470" xr:uid="{C8E562B6-007E-4EB1-A151-807FA8B54EC9}"/>
    <cellStyle name="Currency 3 2 2 3 2 13" xfId="36192" xr:uid="{E0D7E037-071E-4C09-93DA-38E6BA010385}"/>
    <cellStyle name="Currency 3 2 2 3 2 2" xfId="1043" xr:uid="{00000000-0005-0000-0000-00007B060000}"/>
    <cellStyle name="Currency 3 2 2 3 2 2 2" xfId="5217" xr:uid="{00000000-0005-0000-0000-00007C060000}"/>
    <cellStyle name="Currency 3 2 2 3 2 2 2 2" xfId="12546" xr:uid="{2CD8D3A3-D796-4906-B338-537FB538C995}"/>
    <cellStyle name="Currency 3 2 2 3 2 2 2 3" xfId="12545" xr:uid="{B8AA132B-2AC2-4241-8EC3-DB6A4BB0C2A7}"/>
    <cellStyle name="Currency 3 2 2 3 2 2 3" xfId="12547" xr:uid="{6317492D-A98B-410A-9F60-8F8A774013DD}"/>
    <cellStyle name="Currency 3 2 2 3 2 2 3 2" xfId="12548" xr:uid="{765080B3-1E19-44E1-8D6C-574383D3ED55}"/>
    <cellStyle name="Currency 3 2 2 3 2 2 4" xfId="12549" xr:uid="{62080864-FBE8-45B6-B391-6BFA52155EDE}"/>
    <cellStyle name="Currency 3 2 2 3 2 2 5" xfId="12544" xr:uid="{B59CF597-7782-4C98-99E8-D71714C1B510}"/>
    <cellStyle name="Currency 3 2 2 3 2 2 6" xfId="33471" xr:uid="{9365FFE2-4DC7-41CA-89A9-5C8852D73483}"/>
    <cellStyle name="Currency 3 2 2 3 2 3" xfId="1044" xr:uid="{00000000-0005-0000-0000-00007D060000}"/>
    <cellStyle name="Currency 3 2 2 3 2 3 2" xfId="5218" xr:uid="{00000000-0005-0000-0000-00007E060000}"/>
    <cellStyle name="Currency 3 2 2 3 2 3 2 2" xfId="12552" xr:uid="{BDCE0DD6-3597-4B28-BE3C-B7FED05C2364}"/>
    <cellStyle name="Currency 3 2 2 3 2 3 2 3" xfId="12551" xr:uid="{0B0D7DB5-E9F5-470F-ACAE-BB1379D04836}"/>
    <cellStyle name="Currency 3 2 2 3 2 3 3" xfId="12553" xr:uid="{49295540-98F9-4261-9669-B91AB3B0482B}"/>
    <cellStyle name="Currency 3 2 2 3 2 3 3 2" xfId="12554" xr:uid="{CDE97490-8937-464F-A4E9-612016F9384E}"/>
    <cellStyle name="Currency 3 2 2 3 2 3 4" xfId="12555" xr:uid="{C4395EC4-5D8D-42A6-AEE1-C71F74168CDB}"/>
    <cellStyle name="Currency 3 2 2 3 2 3 5" xfId="12550" xr:uid="{A4C6927E-F411-4056-97F4-8D54280A8D3F}"/>
    <cellStyle name="Currency 3 2 2 3 2 3 6" xfId="33472" xr:uid="{C455D2D0-EB26-49C9-87FC-EE16A527A8FD}"/>
    <cellStyle name="Currency 3 2 2 3 2 4" xfId="1045" xr:uid="{00000000-0005-0000-0000-00007F060000}"/>
    <cellStyle name="Currency 3 2 2 3 2 4 2" xfId="5219" xr:uid="{00000000-0005-0000-0000-000080060000}"/>
    <cellStyle name="Currency 3 2 2 3 2 4 2 2" xfId="12558" xr:uid="{6693F55A-2CD0-4772-8CB6-57B1C2C90C01}"/>
    <cellStyle name="Currency 3 2 2 3 2 4 2 3" xfId="12557" xr:uid="{91347F20-0E16-4497-8999-6A8C3EE452FC}"/>
    <cellStyle name="Currency 3 2 2 3 2 4 3" xfId="12559" xr:uid="{8DC6BF9E-0B6C-402D-8244-9718D67F3296}"/>
    <cellStyle name="Currency 3 2 2 3 2 4 3 2" xfId="12560" xr:uid="{1BFF1E21-90FB-4EB0-A51A-C9D4FD3D78FD}"/>
    <cellStyle name="Currency 3 2 2 3 2 4 4" xfId="12561" xr:uid="{5FF9F7EA-79D0-4CF3-8CD9-222D5130F3F4}"/>
    <cellStyle name="Currency 3 2 2 3 2 4 5" xfId="12556" xr:uid="{9A544E57-914E-48F1-BE3F-ED44E7B594D8}"/>
    <cellStyle name="Currency 3 2 2 3 2 4 6" xfId="33473" xr:uid="{429B4930-6EC3-4832-BFED-FA2A1E202D6C}"/>
    <cellStyle name="Currency 3 2 2 3 2 5" xfId="1046" xr:uid="{00000000-0005-0000-0000-000081060000}"/>
    <cellStyle name="Currency 3 2 2 3 2 5 2" xfId="12563" xr:uid="{434E667B-C11D-48A2-A068-CD45A6BCFE2F}"/>
    <cellStyle name="Currency 3 2 2 3 2 5 2 2" xfId="12564" xr:uid="{630D851C-AAD6-4AD3-A177-4F1B70765764}"/>
    <cellStyle name="Currency 3 2 2 3 2 5 3" xfId="12565" xr:uid="{7000EB33-4994-417A-A1DA-D6ECCCD45958}"/>
    <cellStyle name="Currency 3 2 2 3 2 5 4" xfId="12562" xr:uid="{EA656B6C-DFE2-4D5B-8957-BB16A6493825}"/>
    <cellStyle name="Currency 3 2 2 3 2 6" xfId="5216" xr:uid="{00000000-0005-0000-0000-000082060000}"/>
    <cellStyle name="Currency 3 2 2 3 2 6 2" xfId="12567" xr:uid="{34E74D6B-6460-418D-8CC9-F0F805B9B96B}"/>
    <cellStyle name="Currency 3 2 2 3 2 6 2 2" xfId="12568" xr:uid="{916848B3-527F-498F-918E-8BB23552CB78}"/>
    <cellStyle name="Currency 3 2 2 3 2 6 3" xfId="12569" xr:uid="{CCBFAF0B-79E6-4C45-ABD8-F6F351B74644}"/>
    <cellStyle name="Currency 3 2 2 3 2 6 4" xfId="12566" xr:uid="{A23421B4-8558-4A87-AA8F-56CA84CA1958}"/>
    <cellStyle name="Currency 3 2 2 3 2 7" xfId="12570" xr:uid="{C0B04C22-E67F-44AA-9793-8CBC7C03EE65}"/>
    <cellStyle name="Currency 3 2 2 3 2 7 2" xfId="12571" xr:uid="{9AFC8036-E535-473D-A1BE-4B27C2BE525B}"/>
    <cellStyle name="Currency 3 2 2 3 2 8" xfId="12572" xr:uid="{50422D0F-A088-4A4F-8086-02AEBB66040C}"/>
    <cellStyle name="Currency 3 2 2 3 2 8 2" xfId="12573" xr:uid="{64E5FE66-9044-4F8A-B676-2242B02F9ACB}"/>
    <cellStyle name="Currency 3 2 2 3 2 9" xfId="12574" xr:uid="{1E7A23A8-1A70-40BB-94AA-84751EFD53AF}"/>
    <cellStyle name="Currency 3 2 2 3 2 9 2" xfId="12575" xr:uid="{6E9FFD05-0E5C-4962-B2B5-708F424F17E1}"/>
    <cellStyle name="Currency 3 2 2 3 3" xfId="1047" xr:uid="{00000000-0005-0000-0000-000083060000}"/>
    <cellStyle name="Currency 3 2 2 3 3 10" xfId="12577" xr:uid="{3F8099F6-C9FC-4378-A64A-23D22B913B35}"/>
    <cellStyle name="Currency 3 2 2 3 3 11" xfId="12576" xr:uid="{79EA8AE8-888E-4117-9F4A-FA1727DCF585}"/>
    <cellStyle name="Currency 3 2 2 3 3 12" xfId="33474" xr:uid="{9AB6E1FB-25B6-467D-AB51-391178DCA76B}"/>
    <cellStyle name="Currency 3 2 2 3 3 13" xfId="36406" xr:uid="{29DC1C7C-7341-4179-B1FA-635836DE5FCB}"/>
    <cellStyle name="Currency 3 2 2 3 3 2" xfId="1048" xr:uid="{00000000-0005-0000-0000-000084060000}"/>
    <cellStyle name="Currency 3 2 2 3 3 2 2" xfId="5221" xr:uid="{00000000-0005-0000-0000-000085060000}"/>
    <cellStyle name="Currency 3 2 2 3 3 2 2 2" xfId="12580" xr:uid="{A00C7AA9-8735-4C46-BE5C-DB0D8670C198}"/>
    <cellStyle name="Currency 3 2 2 3 3 2 2 3" xfId="12579" xr:uid="{BE0DA7EF-DFD1-4F30-BCE1-6155B0AD20E9}"/>
    <cellStyle name="Currency 3 2 2 3 3 2 3" xfId="12581" xr:uid="{389E05B2-8605-48FB-82A6-93C3BE94A125}"/>
    <cellStyle name="Currency 3 2 2 3 3 2 3 2" xfId="12582" xr:uid="{68885882-44E0-4DE8-A5B8-91D59681805A}"/>
    <cellStyle name="Currency 3 2 2 3 3 2 4" xfId="12583" xr:uid="{B44FC98F-00D7-4572-A3C5-3C26BFB46785}"/>
    <cellStyle name="Currency 3 2 2 3 3 2 5" xfId="12578" xr:uid="{5F6B8D79-0BDF-43FD-A373-2E06EDDBE97E}"/>
    <cellStyle name="Currency 3 2 2 3 3 2 6" xfId="33475" xr:uid="{BB8900A1-DF6F-49FF-8F80-7306103F9A7D}"/>
    <cellStyle name="Currency 3 2 2 3 3 3" xfId="1049" xr:uid="{00000000-0005-0000-0000-000086060000}"/>
    <cellStyle name="Currency 3 2 2 3 3 3 2" xfId="5222" xr:uid="{00000000-0005-0000-0000-000087060000}"/>
    <cellStyle name="Currency 3 2 2 3 3 3 2 2" xfId="12586" xr:uid="{25CA27DC-671E-4850-B752-52EE06541A82}"/>
    <cellStyle name="Currency 3 2 2 3 3 3 2 3" xfId="12585" xr:uid="{5F3A0D20-23CB-4FB1-AF2E-9CE0F6A382D9}"/>
    <cellStyle name="Currency 3 2 2 3 3 3 3" xfId="12587" xr:uid="{3A080A5A-6F3D-4B7D-87A7-AACCEE3D5A2E}"/>
    <cellStyle name="Currency 3 2 2 3 3 3 3 2" xfId="12588" xr:uid="{5FFCA5FD-D5EB-48B7-9C3C-B811A6E9C744}"/>
    <cellStyle name="Currency 3 2 2 3 3 3 4" xfId="12589" xr:uid="{8837D38D-0469-4995-858D-EBE0EE4CDC49}"/>
    <cellStyle name="Currency 3 2 2 3 3 3 5" xfId="12584" xr:uid="{165AE0F9-2019-4E8B-9717-B185794CDA14}"/>
    <cellStyle name="Currency 3 2 2 3 3 3 6" xfId="33476" xr:uid="{A0F4A670-95B0-4235-AB69-E570F2687FC1}"/>
    <cellStyle name="Currency 3 2 2 3 3 4" xfId="1050" xr:uid="{00000000-0005-0000-0000-000088060000}"/>
    <cellStyle name="Currency 3 2 2 3 3 4 2" xfId="5223" xr:uid="{00000000-0005-0000-0000-000089060000}"/>
    <cellStyle name="Currency 3 2 2 3 3 4 2 2" xfId="12592" xr:uid="{C32E4EE7-F862-4702-AEFE-7164DF7F2806}"/>
    <cellStyle name="Currency 3 2 2 3 3 4 2 3" xfId="12591" xr:uid="{9517FA09-1596-4E1F-B36A-58885A0D2F10}"/>
    <cellStyle name="Currency 3 2 2 3 3 4 3" xfId="12593" xr:uid="{077447B9-1C74-46D3-8300-29DD882E79EF}"/>
    <cellStyle name="Currency 3 2 2 3 3 4 3 2" xfId="12594" xr:uid="{87BB7E1A-F587-45FE-9109-584574871250}"/>
    <cellStyle name="Currency 3 2 2 3 3 4 4" xfId="12595" xr:uid="{420C7CB9-21F4-4E02-AA53-793FDB7C231D}"/>
    <cellStyle name="Currency 3 2 2 3 3 4 5" xfId="12590" xr:uid="{B5CEFBAE-4B28-4703-B774-8836E71C5314}"/>
    <cellStyle name="Currency 3 2 2 3 3 4 6" xfId="33477" xr:uid="{AACF32C0-2EC0-492F-95F5-8ECA52F6FE2C}"/>
    <cellStyle name="Currency 3 2 2 3 3 5" xfId="1051" xr:uid="{00000000-0005-0000-0000-00008A060000}"/>
    <cellStyle name="Currency 3 2 2 3 3 5 2" xfId="12597" xr:uid="{5AF3EE9F-19B6-4240-BF0C-BB6CB9988FB9}"/>
    <cellStyle name="Currency 3 2 2 3 3 5 2 2" xfId="12598" xr:uid="{75AC1B38-427C-4909-A612-ECB2D26320CA}"/>
    <cellStyle name="Currency 3 2 2 3 3 5 3" xfId="12599" xr:uid="{71FFBB55-9F51-421B-A836-901A0C56CC28}"/>
    <cellStyle name="Currency 3 2 2 3 3 5 4" xfId="12596" xr:uid="{9580DC74-73E8-4FF0-ADA7-1D39557B79A6}"/>
    <cellStyle name="Currency 3 2 2 3 3 6" xfId="5220" xr:uid="{00000000-0005-0000-0000-00008B060000}"/>
    <cellStyle name="Currency 3 2 2 3 3 6 2" xfId="12601" xr:uid="{10368E6F-0DF9-4093-BB29-6B6C5EA6ACAB}"/>
    <cellStyle name="Currency 3 2 2 3 3 6 2 2" xfId="12602" xr:uid="{0EAD2C72-0557-4AC8-BF8F-66526F5DC6C0}"/>
    <cellStyle name="Currency 3 2 2 3 3 6 3" xfId="12603" xr:uid="{F15E8ABF-1214-4600-B405-8F1A5B8C201D}"/>
    <cellStyle name="Currency 3 2 2 3 3 6 4" xfId="12600" xr:uid="{B177CD8D-A263-4495-92CB-FAA8084D70D6}"/>
    <cellStyle name="Currency 3 2 2 3 3 7" xfId="12604" xr:uid="{1FC0A14E-929C-4458-94BA-9112DFDC7815}"/>
    <cellStyle name="Currency 3 2 2 3 3 7 2" xfId="12605" xr:uid="{C7C649B7-FC59-4516-8A3B-ADE4DDC77B3F}"/>
    <cellStyle name="Currency 3 2 2 3 3 8" xfId="12606" xr:uid="{D92BF5AB-30BE-4677-AB65-90C3DE5819D5}"/>
    <cellStyle name="Currency 3 2 2 3 3 8 2" xfId="12607" xr:uid="{5D45FBED-C62C-41CA-9A97-777268A9040B}"/>
    <cellStyle name="Currency 3 2 2 3 3 9" xfId="12608" xr:uid="{72DFC817-2287-476D-8441-0698344A9B31}"/>
    <cellStyle name="Currency 3 2 2 3 3 9 2" xfId="12609" xr:uid="{78975187-A9D7-40E3-9E58-392FFBEC18FD}"/>
    <cellStyle name="Currency 3 2 2 3 4" xfId="1052" xr:uid="{00000000-0005-0000-0000-00008C060000}"/>
    <cellStyle name="Currency 3 2 2 3 4 2" xfId="5224" xr:uid="{00000000-0005-0000-0000-00008D060000}"/>
    <cellStyle name="Currency 3 2 2 3 4 2 2" xfId="12612" xr:uid="{A79D832F-417E-4BA2-94FE-A8340253B170}"/>
    <cellStyle name="Currency 3 2 2 3 4 2 3" xfId="12611" xr:uid="{AC04B91E-10CC-4509-8F70-90BD3D2694E8}"/>
    <cellStyle name="Currency 3 2 2 3 4 3" xfId="12613" xr:uid="{8EF9D99D-4826-411B-9E40-0005BF7E59AD}"/>
    <cellStyle name="Currency 3 2 2 3 4 3 2" xfId="12614" xr:uid="{8D65AC04-670A-4C38-AA09-5ED4A07BBA0D}"/>
    <cellStyle name="Currency 3 2 2 3 4 4" xfId="12615" xr:uid="{21E6B246-F55A-40D3-A4E1-A8EEDEBEBF4E}"/>
    <cellStyle name="Currency 3 2 2 3 4 5" xfId="12616" xr:uid="{3E54BEBE-8152-4C96-9C82-F39EAC269DA3}"/>
    <cellStyle name="Currency 3 2 2 3 4 6" xfId="12610" xr:uid="{722CFD04-7ECF-4A91-9828-DAC9D51D9B0F}"/>
    <cellStyle name="Currency 3 2 2 3 4 7" xfId="33478" xr:uid="{A179D168-015F-4BD1-8943-D268E996E504}"/>
    <cellStyle name="Currency 3 2 2 3 5" xfId="1053" xr:uid="{00000000-0005-0000-0000-00008E060000}"/>
    <cellStyle name="Currency 3 2 2 3 5 2" xfId="5225" xr:uid="{00000000-0005-0000-0000-00008F060000}"/>
    <cellStyle name="Currency 3 2 2 3 5 2 2" xfId="12619" xr:uid="{A213EB56-92E1-48D8-8FBD-9E13E0F292A0}"/>
    <cellStyle name="Currency 3 2 2 3 5 2 3" xfId="12618" xr:uid="{431FF535-2554-4B75-BFC6-81614A4EBB0A}"/>
    <cellStyle name="Currency 3 2 2 3 5 3" xfId="12620" xr:uid="{9213E1C1-D8D6-4F94-90ED-FCDC540C7254}"/>
    <cellStyle name="Currency 3 2 2 3 5 3 2" xfId="12621" xr:uid="{20AD2582-4A7D-4841-9681-0E530D3A7760}"/>
    <cellStyle name="Currency 3 2 2 3 5 4" xfId="12622" xr:uid="{B427F169-EE12-41BC-89A8-49E3832E93BB}"/>
    <cellStyle name="Currency 3 2 2 3 5 5" xfId="12617" xr:uid="{AD7CA96D-A25F-4F91-AD6C-9195A856F3BF}"/>
    <cellStyle name="Currency 3 2 2 3 5 6" xfId="33479" xr:uid="{B6A356F3-C3EA-4DB6-A63C-540C57B92915}"/>
    <cellStyle name="Currency 3 2 2 3 6" xfId="1054" xr:uid="{00000000-0005-0000-0000-000090060000}"/>
    <cellStyle name="Currency 3 2 2 3 6 2" xfId="5226" xr:uid="{00000000-0005-0000-0000-000091060000}"/>
    <cellStyle name="Currency 3 2 2 3 6 2 2" xfId="12625" xr:uid="{FB6283C4-DD34-4A85-AF26-1C10F0620BC9}"/>
    <cellStyle name="Currency 3 2 2 3 6 2 3" xfId="12624" xr:uid="{33A94602-70C5-4D58-AF7A-F66DED5F0F13}"/>
    <cellStyle name="Currency 3 2 2 3 6 3" xfId="12626" xr:uid="{59B06738-BC19-41E5-9C1A-5D82D1127A3D}"/>
    <cellStyle name="Currency 3 2 2 3 6 3 2" xfId="12627" xr:uid="{110347ED-4D8A-4286-8107-1C4C59E2C92F}"/>
    <cellStyle name="Currency 3 2 2 3 6 4" xfId="12628" xr:uid="{CF6DAF8F-BA0A-48FF-A589-AFF5750B5593}"/>
    <cellStyle name="Currency 3 2 2 3 6 5" xfId="12623" xr:uid="{998198B5-6D2F-4BE5-A5BD-632FEE5F2AE9}"/>
    <cellStyle name="Currency 3 2 2 3 6 6" xfId="33480" xr:uid="{301217B2-3DD7-4996-8E59-4DF0577D539A}"/>
    <cellStyle name="Currency 3 2 2 3 7" xfId="1055" xr:uid="{00000000-0005-0000-0000-000092060000}"/>
    <cellStyle name="Currency 3 2 2 3 7 2" xfId="12630" xr:uid="{CA4158BC-27A6-47E8-8FA5-C77FBB9FC6A9}"/>
    <cellStyle name="Currency 3 2 2 3 7 2 2" xfId="12631" xr:uid="{4B90B06F-1621-46EA-BEAD-954F07AB2AEA}"/>
    <cellStyle name="Currency 3 2 2 3 7 3" xfId="12632" xr:uid="{C035F6E4-1938-493E-84E6-506122B9A1CF}"/>
    <cellStyle name="Currency 3 2 2 3 7 4" xfId="12629" xr:uid="{8480B863-8513-41C3-8C80-5060339E30F6}"/>
    <cellStyle name="Currency 3 2 2 3 8" xfId="5215" xr:uid="{00000000-0005-0000-0000-000093060000}"/>
    <cellStyle name="Currency 3 2 2 3 8 2" xfId="12634" xr:uid="{C731DF3D-D604-47E4-AF3D-43995E85835A}"/>
    <cellStyle name="Currency 3 2 2 3 8 2 2" xfId="12635" xr:uid="{191E2BDD-885F-43E6-A06D-E83E68C88C31}"/>
    <cellStyle name="Currency 3 2 2 3 8 3" xfId="12636" xr:uid="{F5FB5BE3-2425-4F53-85D0-2D036148935C}"/>
    <cellStyle name="Currency 3 2 2 3 8 4" xfId="12633" xr:uid="{D864F867-E35A-4DCB-B24B-FE218510F9A0}"/>
    <cellStyle name="Currency 3 2 2 3 9" xfId="12637" xr:uid="{9D1DC36E-42A9-4A30-9CF9-A86761296212}"/>
    <cellStyle name="Currency 3 2 2 3 9 2" xfId="12638" xr:uid="{DBB621D8-9D48-4C60-9412-2B4122786209}"/>
    <cellStyle name="Currency 3 2 2 4" xfId="1056" xr:uid="{00000000-0005-0000-0000-000094060000}"/>
    <cellStyle name="Currency 3 2 2 4 10" xfId="12640" xr:uid="{FFB65E37-8DF6-42C8-862E-EBA1734793F4}"/>
    <cellStyle name="Currency 3 2 2 4 10 2" xfId="12641" xr:uid="{EFA43B4D-20C6-40CC-A6B2-D8113ED9A2E0}"/>
    <cellStyle name="Currency 3 2 2 4 11" xfId="12642" xr:uid="{92D9CF48-FB45-4B18-B852-74638AB916F2}"/>
    <cellStyle name="Currency 3 2 2 4 11 2" xfId="12643" xr:uid="{48574813-E423-44F7-8E23-33B3223F37B7}"/>
    <cellStyle name="Currency 3 2 2 4 12" xfId="12644" xr:uid="{DCA9E1C9-FDB5-4B2C-B41A-E8D4998196E9}"/>
    <cellStyle name="Currency 3 2 2 4 13" xfId="12639" xr:uid="{EDDFB016-BF82-4786-B25D-11BCAE11C170}"/>
    <cellStyle name="Currency 3 2 2 4 14" xfId="33481" xr:uid="{ECF173BA-1CEB-4F05-A38F-AB8BDC49B15B}"/>
    <cellStyle name="Currency 3 2 2 4 15" xfId="35820" xr:uid="{9F45AF37-E0AD-4C62-831E-F92FD41FB19E}"/>
    <cellStyle name="Currency 3 2 2 4 2" xfId="1057" xr:uid="{00000000-0005-0000-0000-000095060000}"/>
    <cellStyle name="Currency 3 2 2 4 2 10" xfId="12646" xr:uid="{86F06877-A8A2-4739-A7E3-8BE8C4869868}"/>
    <cellStyle name="Currency 3 2 2 4 2 11" xfId="12645" xr:uid="{43ADD2B7-1A39-4F84-805C-270E3A3F9CD3}"/>
    <cellStyle name="Currency 3 2 2 4 2 12" xfId="33482" xr:uid="{6A4FB4F5-181F-4C09-B568-B461463563E8}"/>
    <cellStyle name="Currency 3 2 2 4 2 13" xfId="36193" xr:uid="{DFD0C168-1527-471E-9491-1FD977D505E8}"/>
    <cellStyle name="Currency 3 2 2 4 2 2" xfId="1058" xr:uid="{00000000-0005-0000-0000-000096060000}"/>
    <cellStyle name="Currency 3 2 2 4 2 2 2" xfId="5229" xr:uid="{00000000-0005-0000-0000-000097060000}"/>
    <cellStyle name="Currency 3 2 2 4 2 2 2 2" xfId="12649" xr:uid="{7B4A3AFB-294F-4E19-B185-19565BB54DE7}"/>
    <cellStyle name="Currency 3 2 2 4 2 2 2 3" xfId="12648" xr:uid="{F56F150F-5160-419A-83B1-CEFA8FB9709E}"/>
    <cellStyle name="Currency 3 2 2 4 2 2 3" xfId="12650" xr:uid="{FF4AD720-312F-4695-B342-CAAB75DB50FB}"/>
    <cellStyle name="Currency 3 2 2 4 2 2 3 2" xfId="12651" xr:uid="{4D8AA231-E908-4401-B190-8B2EDEF2511E}"/>
    <cellStyle name="Currency 3 2 2 4 2 2 4" xfId="12652" xr:uid="{4E355901-AD1B-432E-BCC8-8B9F34A4678D}"/>
    <cellStyle name="Currency 3 2 2 4 2 2 5" xfId="12647" xr:uid="{721A4F16-3A70-4F83-B10A-B5DEBBB0791F}"/>
    <cellStyle name="Currency 3 2 2 4 2 2 6" xfId="33483" xr:uid="{AA6D8C5A-BCEC-4678-89F0-74D5E044C731}"/>
    <cellStyle name="Currency 3 2 2 4 2 3" xfId="1059" xr:uid="{00000000-0005-0000-0000-000098060000}"/>
    <cellStyle name="Currency 3 2 2 4 2 3 2" xfId="5230" xr:uid="{00000000-0005-0000-0000-000099060000}"/>
    <cellStyle name="Currency 3 2 2 4 2 3 2 2" xfId="12655" xr:uid="{911AB62E-8972-48B4-AA99-BC145A1CE37C}"/>
    <cellStyle name="Currency 3 2 2 4 2 3 2 3" xfId="12654" xr:uid="{9D15533C-9CC1-45DE-A1DB-A3BD3966C0A0}"/>
    <cellStyle name="Currency 3 2 2 4 2 3 3" xfId="12656" xr:uid="{465BCDD6-3567-40C9-8D2E-8FF331E5D3F0}"/>
    <cellStyle name="Currency 3 2 2 4 2 3 3 2" xfId="12657" xr:uid="{F35411CF-DD2E-4DFD-A772-02C5A1D6196A}"/>
    <cellStyle name="Currency 3 2 2 4 2 3 4" xfId="12658" xr:uid="{A77806B7-6E22-4653-B0AC-BDA77EFD2B6A}"/>
    <cellStyle name="Currency 3 2 2 4 2 3 5" xfId="12653" xr:uid="{11297108-2DD8-45E7-98AB-D8DF1624D0A1}"/>
    <cellStyle name="Currency 3 2 2 4 2 3 6" xfId="33484" xr:uid="{B53A4E71-DB2B-4028-995A-9C9483C5B9BA}"/>
    <cellStyle name="Currency 3 2 2 4 2 4" xfId="1060" xr:uid="{00000000-0005-0000-0000-00009A060000}"/>
    <cellStyle name="Currency 3 2 2 4 2 4 2" xfId="5231" xr:uid="{00000000-0005-0000-0000-00009B060000}"/>
    <cellStyle name="Currency 3 2 2 4 2 4 2 2" xfId="12661" xr:uid="{512F6B36-62F3-462D-BD6A-E7B12B980765}"/>
    <cellStyle name="Currency 3 2 2 4 2 4 2 3" xfId="12660" xr:uid="{D5D8AAEF-E3EF-411E-9965-FEFB5E2BE6F0}"/>
    <cellStyle name="Currency 3 2 2 4 2 4 3" xfId="12662" xr:uid="{C6282FCF-D652-40FE-A8A2-2B4EE8093595}"/>
    <cellStyle name="Currency 3 2 2 4 2 4 3 2" xfId="12663" xr:uid="{2D289DA9-4E01-49FC-A166-9750834AD04C}"/>
    <cellStyle name="Currency 3 2 2 4 2 4 4" xfId="12664" xr:uid="{6B2A64D0-0C1F-4F79-9351-5985862B65D2}"/>
    <cellStyle name="Currency 3 2 2 4 2 4 5" xfId="12659" xr:uid="{07585A0E-2567-4AD3-8CCD-D02EADA37827}"/>
    <cellStyle name="Currency 3 2 2 4 2 4 6" xfId="33485" xr:uid="{AE2303E9-EDA7-4434-B188-1F54A30C38EF}"/>
    <cellStyle name="Currency 3 2 2 4 2 5" xfId="1061" xr:uid="{00000000-0005-0000-0000-00009C060000}"/>
    <cellStyle name="Currency 3 2 2 4 2 5 2" xfId="12666" xr:uid="{52897263-77AD-48D9-B38D-4829C4EEDF5C}"/>
    <cellStyle name="Currency 3 2 2 4 2 5 2 2" xfId="12667" xr:uid="{CB1EADB8-B7DA-446E-9BA9-453575B9D013}"/>
    <cellStyle name="Currency 3 2 2 4 2 5 3" xfId="12668" xr:uid="{F1B5C5F9-A23B-4F19-A3E4-9E8DFE08A855}"/>
    <cellStyle name="Currency 3 2 2 4 2 5 4" xfId="12665" xr:uid="{98A19149-F41F-4B90-B87D-90AC2D7869DC}"/>
    <cellStyle name="Currency 3 2 2 4 2 6" xfId="5228" xr:uid="{00000000-0005-0000-0000-00009D060000}"/>
    <cellStyle name="Currency 3 2 2 4 2 6 2" xfId="12670" xr:uid="{B3096C21-1D81-457E-88A9-F8948C679453}"/>
    <cellStyle name="Currency 3 2 2 4 2 6 2 2" xfId="12671" xr:uid="{C80AF347-0266-421A-B17A-23D118A2D550}"/>
    <cellStyle name="Currency 3 2 2 4 2 6 3" xfId="12672" xr:uid="{0B383704-9DB6-4A97-9B4A-B6D7E702BE4F}"/>
    <cellStyle name="Currency 3 2 2 4 2 6 4" xfId="12669" xr:uid="{E40FC762-2A50-4A03-96A7-35272DF18C05}"/>
    <cellStyle name="Currency 3 2 2 4 2 7" xfId="12673" xr:uid="{78D3890B-0937-475A-AD09-BE882A4E52CD}"/>
    <cellStyle name="Currency 3 2 2 4 2 7 2" xfId="12674" xr:uid="{0DAC3B87-48C9-445F-BF35-34EEE80F4B64}"/>
    <cellStyle name="Currency 3 2 2 4 2 8" xfId="12675" xr:uid="{AE9A6D38-66A6-4262-B1BD-E5E8485B358E}"/>
    <cellStyle name="Currency 3 2 2 4 2 8 2" xfId="12676" xr:uid="{A524CE6B-F072-41F0-8DEA-468C88C17139}"/>
    <cellStyle name="Currency 3 2 2 4 2 9" xfId="12677" xr:uid="{F8D435FD-682A-4B05-847F-23368EFCF33D}"/>
    <cellStyle name="Currency 3 2 2 4 2 9 2" xfId="12678" xr:uid="{8BA7D00E-B028-4AB4-B885-81705F1B7037}"/>
    <cellStyle name="Currency 3 2 2 4 3" xfId="1062" xr:uid="{00000000-0005-0000-0000-00009E060000}"/>
    <cellStyle name="Currency 3 2 2 4 3 10" xfId="12680" xr:uid="{C4AB511A-726F-4065-9F53-3F5E9B0124CB}"/>
    <cellStyle name="Currency 3 2 2 4 3 11" xfId="12679" xr:uid="{AAC2EF5C-A9F9-4F07-AE37-549340E4A8A1}"/>
    <cellStyle name="Currency 3 2 2 4 3 12" xfId="33486" xr:uid="{2BCA9515-DE9C-4DC5-A0CB-51E8C75E8C40}"/>
    <cellStyle name="Currency 3 2 2 4 3 13" xfId="36407" xr:uid="{40A99878-0C61-43B5-9F17-890E52DB55FF}"/>
    <cellStyle name="Currency 3 2 2 4 3 2" xfId="1063" xr:uid="{00000000-0005-0000-0000-00009F060000}"/>
    <cellStyle name="Currency 3 2 2 4 3 2 2" xfId="5233" xr:uid="{00000000-0005-0000-0000-0000A0060000}"/>
    <cellStyle name="Currency 3 2 2 4 3 2 2 2" xfId="12683" xr:uid="{1A89F663-5667-404A-9522-B3D7264B9387}"/>
    <cellStyle name="Currency 3 2 2 4 3 2 2 3" xfId="12682" xr:uid="{D8B26493-1881-4662-959A-445EE98F86C4}"/>
    <cellStyle name="Currency 3 2 2 4 3 2 3" xfId="12684" xr:uid="{96670528-BF3B-449C-94D3-092AD7EBAD4B}"/>
    <cellStyle name="Currency 3 2 2 4 3 2 3 2" xfId="12685" xr:uid="{FADB9E30-CA76-4306-815D-4E010B0072E8}"/>
    <cellStyle name="Currency 3 2 2 4 3 2 4" xfId="12686" xr:uid="{E4904F7C-7667-4EFE-92B9-9521EF6CF380}"/>
    <cellStyle name="Currency 3 2 2 4 3 2 5" xfId="12681" xr:uid="{EB415AF7-C9B5-48A0-B2B2-CBB852815F6C}"/>
    <cellStyle name="Currency 3 2 2 4 3 2 6" xfId="33487" xr:uid="{6F9F3E29-666F-46EA-ABCC-688D18CF2FCA}"/>
    <cellStyle name="Currency 3 2 2 4 3 3" xfId="1064" xr:uid="{00000000-0005-0000-0000-0000A1060000}"/>
    <cellStyle name="Currency 3 2 2 4 3 3 2" xfId="5234" xr:uid="{00000000-0005-0000-0000-0000A2060000}"/>
    <cellStyle name="Currency 3 2 2 4 3 3 2 2" xfId="12689" xr:uid="{22CCE8FA-7E42-40B5-B837-CB56FDD0A646}"/>
    <cellStyle name="Currency 3 2 2 4 3 3 2 3" xfId="12688" xr:uid="{5819AAC9-783C-4319-B87A-F5DB028BC8F2}"/>
    <cellStyle name="Currency 3 2 2 4 3 3 3" xfId="12690" xr:uid="{92CA9AAD-ED2A-4286-BBE6-7B2B9B661368}"/>
    <cellStyle name="Currency 3 2 2 4 3 3 3 2" xfId="12691" xr:uid="{ACC5FE7C-D54D-4AAB-B5C0-542A438E975A}"/>
    <cellStyle name="Currency 3 2 2 4 3 3 4" xfId="12692" xr:uid="{3D4431A1-8445-4365-9FD6-F33DA34C6562}"/>
    <cellStyle name="Currency 3 2 2 4 3 3 5" xfId="12687" xr:uid="{D18F11EB-1626-49E0-8C6A-E7DA8FD5423E}"/>
    <cellStyle name="Currency 3 2 2 4 3 3 6" xfId="33488" xr:uid="{85618B07-206D-40BE-AA16-13268760BB81}"/>
    <cellStyle name="Currency 3 2 2 4 3 4" xfId="1065" xr:uid="{00000000-0005-0000-0000-0000A3060000}"/>
    <cellStyle name="Currency 3 2 2 4 3 4 2" xfId="5235" xr:uid="{00000000-0005-0000-0000-0000A4060000}"/>
    <cellStyle name="Currency 3 2 2 4 3 4 2 2" xfId="12695" xr:uid="{E270DFD4-8F29-470D-AA45-62D2CA96F691}"/>
    <cellStyle name="Currency 3 2 2 4 3 4 2 3" xfId="12694" xr:uid="{E6B2B320-A1BD-42DF-9879-1C384137F876}"/>
    <cellStyle name="Currency 3 2 2 4 3 4 3" xfId="12696" xr:uid="{61FFF561-1887-4C49-A82E-5BA12494C221}"/>
    <cellStyle name="Currency 3 2 2 4 3 4 3 2" xfId="12697" xr:uid="{18CB4BBE-5C7D-4C86-9873-68BC490AB592}"/>
    <cellStyle name="Currency 3 2 2 4 3 4 4" xfId="12698" xr:uid="{9915D63B-2AEC-4E6E-805E-058DD4A532B4}"/>
    <cellStyle name="Currency 3 2 2 4 3 4 5" xfId="12693" xr:uid="{57CF17AB-CE77-4DF6-B257-320EFF42D70F}"/>
    <cellStyle name="Currency 3 2 2 4 3 4 6" xfId="33489" xr:uid="{151FA7EC-7134-4288-93D8-68BED6897EF7}"/>
    <cellStyle name="Currency 3 2 2 4 3 5" xfId="1066" xr:uid="{00000000-0005-0000-0000-0000A5060000}"/>
    <cellStyle name="Currency 3 2 2 4 3 5 2" xfId="12700" xr:uid="{98A3FD88-0BD4-4113-A488-5FD13CA9389F}"/>
    <cellStyle name="Currency 3 2 2 4 3 5 2 2" xfId="12701" xr:uid="{43FDC359-6A28-4790-9161-6CEA00913508}"/>
    <cellStyle name="Currency 3 2 2 4 3 5 3" xfId="12702" xr:uid="{DA3FA3AC-10C2-4D7C-BEFF-8913BE368FBA}"/>
    <cellStyle name="Currency 3 2 2 4 3 5 4" xfId="12699" xr:uid="{A457D33E-DA8C-4BC0-9C60-D21B2EC70038}"/>
    <cellStyle name="Currency 3 2 2 4 3 6" xfId="5232" xr:uid="{00000000-0005-0000-0000-0000A6060000}"/>
    <cellStyle name="Currency 3 2 2 4 3 6 2" xfId="12704" xr:uid="{7A0DFBC3-6EF5-462F-A8CD-1D7DCAAD9207}"/>
    <cellStyle name="Currency 3 2 2 4 3 6 2 2" xfId="12705" xr:uid="{A472B9F9-CB89-499C-84AB-81497E51A7AE}"/>
    <cellStyle name="Currency 3 2 2 4 3 6 3" xfId="12706" xr:uid="{4B64BC9A-91E2-4E3D-9C55-6C5A16CE2C2E}"/>
    <cellStyle name="Currency 3 2 2 4 3 6 4" xfId="12703" xr:uid="{9B5AC4B1-8B6A-481C-9EEA-8EA1D01F4A37}"/>
    <cellStyle name="Currency 3 2 2 4 3 7" xfId="12707" xr:uid="{8D0D27E6-D95B-4E44-8B8D-F5922C6DAF44}"/>
    <cellStyle name="Currency 3 2 2 4 3 7 2" xfId="12708" xr:uid="{F68BF54E-D8FC-4E43-8489-42E6C0417B44}"/>
    <cellStyle name="Currency 3 2 2 4 3 8" xfId="12709" xr:uid="{D5D69795-B0FA-4211-9A6E-A5C0B93F0482}"/>
    <cellStyle name="Currency 3 2 2 4 3 8 2" xfId="12710" xr:uid="{80E64D75-24F6-4590-9F55-5A0F37AB55BB}"/>
    <cellStyle name="Currency 3 2 2 4 3 9" xfId="12711" xr:uid="{03BF1624-6DA3-449C-9C9E-1D46F53F7DC4}"/>
    <cellStyle name="Currency 3 2 2 4 3 9 2" xfId="12712" xr:uid="{425626AD-6F6A-4CAF-A574-FD4A92BDCF12}"/>
    <cellStyle name="Currency 3 2 2 4 4" xfId="1067" xr:uid="{00000000-0005-0000-0000-0000A7060000}"/>
    <cellStyle name="Currency 3 2 2 4 4 2" xfId="5236" xr:uid="{00000000-0005-0000-0000-0000A8060000}"/>
    <cellStyle name="Currency 3 2 2 4 4 2 2" xfId="12715" xr:uid="{CA3A2FCC-3B4C-4466-94E0-8A3D05B6AAB4}"/>
    <cellStyle name="Currency 3 2 2 4 4 2 3" xfId="12714" xr:uid="{70A74B47-353E-418F-98F8-A36F5A601F3D}"/>
    <cellStyle name="Currency 3 2 2 4 4 3" xfId="12716" xr:uid="{2FD91420-026C-4A18-839D-EF4D49347374}"/>
    <cellStyle name="Currency 3 2 2 4 4 3 2" xfId="12717" xr:uid="{3E7A36D0-1125-4C85-89FC-0EE26C1C18BC}"/>
    <cellStyle name="Currency 3 2 2 4 4 4" xfId="12718" xr:uid="{3BA01842-FC4E-47D4-B839-A312B7AB5DCA}"/>
    <cellStyle name="Currency 3 2 2 4 4 5" xfId="12719" xr:uid="{AA68E0E6-1148-4AD9-9334-B7CBF09BE9E1}"/>
    <cellStyle name="Currency 3 2 2 4 4 6" xfId="12713" xr:uid="{ECA9F716-7889-4970-B71A-A344DEB69A63}"/>
    <cellStyle name="Currency 3 2 2 4 4 7" xfId="33490" xr:uid="{E56D2E16-E931-4015-A85B-2455FD308341}"/>
    <cellStyle name="Currency 3 2 2 4 5" xfId="1068" xr:uid="{00000000-0005-0000-0000-0000A9060000}"/>
    <cellStyle name="Currency 3 2 2 4 5 2" xfId="5237" xr:uid="{00000000-0005-0000-0000-0000AA060000}"/>
    <cellStyle name="Currency 3 2 2 4 5 2 2" xfId="12722" xr:uid="{31FA1C1A-4939-45BE-B626-D30C85D1455D}"/>
    <cellStyle name="Currency 3 2 2 4 5 2 3" xfId="12721" xr:uid="{EDC4E5F0-AF04-4F4D-8D85-1F512AB088C6}"/>
    <cellStyle name="Currency 3 2 2 4 5 3" xfId="12723" xr:uid="{07484591-2DBA-474C-9F46-268A46CD7EE0}"/>
    <cellStyle name="Currency 3 2 2 4 5 3 2" xfId="12724" xr:uid="{ED0029BB-6385-43B7-9F7F-FBAD5022A413}"/>
    <cellStyle name="Currency 3 2 2 4 5 4" xfId="12725" xr:uid="{22D8D331-C1AD-4C41-9E3F-95D04173E877}"/>
    <cellStyle name="Currency 3 2 2 4 5 5" xfId="12720" xr:uid="{7D7587A1-02B4-4053-B44A-F390E484BD37}"/>
    <cellStyle name="Currency 3 2 2 4 5 6" xfId="33491" xr:uid="{FC54EB45-E454-443F-9252-79D8AB37FFF8}"/>
    <cellStyle name="Currency 3 2 2 4 6" xfId="1069" xr:uid="{00000000-0005-0000-0000-0000AB060000}"/>
    <cellStyle name="Currency 3 2 2 4 6 2" xfId="5238" xr:uid="{00000000-0005-0000-0000-0000AC060000}"/>
    <cellStyle name="Currency 3 2 2 4 6 2 2" xfId="12728" xr:uid="{27DE5627-3E2B-4DFB-B09F-D29F8D933735}"/>
    <cellStyle name="Currency 3 2 2 4 6 2 3" xfId="12727" xr:uid="{92296460-0532-4ABD-9EEE-E316FE7CFE01}"/>
    <cellStyle name="Currency 3 2 2 4 6 3" xfId="12729" xr:uid="{899F27AD-E47C-4FD4-A69A-1ADACF5584CA}"/>
    <cellStyle name="Currency 3 2 2 4 6 3 2" xfId="12730" xr:uid="{0FF64269-BDEC-40F6-8261-6A79E2078994}"/>
    <cellStyle name="Currency 3 2 2 4 6 4" xfId="12731" xr:uid="{FA86F6BD-748F-41C5-9FEE-20E06002E0FA}"/>
    <cellStyle name="Currency 3 2 2 4 6 5" xfId="12726" xr:uid="{4BF5D5FB-3964-47BB-8B52-4661254857CB}"/>
    <cellStyle name="Currency 3 2 2 4 6 6" xfId="33492" xr:uid="{5467358B-FD85-43EB-A1CD-897BE842B668}"/>
    <cellStyle name="Currency 3 2 2 4 7" xfId="1070" xr:uid="{00000000-0005-0000-0000-0000AD060000}"/>
    <cellStyle name="Currency 3 2 2 4 7 2" xfId="12733" xr:uid="{7801B596-DBD5-403F-8C6C-12ABC575688D}"/>
    <cellStyle name="Currency 3 2 2 4 7 2 2" xfId="12734" xr:uid="{39E116B3-4DAF-4F6B-A406-AB0B4ABE295C}"/>
    <cellStyle name="Currency 3 2 2 4 7 3" xfId="12735" xr:uid="{876A246A-B90D-47B0-9D27-D26334114FE9}"/>
    <cellStyle name="Currency 3 2 2 4 7 4" xfId="12732" xr:uid="{EED2CC10-FB24-4F1F-87E5-B08DE19B40FD}"/>
    <cellStyle name="Currency 3 2 2 4 8" xfId="5227" xr:uid="{00000000-0005-0000-0000-0000AE060000}"/>
    <cellStyle name="Currency 3 2 2 4 8 2" xfId="12737" xr:uid="{30FD0943-EDDE-4C29-81E3-DBF3F092EE04}"/>
    <cellStyle name="Currency 3 2 2 4 8 2 2" xfId="12738" xr:uid="{85F20112-8E61-4D1C-8BEC-631A37BA115D}"/>
    <cellStyle name="Currency 3 2 2 4 8 3" xfId="12739" xr:uid="{92F5CFA9-A37C-42A6-AB49-EEC8DCF5415A}"/>
    <cellStyle name="Currency 3 2 2 4 8 4" xfId="12736" xr:uid="{5F9A57AB-B568-4E90-A484-C8E85BA4B841}"/>
    <cellStyle name="Currency 3 2 2 4 9" xfId="12740" xr:uid="{CC6438B7-1BAB-4AE1-A03D-B867F2D6BA91}"/>
    <cellStyle name="Currency 3 2 2 4 9 2" xfId="12741" xr:uid="{FE3F75BF-9846-491A-A463-808AB1A940E4}"/>
    <cellStyle name="Currency 3 2 2 5" xfId="1071" xr:uid="{00000000-0005-0000-0000-0000AF060000}"/>
    <cellStyle name="Currency 3 2 2 5 10" xfId="12743" xr:uid="{8FFCAA7D-E919-470F-81D3-6D7E53D9F458}"/>
    <cellStyle name="Currency 3 2 2 5 10 2" xfId="12744" xr:uid="{7D712B7B-C573-493C-B0D5-604271C7473B}"/>
    <cellStyle name="Currency 3 2 2 5 11" xfId="12745" xr:uid="{23758A39-5D7D-4921-947F-EDA61B4F0AD8}"/>
    <cellStyle name="Currency 3 2 2 5 11 2" xfId="12746" xr:uid="{660F9864-E47E-4D04-A02B-AA4D4FE2F1A0}"/>
    <cellStyle name="Currency 3 2 2 5 12" xfId="12747" xr:uid="{E6C756D7-968D-4270-A2DD-FD1D477693C2}"/>
    <cellStyle name="Currency 3 2 2 5 13" xfId="12742" xr:uid="{B6C945B2-2317-48A0-BAF9-79780A3F3D13}"/>
    <cellStyle name="Currency 3 2 2 5 14" xfId="33493" xr:uid="{0E47A988-B1F3-41D0-8A1E-D96919F8468E}"/>
    <cellStyle name="Currency 3 2 2 5 15" xfId="35821" xr:uid="{D3CD65CE-49D4-4E92-A449-45375957CD75}"/>
    <cellStyle name="Currency 3 2 2 5 2" xfId="1072" xr:uid="{00000000-0005-0000-0000-0000B0060000}"/>
    <cellStyle name="Currency 3 2 2 5 2 10" xfId="12749" xr:uid="{D64A08E4-5823-49EF-B612-1EC5E582C765}"/>
    <cellStyle name="Currency 3 2 2 5 2 11" xfId="12748" xr:uid="{E4703F80-CB8B-44F8-B815-3FAF1FFB605A}"/>
    <cellStyle name="Currency 3 2 2 5 2 12" xfId="33494" xr:uid="{FF45CF5C-5D08-4C59-947E-71A83D2103DE}"/>
    <cellStyle name="Currency 3 2 2 5 2 13" xfId="36194" xr:uid="{FF2007E2-AAF3-47F0-B80A-39F79A913AD8}"/>
    <cellStyle name="Currency 3 2 2 5 2 2" xfId="1073" xr:uid="{00000000-0005-0000-0000-0000B1060000}"/>
    <cellStyle name="Currency 3 2 2 5 2 2 2" xfId="5241" xr:uid="{00000000-0005-0000-0000-0000B2060000}"/>
    <cellStyle name="Currency 3 2 2 5 2 2 2 2" xfId="12752" xr:uid="{27D160C3-1ADC-46F7-A399-4755F6DA9D02}"/>
    <cellStyle name="Currency 3 2 2 5 2 2 2 3" xfId="12751" xr:uid="{8EADE664-79A9-40EA-9754-0D83091D441B}"/>
    <cellStyle name="Currency 3 2 2 5 2 2 3" xfId="12753" xr:uid="{FCE5779E-09FF-4E12-869B-C1D26FEAF95C}"/>
    <cellStyle name="Currency 3 2 2 5 2 2 3 2" xfId="12754" xr:uid="{343CAD94-05D0-4E76-AD0F-F0C9B0B74733}"/>
    <cellStyle name="Currency 3 2 2 5 2 2 4" xfId="12755" xr:uid="{A5BD1921-96FD-470A-BD62-AD15B56B28B2}"/>
    <cellStyle name="Currency 3 2 2 5 2 2 5" xfId="12750" xr:uid="{F751BB9B-9394-4F2A-B8BA-F4890E4F0215}"/>
    <cellStyle name="Currency 3 2 2 5 2 2 6" xfId="33495" xr:uid="{A67EE909-D6BB-42B5-94F2-E359C84DAC19}"/>
    <cellStyle name="Currency 3 2 2 5 2 3" xfId="1074" xr:uid="{00000000-0005-0000-0000-0000B3060000}"/>
    <cellStyle name="Currency 3 2 2 5 2 3 2" xfId="5242" xr:uid="{00000000-0005-0000-0000-0000B4060000}"/>
    <cellStyle name="Currency 3 2 2 5 2 3 2 2" xfId="12758" xr:uid="{D394C1FD-D49A-4CD2-968F-51AE8576CC5A}"/>
    <cellStyle name="Currency 3 2 2 5 2 3 2 3" xfId="12757" xr:uid="{27853FC0-8B5E-4F61-8B81-9E9E484E137F}"/>
    <cellStyle name="Currency 3 2 2 5 2 3 3" xfId="12759" xr:uid="{61BD92A9-0837-4E44-AF0C-10A3E45CDEFD}"/>
    <cellStyle name="Currency 3 2 2 5 2 3 3 2" xfId="12760" xr:uid="{E3BFF2BB-AAD4-4311-BCE3-A0110391BCF3}"/>
    <cellStyle name="Currency 3 2 2 5 2 3 4" xfId="12761" xr:uid="{34575648-5E01-47BD-BC2B-085EED7762A5}"/>
    <cellStyle name="Currency 3 2 2 5 2 3 5" xfId="12756" xr:uid="{EAD8E214-F8F4-4D45-9442-7DD89E932AE5}"/>
    <cellStyle name="Currency 3 2 2 5 2 3 6" xfId="33496" xr:uid="{EF6C4B25-5675-47F7-A608-D659A1C72DFD}"/>
    <cellStyle name="Currency 3 2 2 5 2 4" xfId="1075" xr:uid="{00000000-0005-0000-0000-0000B5060000}"/>
    <cellStyle name="Currency 3 2 2 5 2 4 2" xfId="5243" xr:uid="{00000000-0005-0000-0000-0000B6060000}"/>
    <cellStyle name="Currency 3 2 2 5 2 4 2 2" xfId="12764" xr:uid="{EA1C4D84-DA4C-4499-9790-9E164484BB13}"/>
    <cellStyle name="Currency 3 2 2 5 2 4 2 3" xfId="12763" xr:uid="{51F8AD05-744C-43F0-937D-AAEDD91D5B34}"/>
    <cellStyle name="Currency 3 2 2 5 2 4 3" xfId="12765" xr:uid="{BEBC18D4-1B5D-4F56-B8F0-99EE543D2FE1}"/>
    <cellStyle name="Currency 3 2 2 5 2 4 3 2" xfId="12766" xr:uid="{3A0DA2EE-02F8-43B7-BE46-BD52D2FBA92B}"/>
    <cellStyle name="Currency 3 2 2 5 2 4 4" xfId="12767" xr:uid="{EE29BF61-F16F-4069-AEB1-7CC77729C722}"/>
    <cellStyle name="Currency 3 2 2 5 2 4 5" xfId="12762" xr:uid="{F0468014-9026-4E4C-A20B-3765E947263F}"/>
    <cellStyle name="Currency 3 2 2 5 2 4 6" xfId="33497" xr:uid="{8306A6AC-A9D4-44C5-A3F8-D1EA33F66499}"/>
    <cellStyle name="Currency 3 2 2 5 2 5" xfId="1076" xr:uid="{00000000-0005-0000-0000-0000B7060000}"/>
    <cellStyle name="Currency 3 2 2 5 2 5 2" xfId="12769" xr:uid="{7753C0F7-4F89-4A3F-96A1-AE97F053AE5D}"/>
    <cellStyle name="Currency 3 2 2 5 2 5 2 2" xfId="12770" xr:uid="{50749914-7462-4F98-8E31-F14E51C8A3DD}"/>
    <cellStyle name="Currency 3 2 2 5 2 5 3" xfId="12771" xr:uid="{2393E42D-73F6-4887-B2AE-8734273715A9}"/>
    <cellStyle name="Currency 3 2 2 5 2 5 4" xfId="12768" xr:uid="{36CB3FB4-89F4-49A7-A663-EBC04BB876AB}"/>
    <cellStyle name="Currency 3 2 2 5 2 6" xfId="5240" xr:uid="{00000000-0005-0000-0000-0000B8060000}"/>
    <cellStyle name="Currency 3 2 2 5 2 6 2" xfId="12773" xr:uid="{34ACDBC1-A22A-4766-AF0A-7E414018CAFB}"/>
    <cellStyle name="Currency 3 2 2 5 2 6 2 2" xfId="12774" xr:uid="{C51E678A-31E0-4DAC-ADCF-06F0E2B2DE31}"/>
    <cellStyle name="Currency 3 2 2 5 2 6 3" xfId="12775" xr:uid="{D39687CF-1925-46D8-AE9E-325A700BF0AA}"/>
    <cellStyle name="Currency 3 2 2 5 2 6 4" xfId="12772" xr:uid="{9F0ED3CD-50B1-4F33-9705-5F9FDC337A2D}"/>
    <cellStyle name="Currency 3 2 2 5 2 7" xfId="12776" xr:uid="{28CEA229-DE04-4374-BDD8-B60580E952E8}"/>
    <cellStyle name="Currency 3 2 2 5 2 7 2" xfId="12777" xr:uid="{296A2B64-5987-44D7-ABB4-3FDFE7F7012A}"/>
    <cellStyle name="Currency 3 2 2 5 2 8" xfId="12778" xr:uid="{9AF7302E-FC43-439D-9CDB-295E561C8795}"/>
    <cellStyle name="Currency 3 2 2 5 2 8 2" xfId="12779" xr:uid="{B0750B76-DEC5-48C6-A884-1FE481B72195}"/>
    <cellStyle name="Currency 3 2 2 5 2 9" xfId="12780" xr:uid="{172CD9C2-A6DB-49A6-9D3A-DE2E72C48F7C}"/>
    <cellStyle name="Currency 3 2 2 5 2 9 2" xfId="12781" xr:uid="{06148EA3-C6E8-44AA-BA62-FB8232980F64}"/>
    <cellStyle name="Currency 3 2 2 5 3" xfId="1077" xr:uid="{00000000-0005-0000-0000-0000B9060000}"/>
    <cellStyle name="Currency 3 2 2 5 3 10" xfId="12783" xr:uid="{AFCC3129-6471-4223-961C-A3390070B330}"/>
    <cellStyle name="Currency 3 2 2 5 3 11" xfId="12782" xr:uid="{B8B9A73A-EBD7-47B7-B3FB-DB47C9A08705}"/>
    <cellStyle name="Currency 3 2 2 5 3 12" xfId="33498" xr:uid="{569558DF-CD23-4DAD-B389-C0B57C58C67E}"/>
    <cellStyle name="Currency 3 2 2 5 3 13" xfId="36408" xr:uid="{BBE2E0C9-9852-4FDF-BF33-56E106B1FEDF}"/>
    <cellStyle name="Currency 3 2 2 5 3 2" xfId="1078" xr:uid="{00000000-0005-0000-0000-0000BA060000}"/>
    <cellStyle name="Currency 3 2 2 5 3 2 2" xfId="5245" xr:uid="{00000000-0005-0000-0000-0000BB060000}"/>
    <cellStyle name="Currency 3 2 2 5 3 2 2 2" xfId="12786" xr:uid="{D8C14C02-C4E1-491F-AFC3-E24651F4EBB5}"/>
    <cellStyle name="Currency 3 2 2 5 3 2 2 3" xfId="12785" xr:uid="{CB8B6215-511E-4A84-B99A-DC83D200072C}"/>
    <cellStyle name="Currency 3 2 2 5 3 2 3" xfId="12787" xr:uid="{1482A56E-FB31-4DD2-A295-DEC1D52A605B}"/>
    <cellStyle name="Currency 3 2 2 5 3 2 3 2" xfId="12788" xr:uid="{20988440-26C4-4FDC-AB31-984C48901CB3}"/>
    <cellStyle name="Currency 3 2 2 5 3 2 4" xfId="12789" xr:uid="{B843D037-B20C-4200-BBBF-BC223F8FBAC6}"/>
    <cellStyle name="Currency 3 2 2 5 3 2 5" xfId="12784" xr:uid="{3C6DEDD9-09EF-43F4-B918-10FFA936E338}"/>
    <cellStyle name="Currency 3 2 2 5 3 2 6" xfId="33499" xr:uid="{FB15D44E-2356-424B-B80E-06FAC6AE3127}"/>
    <cellStyle name="Currency 3 2 2 5 3 3" xfId="1079" xr:uid="{00000000-0005-0000-0000-0000BC060000}"/>
    <cellStyle name="Currency 3 2 2 5 3 3 2" xfId="5246" xr:uid="{00000000-0005-0000-0000-0000BD060000}"/>
    <cellStyle name="Currency 3 2 2 5 3 3 2 2" xfId="12792" xr:uid="{D267DF8D-C592-4C5A-A4F5-F80E591AE218}"/>
    <cellStyle name="Currency 3 2 2 5 3 3 2 3" xfId="12791" xr:uid="{A8BE7D16-5AB9-4EF0-A541-360353AAA728}"/>
    <cellStyle name="Currency 3 2 2 5 3 3 3" xfId="12793" xr:uid="{3EACBC42-38D5-4230-89EC-E6201706C983}"/>
    <cellStyle name="Currency 3 2 2 5 3 3 3 2" xfId="12794" xr:uid="{503DE58F-0449-4681-9DE7-A5AE7AE7BDA4}"/>
    <cellStyle name="Currency 3 2 2 5 3 3 4" xfId="12795" xr:uid="{47C2E3C8-1286-484D-BCAC-04B19CE1F59C}"/>
    <cellStyle name="Currency 3 2 2 5 3 3 5" xfId="12790" xr:uid="{A8415C0A-B907-4CE8-B5ED-E9E536A91201}"/>
    <cellStyle name="Currency 3 2 2 5 3 3 6" xfId="33500" xr:uid="{60DDFC8E-05B6-4FB9-A22C-E9E49709E731}"/>
    <cellStyle name="Currency 3 2 2 5 3 4" xfId="1080" xr:uid="{00000000-0005-0000-0000-0000BE060000}"/>
    <cellStyle name="Currency 3 2 2 5 3 4 2" xfId="5247" xr:uid="{00000000-0005-0000-0000-0000BF060000}"/>
    <cellStyle name="Currency 3 2 2 5 3 4 2 2" xfId="12798" xr:uid="{8CDD5C1D-ED1D-42FC-9BB1-4C1E7C166327}"/>
    <cellStyle name="Currency 3 2 2 5 3 4 2 3" xfId="12797" xr:uid="{A74739B0-C7A7-4802-AFE3-AEFD2250DCB5}"/>
    <cellStyle name="Currency 3 2 2 5 3 4 3" xfId="12799" xr:uid="{AD1A7BFB-69C1-4EC1-876D-355805FD5E0B}"/>
    <cellStyle name="Currency 3 2 2 5 3 4 3 2" xfId="12800" xr:uid="{A6FA8BC0-C3F7-4FC5-A3FE-7C7A8174B3D7}"/>
    <cellStyle name="Currency 3 2 2 5 3 4 4" xfId="12801" xr:uid="{AF0E3B65-F371-4CCF-A9D4-8916017F615A}"/>
    <cellStyle name="Currency 3 2 2 5 3 4 5" xfId="12796" xr:uid="{51508A6F-915A-471B-9A8E-9068D5BE8E51}"/>
    <cellStyle name="Currency 3 2 2 5 3 4 6" xfId="33501" xr:uid="{C8073765-6A71-43CD-B28B-4A3F1CE92809}"/>
    <cellStyle name="Currency 3 2 2 5 3 5" xfId="1081" xr:uid="{00000000-0005-0000-0000-0000C0060000}"/>
    <cellStyle name="Currency 3 2 2 5 3 5 2" xfId="12803" xr:uid="{A3B98AC2-AB64-4454-A76E-257CD32B3EB2}"/>
    <cellStyle name="Currency 3 2 2 5 3 5 2 2" xfId="12804" xr:uid="{311F347B-4C3B-4A80-ABF1-D61157A7A1DE}"/>
    <cellStyle name="Currency 3 2 2 5 3 5 3" xfId="12805" xr:uid="{0C1399AA-9739-43F7-8AE6-8B124CA4AEDC}"/>
    <cellStyle name="Currency 3 2 2 5 3 5 4" xfId="12802" xr:uid="{1A53BCEA-62B8-4A77-92B7-BB6C9E440385}"/>
    <cellStyle name="Currency 3 2 2 5 3 6" xfId="5244" xr:uid="{00000000-0005-0000-0000-0000C1060000}"/>
    <cellStyle name="Currency 3 2 2 5 3 6 2" xfId="12807" xr:uid="{568EABE1-195D-4311-AEBC-79A9EB15EA2C}"/>
    <cellStyle name="Currency 3 2 2 5 3 6 2 2" xfId="12808" xr:uid="{85811335-A6AC-486C-8C90-54AB488D5792}"/>
    <cellStyle name="Currency 3 2 2 5 3 6 3" xfId="12809" xr:uid="{1314569F-518B-456E-A5B3-1CCEE1F62254}"/>
    <cellStyle name="Currency 3 2 2 5 3 6 4" xfId="12806" xr:uid="{D7DD34D2-8BF4-4389-AE09-4F48C9EE4738}"/>
    <cellStyle name="Currency 3 2 2 5 3 7" xfId="12810" xr:uid="{E8AFB715-C9CF-4545-AA10-BFD66A94DCCA}"/>
    <cellStyle name="Currency 3 2 2 5 3 7 2" xfId="12811" xr:uid="{55BFDB97-A53E-4CA9-8AFC-111DFECF837B}"/>
    <cellStyle name="Currency 3 2 2 5 3 8" xfId="12812" xr:uid="{BA4895EB-F59D-402B-9E6D-81BB70C3406C}"/>
    <cellStyle name="Currency 3 2 2 5 3 8 2" xfId="12813" xr:uid="{65A7C933-5724-4B4D-9932-30A92C867DB0}"/>
    <cellStyle name="Currency 3 2 2 5 3 9" xfId="12814" xr:uid="{AE91B914-D0F3-41A8-8EE4-5BA129245C31}"/>
    <cellStyle name="Currency 3 2 2 5 3 9 2" xfId="12815" xr:uid="{4F3B0E0F-8B08-4BC5-B140-94E5251C826F}"/>
    <cellStyle name="Currency 3 2 2 5 4" xfId="1082" xr:uid="{00000000-0005-0000-0000-0000C2060000}"/>
    <cellStyle name="Currency 3 2 2 5 4 2" xfId="5248" xr:uid="{00000000-0005-0000-0000-0000C3060000}"/>
    <cellStyle name="Currency 3 2 2 5 4 2 2" xfId="12818" xr:uid="{DDAD5CD4-763B-4C50-B0F4-8A9172CB4970}"/>
    <cellStyle name="Currency 3 2 2 5 4 2 3" xfId="12817" xr:uid="{3B47E73F-AEBA-48FB-9677-1FD79BA2B17C}"/>
    <cellStyle name="Currency 3 2 2 5 4 3" xfId="12819" xr:uid="{5E850D60-AF19-47E1-A0BB-268AFA49BE89}"/>
    <cellStyle name="Currency 3 2 2 5 4 3 2" xfId="12820" xr:uid="{B81016B8-39C0-43CC-99D4-F01E640A1653}"/>
    <cellStyle name="Currency 3 2 2 5 4 4" xfId="12821" xr:uid="{62A1E78D-1B42-465B-9DF1-CB3EED672E34}"/>
    <cellStyle name="Currency 3 2 2 5 4 5" xfId="12822" xr:uid="{C73E1F64-5352-4329-8781-5DC353C55F50}"/>
    <cellStyle name="Currency 3 2 2 5 4 6" xfId="12816" xr:uid="{C89FD045-E967-46EC-A4C8-407064BDF0AE}"/>
    <cellStyle name="Currency 3 2 2 5 4 7" xfId="33502" xr:uid="{B6AC7D98-8146-42A2-8B84-81BCF6C61853}"/>
    <cellStyle name="Currency 3 2 2 5 5" xfId="1083" xr:uid="{00000000-0005-0000-0000-0000C4060000}"/>
    <cellStyle name="Currency 3 2 2 5 5 2" xfId="5249" xr:uid="{00000000-0005-0000-0000-0000C5060000}"/>
    <cellStyle name="Currency 3 2 2 5 5 2 2" xfId="12825" xr:uid="{39AF0B76-7CDE-4418-B5CF-78DF89C84821}"/>
    <cellStyle name="Currency 3 2 2 5 5 2 3" xfId="12824" xr:uid="{FF2D829D-A7A3-429E-A662-BCBEB5E0B1D0}"/>
    <cellStyle name="Currency 3 2 2 5 5 3" xfId="12826" xr:uid="{06C4FD57-BBAF-4BB4-AA20-C7A49BA8D6F5}"/>
    <cellStyle name="Currency 3 2 2 5 5 3 2" xfId="12827" xr:uid="{C063AB70-6DDA-4989-9C69-7E18E6772B86}"/>
    <cellStyle name="Currency 3 2 2 5 5 4" xfId="12828" xr:uid="{6ED4F89A-24EE-4E88-A2A0-FD9D337D0998}"/>
    <cellStyle name="Currency 3 2 2 5 5 5" xfId="12823" xr:uid="{09A7B1C0-E2AB-44E0-BBD9-1EBB7EE597B6}"/>
    <cellStyle name="Currency 3 2 2 5 5 6" xfId="33503" xr:uid="{E9AD9578-B485-4A4D-BFCB-0A3CCA7606C8}"/>
    <cellStyle name="Currency 3 2 2 5 6" xfId="1084" xr:uid="{00000000-0005-0000-0000-0000C6060000}"/>
    <cellStyle name="Currency 3 2 2 5 6 2" xfId="5250" xr:uid="{00000000-0005-0000-0000-0000C7060000}"/>
    <cellStyle name="Currency 3 2 2 5 6 2 2" xfId="12831" xr:uid="{6ABFF969-C1F2-4DC4-ADFC-8B0D981EE775}"/>
    <cellStyle name="Currency 3 2 2 5 6 2 3" xfId="12830" xr:uid="{ED67802C-C842-45B2-A7C6-91B459847500}"/>
    <cellStyle name="Currency 3 2 2 5 6 3" xfId="12832" xr:uid="{704F2C87-1A5F-4715-8C08-C950B5BD3028}"/>
    <cellStyle name="Currency 3 2 2 5 6 3 2" xfId="12833" xr:uid="{39FC5D5F-F6A9-4F0C-9A3B-E8AF704095AF}"/>
    <cellStyle name="Currency 3 2 2 5 6 4" xfId="12834" xr:uid="{12CF54EF-C32A-4F4E-B2D1-4952E6BEEFE8}"/>
    <cellStyle name="Currency 3 2 2 5 6 5" xfId="12829" xr:uid="{F0F5457C-BCB6-4905-B164-5B356CA31989}"/>
    <cellStyle name="Currency 3 2 2 5 6 6" xfId="33504" xr:uid="{72913B29-FAC2-4A22-8F84-970C9DC06527}"/>
    <cellStyle name="Currency 3 2 2 5 7" xfId="1085" xr:uid="{00000000-0005-0000-0000-0000C8060000}"/>
    <cellStyle name="Currency 3 2 2 5 7 2" xfId="12836" xr:uid="{BFF3789D-3888-4524-9F21-B87380D91773}"/>
    <cellStyle name="Currency 3 2 2 5 7 2 2" xfId="12837" xr:uid="{1BE1A28B-769B-43A9-9A9B-C968571B4170}"/>
    <cellStyle name="Currency 3 2 2 5 7 3" xfId="12838" xr:uid="{C857CA4B-BF68-43C7-B5F8-E59E18B12348}"/>
    <cellStyle name="Currency 3 2 2 5 7 4" xfId="12835" xr:uid="{B46F9C34-B218-4566-A57B-B22D04CACE81}"/>
    <cellStyle name="Currency 3 2 2 5 8" xfId="5239" xr:uid="{00000000-0005-0000-0000-0000C9060000}"/>
    <cellStyle name="Currency 3 2 2 5 8 2" xfId="12840" xr:uid="{7D21581A-9AE7-4B2B-BF22-1B6752ADA864}"/>
    <cellStyle name="Currency 3 2 2 5 8 2 2" xfId="12841" xr:uid="{96C8DF89-3FD2-4480-8ABD-C36863C2098E}"/>
    <cellStyle name="Currency 3 2 2 5 8 3" xfId="12842" xr:uid="{A18476D3-58EF-4090-992E-A36CDA725624}"/>
    <cellStyle name="Currency 3 2 2 5 8 4" xfId="12839" xr:uid="{EC34C30D-2577-466E-AE13-6F22BFACF837}"/>
    <cellStyle name="Currency 3 2 2 5 9" xfId="12843" xr:uid="{0E06310E-2F2A-4276-9AB3-DB35574481AD}"/>
    <cellStyle name="Currency 3 2 2 5 9 2" xfId="12844" xr:uid="{621DC0F1-324C-4C6B-B351-44107483B85D}"/>
    <cellStyle name="Currency 3 2 2 6" xfId="1086" xr:uid="{00000000-0005-0000-0000-0000CA060000}"/>
    <cellStyle name="Currency 3 2 2 6 10" xfId="12846" xr:uid="{4076F269-9A14-4DB8-B372-0AC377D26B5D}"/>
    <cellStyle name="Currency 3 2 2 6 11" xfId="12845" xr:uid="{7C1E3929-9B5E-4C53-B067-8568C258A115}"/>
    <cellStyle name="Currency 3 2 2 6 12" xfId="33505" xr:uid="{7A823283-3B05-4A03-B417-0F7323BA90F4}"/>
    <cellStyle name="Currency 3 2 2 6 13" xfId="36190" xr:uid="{F7D135AB-6BE4-4691-9ADC-79D72EC736D2}"/>
    <cellStyle name="Currency 3 2 2 6 2" xfId="1087" xr:uid="{00000000-0005-0000-0000-0000CB060000}"/>
    <cellStyle name="Currency 3 2 2 6 2 2" xfId="5252" xr:uid="{00000000-0005-0000-0000-0000CC060000}"/>
    <cellStyle name="Currency 3 2 2 6 2 2 2" xfId="12849" xr:uid="{3164AF48-D3DC-43A5-A83D-0FA97E6F6327}"/>
    <cellStyle name="Currency 3 2 2 6 2 2 3" xfId="12848" xr:uid="{D0C80F8F-A1A9-4AE5-AD96-B2BBA78F9657}"/>
    <cellStyle name="Currency 3 2 2 6 2 3" xfId="12850" xr:uid="{3A61976F-1911-4D52-AB39-A8FF03F13D66}"/>
    <cellStyle name="Currency 3 2 2 6 2 3 2" xfId="12851" xr:uid="{907F5C5D-F276-44C5-AA1F-33038254D971}"/>
    <cellStyle name="Currency 3 2 2 6 2 4" xfId="12852" xr:uid="{CF7806ED-27E7-40CA-912B-2C3AAC6813C5}"/>
    <cellStyle name="Currency 3 2 2 6 2 5" xfId="12847" xr:uid="{558F5289-F8CA-460B-8455-D2446C052068}"/>
    <cellStyle name="Currency 3 2 2 6 2 6" xfId="33506" xr:uid="{54CCE53E-37C8-4C46-AA93-D97455947034}"/>
    <cellStyle name="Currency 3 2 2 6 3" xfId="1088" xr:uid="{00000000-0005-0000-0000-0000CD060000}"/>
    <cellStyle name="Currency 3 2 2 6 3 2" xfId="5253" xr:uid="{00000000-0005-0000-0000-0000CE060000}"/>
    <cellStyle name="Currency 3 2 2 6 3 2 2" xfId="12855" xr:uid="{1DEE8041-E244-4496-97DC-96D98FDB2BB0}"/>
    <cellStyle name="Currency 3 2 2 6 3 2 3" xfId="12854" xr:uid="{E654427F-B4F9-418D-9F73-EBEB15AFD205}"/>
    <cellStyle name="Currency 3 2 2 6 3 3" xfId="12856" xr:uid="{D591327A-7B43-41DD-A46A-10CF348D23E2}"/>
    <cellStyle name="Currency 3 2 2 6 3 3 2" xfId="12857" xr:uid="{DFA3BD4B-F50A-4FDB-88D6-408D995C1D9C}"/>
    <cellStyle name="Currency 3 2 2 6 3 4" xfId="12858" xr:uid="{06913DA3-CC19-4AEF-A0B0-B2B1644B5052}"/>
    <cellStyle name="Currency 3 2 2 6 3 5" xfId="12853" xr:uid="{9A49232C-386F-4F07-887F-D999F1B7C1A0}"/>
    <cellStyle name="Currency 3 2 2 6 3 6" xfId="33507" xr:uid="{50F871E2-7C84-41A0-B14E-55B0453E7265}"/>
    <cellStyle name="Currency 3 2 2 6 4" xfId="1089" xr:uid="{00000000-0005-0000-0000-0000CF060000}"/>
    <cellStyle name="Currency 3 2 2 6 4 2" xfId="5254" xr:uid="{00000000-0005-0000-0000-0000D0060000}"/>
    <cellStyle name="Currency 3 2 2 6 4 2 2" xfId="12861" xr:uid="{4B72842A-6229-460A-816B-4830F38BA298}"/>
    <cellStyle name="Currency 3 2 2 6 4 2 3" xfId="12860" xr:uid="{3AFB5B9E-4924-4382-A655-5101180FCEFA}"/>
    <cellStyle name="Currency 3 2 2 6 4 3" xfId="12862" xr:uid="{E0A55BC0-A195-4723-9A45-0BD0EFFA4BA2}"/>
    <cellStyle name="Currency 3 2 2 6 4 3 2" xfId="12863" xr:uid="{7BF8571E-8DBF-4712-8383-FA41E286704A}"/>
    <cellStyle name="Currency 3 2 2 6 4 4" xfId="12864" xr:uid="{ACC8BA3C-84ED-46E4-96BA-C557BE5BBF0E}"/>
    <cellStyle name="Currency 3 2 2 6 4 5" xfId="12859" xr:uid="{1226BE90-93A3-40A8-AA21-35F4B9B13D8F}"/>
    <cellStyle name="Currency 3 2 2 6 4 6" xfId="33508" xr:uid="{259B5610-360B-4FD1-B704-0AD5B539962B}"/>
    <cellStyle name="Currency 3 2 2 6 5" xfId="1090" xr:uid="{00000000-0005-0000-0000-0000D1060000}"/>
    <cellStyle name="Currency 3 2 2 6 5 2" xfId="12866" xr:uid="{16A2C1B1-26C7-478D-96AE-05B5F707E6E0}"/>
    <cellStyle name="Currency 3 2 2 6 5 2 2" xfId="12867" xr:uid="{814EA81D-9B2B-47BA-BE1E-5A2EA88598AA}"/>
    <cellStyle name="Currency 3 2 2 6 5 3" xfId="12868" xr:uid="{E58552AF-4683-4C3B-A9D3-6CF9B589B31B}"/>
    <cellStyle name="Currency 3 2 2 6 5 4" xfId="12865" xr:uid="{5B4D5FA7-6728-47EC-992A-7F6D701F8CF2}"/>
    <cellStyle name="Currency 3 2 2 6 6" xfId="5251" xr:uid="{00000000-0005-0000-0000-0000D2060000}"/>
    <cellStyle name="Currency 3 2 2 6 6 2" xfId="12870" xr:uid="{4F0302C8-7882-4A9A-A35A-70972A4B1A5A}"/>
    <cellStyle name="Currency 3 2 2 6 6 2 2" xfId="12871" xr:uid="{B2E6E008-6710-41A5-896B-C9D81B73161C}"/>
    <cellStyle name="Currency 3 2 2 6 6 3" xfId="12872" xr:uid="{090406EB-5B87-41A0-B302-BC36456C0518}"/>
    <cellStyle name="Currency 3 2 2 6 6 4" xfId="12869" xr:uid="{28162EC7-2698-4923-9447-9737428B5613}"/>
    <cellStyle name="Currency 3 2 2 6 7" xfId="12873" xr:uid="{E5C52817-DA50-4989-AED3-E68D50288514}"/>
    <cellStyle name="Currency 3 2 2 6 7 2" xfId="12874" xr:uid="{41DF9C5B-2D46-41AF-8233-4FFD2366CAD7}"/>
    <cellStyle name="Currency 3 2 2 6 8" xfId="12875" xr:uid="{624BD7B7-C03D-429C-9139-719F5F5F4384}"/>
    <cellStyle name="Currency 3 2 2 6 8 2" xfId="12876" xr:uid="{8284F092-40A2-435F-861B-5DECC7C5E94D}"/>
    <cellStyle name="Currency 3 2 2 6 9" xfId="12877" xr:uid="{594D959E-4F22-4AEB-ABB6-AC117114C698}"/>
    <cellStyle name="Currency 3 2 2 6 9 2" xfId="12878" xr:uid="{7CCAE5A9-4F37-4CDC-B98B-37005ED5BDFD}"/>
    <cellStyle name="Currency 3 2 2 7" xfId="1091" xr:uid="{00000000-0005-0000-0000-0000D3060000}"/>
    <cellStyle name="Currency 3 2 2 7 10" xfId="12880" xr:uid="{09A668B9-5B09-4B3E-B8CC-021892D92030}"/>
    <cellStyle name="Currency 3 2 2 7 11" xfId="12879" xr:uid="{9EB763D7-1589-457D-A8D8-46DD9C193EBD}"/>
    <cellStyle name="Currency 3 2 2 7 12" xfId="33509" xr:uid="{FFA457D8-FD1F-4C09-A39C-94490D397ADB}"/>
    <cellStyle name="Currency 3 2 2 7 13" xfId="36404" xr:uid="{F7E555BB-F9F3-48B1-977F-AA03B0A5D574}"/>
    <cellStyle name="Currency 3 2 2 7 2" xfId="1092" xr:uid="{00000000-0005-0000-0000-0000D4060000}"/>
    <cellStyle name="Currency 3 2 2 7 2 2" xfId="5256" xr:uid="{00000000-0005-0000-0000-0000D5060000}"/>
    <cellStyle name="Currency 3 2 2 7 2 2 2" xfId="12883" xr:uid="{A7DD68F5-1517-46EF-ABE9-37BBD705994A}"/>
    <cellStyle name="Currency 3 2 2 7 2 2 3" xfId="12882" xr:uid="{1256731B-3AC7-4F03-984E-FCA940C3C6F1}"/>
    <cellStyle name="Currency 3 2 2 7 2 3" xfId="12884" xr:uid="{1F3F6483-CB4F-4BBE-A6AC-0AE6CF5611AC}"/>
    <cellStyle name="Currency 3 2 2 7 2 3 2" xfId="12885" xr:uid="{D99A907B-9ACC-4A73-9A6B-29981E28634B}"/>
    <cellStyle name="Currency 3 2 2 7 2 4" xfId="12886" xr:uid="{84EC1E10-B5CA-453C-BB8E-41962B2EAC2F}"/>
    <cellStyle name="Currency 3 2 2 7 2 5" xfId="12881" xr:uid="{10F5A7D1-790D-48EC-8615-E0ED5AA93D0C}"/>
    <cellStyle name="Currency 3 2 2 7 2 6" xfId="33510" xr:uid="{BE50CA7A-17A7-4A8A-9256-E9882C23FE9B}"/>
    <cellStyle name="Currency 3 2 2 7 3" xfId="1093" xr:uid="{00000000-0005-0000-0000-0000D6060000}"/>
    <cellStyle name="Currency 3 2 2 7 3 2" xfId="5257" xr:uid="{00000000-0005-0000-0000-0000D7060000}"/>
    <cellStyle name="Currency 3 2 2 7 3 2 2" xfId="12889" xr:uid="{E1C66A42-93DD-444F-9E5F-894232EC9AAB}"/>
    <cellStyle name="Currency 3 2 2 7 3 2 3" xfId="12888" xr:uid="{14B8C6ED-FDBF-4EC6-94F3-479CD760EAA3}"/>
    <cellStyle name="Currency 3 2 2 7 3 3" xfId="12890" xr:uid="{70C58628-5B61-4127-AD1E-3315964FC493}"/>
    <cellStyle name="Currency 3 2 2 7 3 3 2" xfId="12891" xr:uid="{4D4C8280-0D91-4F50-9DDE-07ADA4789C20}"/>
    <cellStyle name="Currency 3 2 2 7 3 4" xfId="12892" xr:uid="{B3C4F28B-9603-4585-A0A4-122992DEF055}"/>
    <cellStyle name="Currency 3 2 2 7 3 5" xfId="12887" xr:uid="{F67D3B7C-1E92-4CD5-907B-D3A906FE06E9}"/>
    <cellStyle name="Currency 3 2 2 7 3 6" xfId="33511" xr:uid="{A95EA050-E9BF-42EA-9498-60746A0F9D2A}"/>
    <cellStyle name="Currency 3 2 2 7 4" xfId="1094" xr:uid="{00000000-0005-0000-0000-0000D8060000}"/>
    <cellStyle name="Currency 3 2 2 7 4 2" xfId="5258" xr:uid="{00000000-0005-0000-0000-0000D9060000}"/>
    <cellStyle name="Currency 3 2 2 7 4 2 2" xfId="12895" xr:uid="{421BC79E-E100-4D46-8E00-D9E2886C8636}"/>
    <cellStyle name="Currency 3 2 2 7 4 2 3" xfId="12894" xr:uid="{2AC42D57-F0AB-47E5-944B-54A63E637CBF}"/>
    <cellStyle name="Currency 3 2 2 7 4 3" xfId="12896" xr:uid="{8CF34267-350A-4B2C-A274-A3050C2DAA62}"/>
    <cellStyle name="Currency 3 2 2 7 4 3 2" xfId="12897" xr:uid="{A8E19BAA-946B-449E-86B1-CF92D49B7160}"/>
    <cellStyle name="Currency 3 2 2 7 4 4" xfId="12898" xr:uid="{C754F328-30D1-41D1-A048-550D5EBB8AC3}"/>
    <cellStyle name="Currency 3 2 2 7 4 5" xfId="12893" xr:uid="{16820F0A-54EC-4C46-9CDA-FE441D1C988E}"/>
    <cellStyle name="Currency 3 2 2 7 4 6" xfId="33512" xr:uid="{692B7735-5FA9-4539-8D9A-B5D53F0F26E9}"/>
    <cellStyle name="Currency 3 2 2 7 5" xfId="1095" xr:uid="{00000000-0005-0000-0000-0000DA060000}"/>
    <cellStyle name="Currency 3 2 2 7 5 2" xfId="12900" xr:uid="{54A894FE-9BC3-4424-B7FF-A0EAC24745A9}"/>
    <cellStyle name="Currency 3 2 2 7 5 2 2" xfId="12901" xr:uid="{A9D19A79-24D8-4D7A-995B-A75EB1CA3DAF}"/>
    <cellStyle name="Currency 3 2 2 7 5 3" xfId="12902" xr:uid="{91098DD5-E986-41E9-B0D7-C44A32A85448}"/>
    <cellStyle name="Currency 3 2 2 7 5 4" xfId="12899" xr:uid="{47F96DB9-75A4-4B85-AFB5-E2ADC6C973F0}"/>
    <cellStyle name="Currency 3 2 2 7 6" xfId="5255" xr:uid="{00000000-0005-0000-0000-0000DB060000}"/>
    <cellStyle name="Currency 3 2 2 7 6 2" xfId="12904" xr:uid="{28491151-271F-40CA-892F-B8A69DAC6FB4}"/>
    <cellStyle name="Currency 3 2 2 7 6 2 2" xfId="12905" xr:uid="{58243827-5E17-4B3D-BBF8-72D56B800078}"/>
    <cellStyle name="Currency 3 2 2 7 6 3" xfId="12906" xr:uid="{9E822358-44DF-47A1-B2FB-119963DE412B}"/>
    <cellStyle name="Currency 3 2 2 7 6 4" xfId="12903" xr:uid="{8AD0AD6E-8BD7-4432-84F1-34C12D1C7028}"/>
    <cellStyle name="Currency 3 2 2 7 7" xfId="12907" xr:uid="{DABDADA8-FDB9-4EE9-8ADB-4B34624231D6}"/>
    <cellStyle name="Currency 3 2 2 7 7 2" xfId="12908" xr:uid="{18577207-AD20-4A45-923D-DF7AC5BEE075}"/>
    <cellStyle name="Currency 3 2 2 7 8" xfId="12909" xr:uid="{5D9E5E8B-5C66-460C-99E2-3F9BE7D7E990}"/>
    <cellStyle name="Currency 3 2 2 7 8 2" xfId="12910" xr:uid="{B8695AD3-CB50-410A-9558-2011CA746042}"/>
    <cellStyle name="Currency 3 2 2 7 9" xfId="12911" xr:uid="{CA71F30A-3FA1-4426-A2C6-BE5E5417D9B1}"/>
    <cellStyle name="Currency 3 2 2 7 9 2" xfId="12912" xr:uid="{63C886B7-89C2-49B9-A38B-4CB66F4B22F4}"/>
    <cellStyle name="Currency 3 2 2 8" xfId="1096" xr:uid="{00000000-0005-0000-0000-0000DC060000}"/>
    <cellStyle name="Currency 3 2 2 8 2" xfId="5259" xr:uid="{00000000-0005-0000-0000-0000DD060000}"/>
    <cellStyle name="Currency 3 2 2 8 2 2" xfId="12915" xr:uid="{69B10BD8-948B-4232-AB7B-DA8CB69816D3}"/>
    <cellStyle name="Currency 3 2 2 8 2 3" xfId="12914" xr:uid="{15DF928B-00EB-41BB-910B-836B8B0DB6F1}"/>
    <cellStyle name="Currency 3 2 2 8 3" xfId="12916" xr:uid="{08EC48D7-416E-40BE-91B4-2F11D4937883}"/>
    <cellStyle name="Currency 3 2 2 8 3 2" xfId="12917" xr:uid="{81EEC5AD-5AF9-45F4-B4D9-0ACDA7C205AF}"/>
    <cellStyle name="Currency 3 2 2 8 4" xfId="12918" xr:uid="{CB9CE448-129D-42A6-95A1-75ECC677DDCA}"/>
    <cellStyle name="Currency 3 2 2 8 5" xfId="12919" xr:uid="{ED910308-20CC-47F2-B542-F99A89B311DF}"/>
    <cellStyle name="Currency 3 2 2 8 6" xfId="12913" xr:uid="{5D1EE793-5769-4484-A4EE-C18E61FF164E}"/>
    <cellStyle name="Currency 3 2 2 8 7" xfId="33513" xr:uid="{3B85C50B-0B3F-4A9C-A6EC-7B314F137D05}"/>
    <cellStyle name="Currency 3 2 2 9" xfId="1097" xr:uid="{00000000-0005-0000-0000-0000DE060000}"/>
    <cellStyle name="Currency 3 2 2 9 2" xfId="5260" xr:uid="{00000000-0005-0000-0000-0000DF060000}"/>
    <cellStyle name="Currency 3 2 2 9 2 2" xfId="12922" xr:uid="{38E77424-632C-44AB-B8BC-40A8D81A972E}"/>
    <cellStyle name="Currency 3 2 2 9 2 3" xfId="12921" xr:uid="{6F886857-2764-4556-BE4A-F68E580D1B8E}"/>
    <cellStyle name="Currency 3 2 2 9 3" xfId="12923" xr:uid="{E9AFB0F3-F793-4476-93B5-76016303A431}"/>
    <cellStyle name="Currency 3 2 2 9 3 2" xfId="12924" xr:uid="{6D972BC6-3E33-4AA2-ACC8-94EEAA31B4B1}"/>
    <cellStyle name="Currency 3 2 2 9 4" xfId="12925" xr:uid="{092C9F43-E938-4CD4-8A78-0080FB640DAD}"/>
    <cellStyle name="Currency 3 2 2 9 5" xfId="12920" xr:uid="{2B7BC118-501A-4B25-B268-B7A977A74AF9}"/>
    <cellStyle name="Currency 3 2 2 9 6" xfId="33514" xr:uid="{7AE5A0EC-1308-43CA-9867-1E92F8D3CED8}"/>
    <cellStyle name="Currency 3 2 20" xfId="35816" xr:uid="{9BE4014D-6995-453E-A88F-DA64432FDCD5}"/>
    <cellStyle name="Currency 3 2 3" xfId="1098" xr:uid="{00000000-0005-0000-0000-0000E0060000}"/>
    <cellStyle name="Currency 3 2 3 10" xfId="12927" xr:uid="{4D4FAE23-D725-481F-99A2-CD29BBDC018F}"/>
    <cellStyle name="Currency 3 2 3 10 2" xfId="12928" xr:uid="{0B6AA39A-DADC-4397-8E60-F88123C778B5}"/>
    <cellStyle name="Currency 3 2 3 11" xfId="12929" xr:uid="{67DD74F2-94B0-45C7-81D1-70A4347580EF}"/>
    <cellStyle name="Currency 3 2 3 11 2" xfId="12930" xr:uid="{AEA4DB87-44D4-4664-812E-143A0BE21B98}"/>
    <cellStyle name="Currency 3 2 3 12" xfId="12931" xr:uid="{DA7041F2-DEE4-4540-B733-137DB070FC6B}"/>
    <cellStyle name="Currency 3 2 3 13" xfId="12926" xr:uid="{32EE57DE-CCBA-4D35-9FC4-1C1EC8FA0692}"/>
    <cellStyle name="Currency 3 2 3 14" xfId="33515" xr:uid="{ECB545CD-6701-422D-98E1-5E858F6A51B8}"/>
    <cellStyle name="Currency 3 2 3 15" xfId="35822" xr:uid="{A6F42340-B142-4954-B66E-1A2688E78A2E}"/>
    <cellStyle name="Currency 3 2 3 2" xfId="1099" xr:uid="{00000000-0005-0000-0000-0000E1060000}"/>
    <cellStyle name="Currency 3 2 3 2 10" xfId="12933" xr:uid="{A929E0B1-8380-4863-88BE-EE5D370ED773}"/>
    <cellStyle name="Currency 3 2 3 2 11" xfId="12932" xr:uid="{62A611CB-64A1-4DB1-9430-530B9949ED27}"/>
    <cellStyle name="Currency 3 2 3 2 12" xfId="33516" xr:uid="{87594D1E-D5D6-48A2-899D-F785B8199F2A}"/>
    <cellStyle name="Currency 3 2 3 2 13" xfId="36195" xr:uid="{F4FE5F41-EA7F-4F42-BD57-6626FA7F329E}"/>
    <cellStyle name="Currency 3 2 3 2 2" xfId="1100" xr:uid="{00000000-0005-0000-0000-0000E2060000}"/>
    <cellStyle name="Currency 3 2 3 2 2 2" xfId="5263" xr:uid="{00000000-0005-0000-0000-0000E3060000}"/>
    <cellStyle name="Currency 3 2 3 2 2 2 2" xfId="12936" xr:uid="{60E2AB54-7901-4BE8-BA0D-F99861A855D8}"/>
    <cellStyle name="Currency 3 2 3 2 2 2 3" xfId="12935" xr:uid="{C31D418B-AC81-4B89-91B7-A96ED4C4932E}"/>
    <cellStyle name="Currency 3 2 3 2 2 3" xfId="12937" xr:uid="{8AE60703-C9A2-4581-AE8F-3CF8A56D75D4}"/>
    <cellStyle name="Currency 3 2 3 2 2 3 2" xfId="12938" xr:uid="{317FCC54-9FBE-43F5-89E8-E8BB813A9CF3}"/>
    <cellStyle name="Currency 3 2 3 2 2 4" xfId="12939" xr:uid="{7580FBD7-CADF-400E-9FD1-770EADE2F163}"/>
    <cellStyle name="Currency 3 2 3 2 2 5" xfId="12934" xr:uid="{23803C65-DF90-4880-B0D7-0DDF9BA18FBB}"/>
    <cellStyle name="Currency 3 2 3 2 2 6" xfId="33517" xr:uid="{B4BB3408-B867-404E-B209-7817802CE130}"/>
    <cellStyle name="Currency 3 2 3 2 3" xfId="1101" xr:uid="{00000000-0005-0000-0000-0000E4060000}"/>
    <cellStyle name="Currency 3 2 3 2 3 2" xfId="5264" xr:uid="{00000000-0005-0000-0000-0000E5060000}"/>
    <cellStyle name="Currency 3 2 3 2 3 2 2" xfId="12942" xr:uid="{4FB2C16B-BBC4-4662-95A5-C1401DC66A1F}"/>
    <cellStyle name="Currency 3 2 3 2 3 2 3" xfId="12941" xr:uid="{B1BEE7F1-0897-419A-86A0-9B24C8177359}"/>
    <cellStyle name="Currency 3 2 3 2 3 3" xfId="12943" xr:uid="{98F3A239-FD8B-4157-8D28-7A33122923F1}"/>
    <cellStyle name="Currency 3 2 3 2 3 3 2" xfId="12944" xr:uid="{4ABED1EE-CC6B-4D70-BE3C-0A3640B1AFFE}"/>
    <cellStyle name="Currency 3 2 3 2 3 4" xfId="12945" xr:uid="{3B2E639D-528C-4E80-9D75-9B45E67BF6DA}"/>
    <cellStyle name="Currency 3 2 3 2 3 5" xfId="12940" xr:uid="{7F81BFC8-A50E-4268-93E7-FE1DC5B4F017}"/>
    <cellStyle name="Currency 3 2 3 2 3 6" xfId="33518" xr:uid="{C2CCAE99-A597-489E-85F0-BB32C02B9E4F}"/>
    <cellStyle name="Currency 3 2 3 2 4" xfId="1102" xr:uid="{00000000-0005-0000-0000-0000E6060000}"/>
    <cellStyle name="Currency 3 2 3 2 4 2" xfId="5265" xr:uid="{00000000-0005-0000-0000-0000E7060000}"/>
    <cellStyle name="Currency 3 2 3 2 4 2 2" xfId="12948" xr:uid="{E5DDA7DD-6C26-4823-AFD3-6CB01C07D1B8}"/>
    <cellStyle name="Currency 3 2 3 2 4 2 3" xfId="12947" xr:uid="{84FF50CF-ED08-4802-B5A8-059275EA1FCF}"/>
    <cellStyle name="Currency 3 2 3 2 4 3" xfId="12949" xr:uid="{E2FE3B7B-69B9-4EEC-829A-0B53965ED5F9}"/>
    <cellStyle name="Currency 3 2 3 2 4 3 2" xfId="12950" xr:uid="{4D641F00-0D09-4446-8612-0AE08ECB0E19}"/>
    <cellStyle name="Currency 3 2 3 2 4 4" xfId="12951" xr:uid="{388CFC7F-5737-4795-ABA0-08FD7F72F588}"/>
    <cellStyle name="Currency 3 2 3 2 4 5" xfId="12946" xr:uid="{FB50B144-7E07-4D0F-BA05-64AA34B06D01}"/>
    <cellStyle name="Currency 3 2 3 2 4 6" xfId="33519" xr:uid="{C3FF12E6-D273-4E2B-B9C4-469DF983095F}"/>
    <cellStyle name="Currency 3 2 3 2 5" xfId="1103" xr:uid="{00000000-0005-0000-0000-0000E8060000}"/>
    <cellStyle name="Currency 3 2 3 2 5 2" xfId="12953" xr:uid="{BBDA61B7-A936-4E90-BC15-31DA19D40BD4}"/>
    <cellStyle name="Currency 3 2 3 2 5 2 2" xfId="12954" xr:uid="{AF0D29DD-F0F2-4E2B-B240-E4A0FC519C91}"/>
    <cellStyle name="Currency 3 2 3 2 5 3" xfId="12955" xr:uid="{D70A1044-2CE8-41FF-A5BD-9C9BFC3CF195}"/>
    <cellStyle name="Currency 3 2 3 2 5 4" xfId="12952" xr:uid="{27FB6686-4D07-4D48-8495-0D75BE3E9891}"/>
    <cellStyle name="Currency 3 2 3 2 6" xfId="5262" xr:uid="{00000000-0005-0000-0000-0000E9060000}"/>
    <cellStyle name="Currency 3 2 3 2 6 2" xfId="12957" xr:uid="{058661D4-BA54-4991-B077-1B3A454D2239}"/>
    <cellStyle name="Currency 3 2 3 2 6 2 2" xfId="12958" xr:uid="{DAA2EDC9-76EB-40F7-BE03-8CB1AB4DD176}"/>
    <cellStyle name="Currency 3 2 3 2 6 3" xfId="12959" xr:uid="{35964D13-3FFA-46CE-ABE5-00D7C88F02C4}"/>
    <cellStyle name="Currency 3 2 3 2 6 4" xfId="12956" xr:uid="{3BF53E63-F01D-42CD-89DE-DDB7AAE9DB28}"/>
    <cellStyle name="Currency 3 2 3 2 7" xfId="12960" xr:uid="{BA51BAE7-E938-4090-9D71-424521DDFD5E}"/>
    <cellStyle name="Currency 3 2 3 2 7 2" xfId="12961" xr:uid="{182A05EB-5605-4313-AAB2-5024323D12FF}"/>
    <cellStyle name="Currency 3 2 3 2 8" xfId="12962" xr:uid="{589838B3-467F-4705-82B6-5878BE0B5EB8}"/>
    <cellStyle name="Currency 3 2 3 2 8 2" xfId="12963" xr:uid="{C023D8BB-0CEC-4CB5-AB07-F7291A97A4F4}"/>
    <cellStyle name="Currency 3 2 3 2 9" xfId="12964" xr:uid="{3C6FD93E-58F2-4A73-A1DD-FA1429FC840C}"/>
    <cellStyle name="Currency 3 2 3 2 9 2" xfId="12965" xr:uid="{067ACC7B-1FA5-4F1E-95E4-B1EEF3FAE9EE}"/>
    <cellStyle name="Currency 3 2 3 3" xfId="1104" xr:uid="{00000000-0005-0000-0000-0000EA060000}"/>
    <cellStyle name="Currency 3 2 3 3 10" xfId="12967" xr:uid="{A8ED139F-31AA-4786-A8CC-8685BC612DD6}"/>
    <cellStyle name="Currency 3 2 3 3 11" xfId="12966" xr:uid="{814F2AAD-93A7-49A8-9185-0CC391B935F7}"/>
    <cellStyle name="Currency 3 2 3 3 12" xfId="33520" xr:uid="{006DF90D-760D-45C0-B7D1-7CF79DFD961E}"/>
    <cellStyle name="Currency 3 2 3 3 13" xfId="36409" xr:uid="{07897AD3-4A90-4622-AAD6-6E2F4A9CEE01}"/>
    <cellStyle name="Currency 3 2 3 3 2" xfId="1105" xr:uid="{00000000-0005-0000-0000-0000EB060000}"/>
    <cellStyle name="Currency 3 2 3 3 2 2" xfId="5267" xr:uid="{00000000-0005-0000-0000-0000EC060000}"/>
    <cellStyle name="Currency 3 2 3 3 2 2 2" xfId="12970" xr:uid="{DAA87462-1865-4FA7-8003-22BEC4C4307B}"/>
    <cellStyle name="Currency 3 2 3 3 2 2 3" xfId="12969" xr:uid="{A0C686D7-FB5C-4577-B681-76605D25EDF8}"/>
    <cellStyle name="Currency 3 2 3 3 2 3" xfId="12971" xr:uid="{93FE7A78-5B1C-4D24-993D-6C244E7D24D4}"/>
    <cellStyle name="Currency 3 2 3 3 2 3 2" xfId="12972" xr:uid="{85A109CF-6BAC-484B-96D2-2F83B010A2F0}"/>
    <cellStyle name="Currency 3 2 3 3 2 4" xfId="12973" xr:uid="{909B553F-B194-4944-8025-8C28EF1D7EE1}"/>
    <cellStyle name="Currency 3 2 3 3 2 5" xfId="12968" xr:uid="{8C923685-8073-402B-B294-9DB22A54CD17}"/>
    <cellStyle name="Currency 3 2 3 3 2 6" xfId="33521" xr:uid="{29CBC23B-741B-4B72-BD7E-469512080B98}"/>
    <cellStyle name="Currency 3 2 3 3 3" xfId="1106" xr:uid="{00000000-0005-0000-0000-0000ED060000}"/>
    <cellStyle name="Currency 3 2 3 3 3 2" xfId="5268" xr:uid="{00000000-0005-0000-0000-0000EE060000}"/>
    <cellStyle name="Currency 3 2 3 3 3 2 2" xfId="12976" xr:uid="{BDAD9A25-95CC-4B08-B505-7CA2B6ADDE97}"/>
    <cellStyle name="Currency 3 2 3 3 3 2 3" xfId="12975" xr:uid="{C6DB6410-06AB-4047-A8CC-F05631FC8A67}"/>
    <cellStyle name="Currency 3 2 3 3 3 3" xfId="12977" xr:uid="{FFE2C9D7-7923-44CF-BCBF-3A9E7617F14F}"/>
    <cellStyle name="Currency 3 2 3 3 3 3 2" xfId="12978" xr:uid="{613F8DA7-C6F1-41E1-8627-F66CA4CE4EE1}"/>
    <cellStyle name="Currency 3 2 3 3 3 4" xfId="12979" xr:uid="{F0B2C90B-CEA1-4CB9-AC9C-89E1D39A33B7}"/>
    <cellStyle name="Currency 3 2 3 3 3 5" xfId="12974" xr:uid="{AA6214FA-A028-4C43-AF62-DB2C62E86925}"/>
    <cellStyle name="Currency 3 2 3 3 3 6" xfId="33522" xr:uid="{D2AEB7E6-95C7-4ED1-B636-A3A997BEDEED}"/>
    <cellStyle name="Currency 3 2 3 3 4" xfId="1107" xr:uid="{00000000-0005-0000-0000-0000EF060000}"/>
    <cellStyle name="Currency 3 2 3 3 4 2" xfId="5269" xr:uid="{00000000-0005-0000-0000-0000F0060000}"/>
    <cellStyle name="Currency 3 2 3 3 4 2 2" xfId="12982" xr:uid="{401CEF95-725D-4908-B9CB-C6AC92278446}"/>
    <cellStyle name="Currency 3 2 3 3 4 2 3" xfId="12981" xr:uid="{F30CECBA-F612-4B83-9E84-E3E985B3E6D7}"/>
    <cellStyle name="Currency 3 2 3 3 4 3" xfId="12983" xr:uid="{90C2AEC9-6A48-46D2-9BD1-9F71795426A8}"/>
    <cellStyle name="Currency 3 2 3 3 4 3 2" xfId="12984" xr:uid="{45B6245C-198C-4A6D-9EE9-994B27CF838F}"/>
    <cellStyle name="Currency 3 2 3 3 4 4" xfId="12985" xr:uid="{456C61DC-7E23-49BD-B968-8350DFE67A64}"/>
    <cellStyle name="Currency 3 2 3 3 4 5" xfId="12980" xr:uid="{A0D712B0-3464-4CFD-B208-9DD57E2B7FFD}"/>
    <cellStyle name="Currency 3 2 3 3 4 6" xfId="33523" xr:uid="{A4FD89AA-6423-40E6-80EB-802F89A53D50}"/>
    <cellStyle name="Currency 3 2 3 3 5" xfId="1108" xr:uid="{00000000-0005-0000-0000-0000F1060000}"/>
    <cellStyle name="Currency 3 2 3 3 5 2" xfId="12987" xr:uid="{F2EF243B-ADBE-4679-9119-73A17E5DB4FC}"/>
    <cellStyle name="Currency 3 2 3 3 5 2 2" xfId="12988" xr:uid="{C4DF8BAF-1543-4EE7-85B5-686782B52961}"/>
    <cellStyle name="Currency 3 2 3 3 5 3" xfId="12989" xr:uid="{73609045-E21D-4780-B3FE-BB5D742B2CCF}"/>
    <cellStyle name="Currency 3 2 3 3 5 4" xfId="12986" xr:uid="{B5DAC60D-9C57-4022-81E1-88EFA6E12979}"/>
    <cellStyle name="Currency 3 2 3 3 6" xfId="5266" xr:uid="{00000000-0005-0000-0000-0000F2060000}"/>
    <cellStyle name="Currency 3 2 3 3 6 2" xfId="12991" xr:uid="{8973006C-BB9A-485C-8E5C-56A6A75D821A}"/>
    <cellStyle name="Currency 3 2 3 3 6 2 2" xfId="12992" xr:uid="{A717B327-56E9-4903-9FFD-77EE0B3EFD13}"/>
    <cellStyle name="Currency 3 2 3 3 6 3" xfId="12993" xr:uid="{9ECFF384-D44B-40FB-A916-F56761B6FD9C}"/>
    <cellStyle name="Currency 3 2 3 3 6 4" xfId="12990" xr:uid="{8BFD3382-A328-4BA3-A351-B464176E2560}"/>
    <cellStyle name="Currency 3 2 3 3 7" xfId="12994" xr:uid="{0848419F-B61A-4F29-8C1E-BCCB507A5E89}"/>
    <cellStyle name="Currency 3 2 3 3 7 2" xfId="12995" xr:uid="{DED1FCD3-649C-4765-8BB8-C5F5DB7F51B9}"/>
    <cellStyle name="Currency 3 2 3 3 8" xfId="12996" xr:uid="{87F4F13F-A6D3-4772-9BBC-7BDAB72CDDD6}"/>
    <cellStyle name="Currency 3 2 3 3 8 2" xfId="12997" xr:uid="{36BC1863-57C0-4B48-B9A8-53CED7A7FA2D}"/>
    <cellStyle name="Currency 3 2 3 3 9" xfId="12998" xr:uid="{17A94B9E-0611-4A9F-B84A-84F2F5DC3026}"/>
    <cellStyle name="Currency 3 2 3 3 9 2" xfId="12999" xr:uid="{BA4D33C6-956B-4EFB-945A-19665D23EA2A}"/>
    <cellStyle name="Currency 3 2 3 4" xfId="1109" xr:uid="{00000000-0005-0000-0000-0000F3060000}"/>
    <cellStyle name="Currency 3 2 3 4 2" xfId="5270" xr:uid="{00000000-0005-0000-0000-0000F4060000}"/>
    <cellStyle name="Currency 3 2 3 4 2 2" xfId="13002" xr:uid="{CB98017C-DC0F-4392-B014-BD0D696CEF06}"/>
    <cellStyle name="Currency 3 2 3 4 2 3" xfId="13001" xr:uid="{6A09961D-0F41-4F15-AF1F-2F9FC6793FEE}"/>
    <cellStyle name="Currency 3 2 3 4 3" xfId="13003" xr:uid="{781B3C5C-1A55-4868-93C1-058D1C7F67AE}"/>
    <cellStyle name="Currency 3 2 3 4 3 2" xfId="13004" xr:uid="{F7EC098A-503B-4FEF-B258-7AE39D7DC98E}"/>
    <cellStyle name="Currency 3 2 3 4 4" xfId="13005" xr:uid="{370E5900-D0BC-4974-B79E-ED06CDAA53DD}"/>
    <cellStyle name="Currency 3 2 3 4 5" xfId="13006" xr:uid="{46B962A9-8887-4F62-B56E-182B5F76F64C}"/>
    <cellStyle name="Currency 3 2 3 4 6" xfId="13000" xr:uid="{0A038C9C-4B34-4490-BACC-A405769E76FC}"/>
    <cellStyle name="Currency 3 2 3 4 7" xfId="33524" xr:uid="{97EFD202-DFE1-4454-8C14-179A02A9182C}"/>
    <cellStyle name="Currency 3 2 3 5" xfId="1110" xr:uid="{00000000-0005-0000-0000-0000F5060000}"/>
    <cellStyle name="Currency 3 2 3 5 2" xfId="5271" xr:uid="{00000000-0005-0000-0000-0000F6060000}"/>
    <cellStyle name="Currency 3 2 3 5 2 2" xfId="13009" xr:uid="{81BA001E-30A5-4BAB-90B5-4E1A04273809}"/>
    <cellStyle name="Currency 3 2 3 5 2 3" xfId="13008" xr:uid="{1B041CD7-835C-45E7-92D0-27B41FBC65B6}"/>
    <cellStyle name="Currency 3 2 3 5 3" xfId="13010" xr:uid="{2F601C2F-4FEF-4C6D-A349-FC67CB099BBD}"/>
    <cellStyle name="Currency 3 2 3 5 3 2" xfId="13011" xr:uid="{FDD528F5-D9A4-4866-B233-A1BB1E51C0B2}"/>
    <cellStyle name="Currency 3 2 3 5 4" xfId="13012" xr:uid="{94F1BC46-CABE-47FD-9D49-943B9507973A}"/>
    <cellStyle name="Currency 3 2 3 5 5" xfId="13007" xr:uid="{AE4B880D-A737-4B6A-81AB-A88D77A54989}"/>
    <cellStyle name="Currency 3 2 3 5 6" xfId="33525" xr:uid="{7F611AE8-84A7-41ED-8B8B-EC9D8ED6A5C2}"/>
    <cellStyle name="Currency 3 2 3 6" xfId="1111" xr:uid="{00000000-0005-0000-0000-0000F7060000}"/>
    <cellStyle name="Currency 3 2 3 6 2" xfId="5272" xr:uid="{00000000-0005-0000-0000-0000F8060000}"/>
    <cellStyle name="Currency 3 2 3 6 2 2" xfId="13015" xr:uid="{52732D41-D4B8-4126-9EAF-05BA7FA491F9}"/>
    <cellStyle name="Currency 3 2 3 6 2 3" xfId="13014" xr:uid="{F4D28E9F-68AB-4403-A284-B5FC7EEBAEB6}"/>
    <cellStyle name="Currency 3 2 3 6 3" xfId="13016" xr:uid="{5C8F8C56-5AF2-4633-BC66-05B5C1942F4A}"/>
    <cellStyle name="Currency 3 2 3 6 3 2" xfId="13017" xr:uid="{7646963E-AFF8-46B3-B387-E139955E3FCF}"/>
    <cellStyle name="Currency 3 2 3 6 4" xfId="13018" xr:uid="{5A886768-0DAB-4CB3-B631-666F52B57B07}"/>
    <cellStyle name="Currency 3 2 3 6 5" xfId="13013" xr:uid="{2F7FD568-336A-4336-9560-5AB2A4444696}"/>
    <cellStyle name="Currency 3 2 3 6 6" xfId="33526" xr:uid="{A774FA05-D7D9-45A6-A1FC-77EFA591CC6A}"/>
    <cellStyle name="Currency 3 2 3 7" xfId="1112" xr:uid="{00000000-0005-0000-0000-0000F9060000}"/>
    <cellStyle name="Currency 3 2 3 7 2" xfId="13020" xr:uid="{861FBBE8-3A76-4EB3-919A-735E224E7131}"/>
    <cellStyle name="Currency 3 2 3 7 2 2" xfId="13021" xr:uid="{2F34CF65-FAC1-4877-B577-859D6805A0AB}"/>
    <cellStyle name="Currency 3 2 3 7 3" xfId="13022" xr:uid="{68A87618-576C-41E6-ADC9-8C4BB24A26C5}"/>
    <cellStyle name="Currency 3 2 3 7 4" xfId="13019" xr:uid="{C3EFC305-E136-4EDE-9C5F-68143586CCFD}"/>
    <cellStyle name="Currency 3 2 3 8" xfId="5261" xr:uid="{00000000-0005-0000-0000-0000FA060000}"/>
    <cellStyle name="Currency 3 2 3 8 2" xfId="13024" xr:uid="{4DB6F0E1-0468-40FC-B741-443DEE5515F3}"/>
    <cellStyle name="Currency 3 2 3 8 2 2" xfId="13025" xr:uid="{5B4F41EC-AABF-4FA9-B6C2-83B0C39FA227}"/>
    <cellStyle name="Currency 3 2 3 8 3" xfId="13026" xr:uid="{4D921C28-ACF0-4934-AC23-FA700E01E129}"/>
    <cellStyle name="Currency 3 2 3 8 4" xfId="13023" xr:uid="{75E7098A-737A-43C8-87AC-6E929559CF3E}"/>
    <cellStyle name="Currency 3 2 3 9" xfId="13027" xr:uid="{6B7DECB6-934F-49C4-9400-A5BE0AFE9F91}"/>
    <cellStyle name="Currency 3 2 3 9 2" xfId="13028" xr:uid="{89A6F687-CC56-482D-98FE-DF20F0A57052}"/>
    <cellStyle name="Currency 3 2 4" xfId="1113" xr:uid="{00000000-0005-0000-0000-0000FB060000}"/>
    <cellStyle name="Currency 3 2 4 10" xfId="13030" xr:uid="{1381B7FA-C88C-4DC2-9622-52B41A9C5767}"/>
    <cellStyle name="Currency 3 2 4 10 2" xfId="13031" xr:uid="{81356EB1-677E-4E93-ADA5-53CA43F35E44}"/>
    <cellStyle name="Currency 3 2 4 11" xfId="13032" xr:uid="{E768BDAA-7EDF-44FE-A8AB-3302BA130CF8}"/>
    <cellStyle name="Currency 3 2 4 11 2" xfId="13033" xr:uid="{CAD518E5-0612-45B7-89F8-89172BE4716E}"/>
    <cellStyle name="Currency 3 2 4 12" xfId="13034" xr:uid="{5E5A3D03-2AB1-40F0-B843-F70CCDB91C9D}"/>
    <cellStyle name="Currency 3 2 4 13" xfId="13029" xr:uid="{05512746-4954-4975-A84B-001C436C8800}"/>
    <cellStyle name="Currency 3 2 4 14" xfId="33527" xr:uid="{C0F53896-1357-4E37-AC88-AA541F1CB621}"/>
    <cellStyle name="Currency 3 2 4 15" xfId="35823" xr:uid="{24351E34-28AC-453F-A483-7CD279C52D5F}"/>
    <cellStyle name="Currency 3 2 4 2" xfId="1114" xr:uid="{00000000-0005-0000-0000-0000FC060000}"/>
    <cellStyle name="Currency 3 2 4 2 10" xfId="13036" xr:uid="{D27F6131-24D7-45E7-AE6D-1501526116A0}"/>
    <cellStyle name="Currency 3 2 4 2 11" xfId="13035" xr:uid="{CAE1D664-9C80-4597-AFD6-E2D6544553DD}"/>
    <cellStyle name="Currency 3 2 4 2 12" xfId="33528" xr:uid="{6F86EAFF-3AE2-4FFC-B47B-ADB33457F2E0}"/>
    <cellStyle name="Currency 3 2 4 2 13" xfId="36196" xr:uid="{9AFFB6D6-CACE-4342-AD21-47E23B044D5F}"/>
    <cellStyle name="Currency 3 2 4 2 2" xfId="1115" xr:uid="{00000000-0005-0000-0000-0000FD060000}"/>
    <cellStyle name="Currency 3 2 4 2 2 2" xfId="5275" xr:uid="{00000000-0005-0000-0000-0000FE060000}"/>
    <cellStyle name="Currency 3 2 4 2 2 2 2" xfId="13039" xr:uid="{374E37F3-0894-4BB1-A09C-9C8162ED43A5}"/>
    <cellStyle name="Currency 3 2 4 2 2 2 3" xfId="13038" xr:uid="{A583E1D0-B3FC-47EA-860E-8955C54D6516}"/>
    <cellStyle name="Currency 3 2 4 2 2 3" xfId="13040" xr:uid="{4F2D48B1-8494-4DEA-AE6F-D3046AC64B49}"/>
    <cellStyle name="Currency 3 2 4 2 2 3 2" xfId="13041" xr:uid="{F386F537-004A-41AE-BE4A-95D16AE43D94}"/>
    <cellStyle name="Currency 3 2 4 2 2 4" xfId="13042" xr:uid="{F9195567-9EA5-4D02-B708-851E090516D7}"/>
    <cellStyle name="Currency 3 2 4 2 2 5" xfId="13037" xr:uid="{71FDEE5D-A73D-4D77-A488-30CE50A7EDBA}"/>
    <cellStyle name="Currency 3 2 4 2 2 6" xfId="33529" xr:uid="{10578F33-12FE-4A0E-87E1-A0DFB0BD198B}"/>
    <cellStyle name="Currency 3 2 4 2 3" xfId="1116" xr:uid="{00000000-0005-0000-0000-0000FF060000}"/>
    <cellStyle name="Currency 3 2 4 2 3 2" xfId="5276" xr:uid="{00000000-0005-0000-0000-000000070000}"/>
    <cellStyle name="Currency 3 2 4 2 3 2 2" xfId="13045" xr:uid="{89EC4DC6-8906-49E0-B648-CB9E682E90A4}"/>
    <cellStyle name="Currency 3 2 4 2 3 2 3" xfId="13044" xr:uid="{B3A10E75-D83D-4869-910D-0A0D3449C02C}"/>
    <cellStyle name="Currency 3 2 4 2 3 3" xfId="13046" xr:uid="{B1C7D766-C73E-4776-8B63-0B5118A93C2F}"/>
    <cellStyle name="Currency 3 2 4 2 3 3 2" xfId="13047" xr:uid="{30BB5E61-2572-4A1F-9CEE-EF3A69782C03}"/>
    <cellStyle name="Currency 3 2 4 2 3 4" xfId="13048" xr:uid="{AB76C975-0DFA-44B3-A18C-770FFBF40B00}"/>
    <cellStyle name="Currency 3 2 4 2 3 5" xfId="13043" xr:uid="{620B48CC-436C-48B0-A546-2BE9E8D0E3D6}"/>
    <cellStyle name="Currency 3 2 4 2 3 6" xfId="33530" xr:uid="{E2A98732-4EEE-4018-849B-3F5BBBF84586}"/>
    <cellStyle name="Currency 3 2 4 2 4" xfId="1117" xr:uid="{00000000-0005-0000-0000-000001070000}"/>
    <cellStyle name="Currency 3 2 4 2 4 2" xfId="5277" xr:uid="{00000000-0005-0000-0000-000002070000}"/>
    <cellStyle name="Currency 3 2 4 2 4 2 2" xfId="13051" xr:uid="{C16FF365-F618-4EF1-BD1A-6107A7C4E683}"/>
    <cellStyle name="Currency 3 2 4 2 4 2 3" xfId="13050" xr:uid="{B39F4D36-2DFD-4B8E-9BD7-0B7A84F3F0A8}"/>
    <cellStyle name="Currency 3 2 4 2 4 3" xfId="13052" xr:uid="{4FB32F1C-24D1-4C8C-ACC0-8C62C0BC68CC}"/>
    <cellStyle name="Currency 3 2 4 2 4 3 2" xfId="13053" xr:uid="{6EDF830A-0AC5-4025-8828-43C04AD2B51D}"/>
    <cellStyle name="Currency 3 2 4 2 4 4" xfId="13054" xr:uid="{A0B75B28-F84B-4603-9D61-8467B2BA94E0}"/>
    <cellStyle name="Currency 3 2 4 2 4 5" xfId="13049" xr:uid="{8353655E-F95A-442E-925D-D805B7F056C6}"/>
    <cellStyle name="Currency 3 2 4 2 4 6" xfId="33531" xr:uid="{02154E4E-D7DD-47A1-9C0F-91B4ADC160DD}"/>
    <cellStyle name="Currency 3 2 4 2 5" xfId="1118" xr:uid="{00000000-0005-0000-0000-000003070000}"/>
    <cellStyle name="Currency 3 2 4 2 5 2" xfId="13056" xr:uid="{6B806A1D-10B2-4E66-9CEB-AB10061CE755}"/>
    <cellStyle name="Currency 3 2 4 2 5 2 2" xfId="13057" xr:uid="{4CB57500-5D3B-4091-B642-A2C4C63FB5EB}"/>
    <cellStyle name="Currency 3 2 4 2 5 3" xfId="13058" xr:uid="{0F28CC13-7174-4616-AA39-0B4762B0D052}"/>
    <cellStyle name="Currency 3 2 4 2 5 4" xfId="13055" xr:uid="{D85F22AF-8D95-48FE-86B5-CEC92A2B9C2F}"/>
    <cellStyle name="Currency 3 2 4 2 6" xfId="5274" xr:uid="{00000000-0005-0000-0000-000004070000}"/>
    <cellStyle name="Currency 3 2 4 2 6 2" xfId="13060" xr:uid="{34144A7F-A57F-4F49-B56C-7F1953813AFE}"/>
    <cellStyle name="Currency 3 2 4 2 6 2 2" xfId="13061" xr:uid="{8F262745-ACBA-4E5C-AD59-52C83F81D7FE}"/>
    <cellStyle name="Currency 3 2 4 2 6 3" xfId="13062" xr:uid="{8F88E565-06F1-410E-843D-46069448E58F}"/>
    <cellStyle name="Currency 3 2 4 2 6 4" xfId="13059" xr:uid="{D9449316-11AB-4E1F-96E8-1D88530D8DE3}"/>
    <cellStyle name="Currency 3 2 4 2 7" xfId="13063" xr:uid="{F34515CE-5868-4391-8BB2-EF8EB2AA4910}"/>
    <cellStyle name="Currency 3 2 4 2 7 2" xfId="13064" xr:uid="{690F75AE-FC0B-4562-A5F8-FD47AAB7B2B9}"/>
    <cellStyle name="Currency 3 2 4 2 8" xfId="13065" xr:uid="{8F92E06F-CB55-4051-A175-FE3B001B8F81}"/>
    <cellStyle name="Currency 3 2 4 2 8 2" xfId="13066" xr:uid="{4E5E95FF-DA10-4FD0-ADD2-F28CC5D91FF4}"/>
    <cellStyle name="Currency 3 2 4 2 9" xfId="13067" xr:uid="{62E5D069-5D30-4228-A2A2-3431C2D8D72C}"/>
    <cellStyle name="Currency 3 2 4 2 9 2" xfId="13068" xr:uid="{907612DB-0BF3-4EA7-B1D7-F3AA5AFC5ABE}"/>
    <cellStyle name="Currency 3 2 4 3" xfId="1119" xr:uid="{00000000-0005-0000-0000-000005070000}"/>
    <cellStyle name="Currency 3 2 4 3 10" xfId="13070" xr:uid="{A6D79112-81B4-40CA-97C9-5BEEA6B49BCC}"/>
    <cellStyle name="Currency 3 2 4 3 11" xfId="13069" xr:uid="{42E892C7-C90E-458C-B56F-D26CF95E85FD}"/>
    <cellStyle name="Currency 3 2 4 3 12" xfId="33532" xr:uid="{47BF35D3-782A-4594-880E-BA1DE6B922BC}"/>
    <cellStyle name="Currency 3 2 4 3 13" xfId="36410" xr:uid="{3E82B9FE-C357-48A5-A125-CBC489BA2026}"/>
    <cellStyle name="Currency 3 2 4 3 2" xfId="1120" xr:uid="{00000000-0005-0000-0000-000006070000}"/>
    <cellStyle name="Currency 3 2 4 3 2 2" xfId="5279" xr:uid="{00000000-0005-0000-0000-000007070000}"/>
    <cellStyle name="Currency 3 2 4 3 2 2 2" xfId="13073" xr:uid="{C2D9053B-D552-4B77-B006-7AA8F98DEC62}"/>
    <cellStyle name="Currency 3 2 4 3 2 2 3" xfId="13072" xr:uid="{C96CDDC7-F43C-4F68-A6CE-CBFF75EC4372}"/>
    <cellStyle name="Currency 3 2 4 3 2 3" xfId="13074" xr:uid="{38392902-FF1E-4C90-A8BE-30EC1153149D}"/>
    <cellStyle name="Currency 3 2 4 3 2 3 2" xfId="13075" xr:uid="{8A218F8F-3E88-4DD2-A0E9-E1CCAAE90994}"/>
    <cellStyle name="Currency 3 2 4 3 2 4" xfId="13076" xr:uid="{4CDD2CE9-928D-41D3-A6EF-5708F339B8AC}"/>
    <cellStyle name="Currency 3 2 4 3 2 5" xfId="13071" xr:uid="{4634FAE7-A940-4517-9BFD-549B8B3365E6}"/>
    <cellStyle name="Currency 3 2 4 3 2 6" xfId="33533" xr:uid="{A610DB2F-AF06-4BEB-95BE-C94E299567D0}"/>
    <cellStyle name="Currency 3 2 4 3 3" xfId="1121" xr:uid="{00000000-0005-0000-0000-000008070000}"/>
    <cellStyle name="Currency 3 2 4 3 3 2" xfId="5280" xr:uid="{00000000-0005-0000-0000-000009070000}"/>
    <cellStyle name="Currency 3 2 4 3 3 2 2" xfId="13079" xr:uid="{2960AFC2-1C06-4C86-818B-0731D564353E}"/>
    <cellStyle name="Currency 3 2 4 3 3 2 3" xfId="13078" xr:uid="{936FE46B-8BA1-43C6-BDB0-E4AA30516CAE}"/>
    <cellStyle name="Currency 3 2 4 3 3 3" xfId="13080" xr:uid="{67E4BAF6-B5AF-4F23-B83D-194438E1324A}"/>
    <cellStyle name="Currency 3 2 4 3 3 3 2" xfId="13081" xr:uid="{8656B079-F9AB-4174-8D55-C385D0585542}"/>
    <cellStyle name="Currency 3 2 4 3 3 4" xfId="13082" xr:uid="{68E34251-D952-4262-BD21-9EB52D432BD4}"/>
    <cellStyle name="Currency 3 2 4 3 3 5" xfId="13077" xr:uid="{409470B6-17D3-4FC8-82DD-DEC45BE4527E}"/>
    <cellStyle name="Currency 3 2 4 3 3 6" xfId="33534" xr:uid="{745235C2-0425-42FF-840E-69EC6AAD346B}"/>
    <cellStyle name="Currency 3 2 4 3 4" xfId="1122" xr:uid="{00000000-0005-0000-0000-00000A070000}"/>
    <cellStyle name="Currency 3 2 4 3 4 2" xfId="5281" xr:uid="{00000000-0005-0000-0000-00000B070000}"/>
    <cellStyle name="Currency 3 2 4 3 4 2 2" xfId="13085" xr:uid="{7AD65F8C-13D0-4391-B4C7-02A21F944AAD}"/>
    <cellStyle name="Currency 3 2 4 3 4 2 3" xfId="13084" xr:uid="{439C1328-68B9-4463-A966-AEC00C556EC1}"/>
    <cellStyle name="Currency 3 2 4 3 4 3" xfId="13086" xr:uid="{039413C3-2F6F-49BB-9467-A7A28C4E4679}"/>
    <cellStyle name="Currency 3 2 4 3 4 3 2" xfId="13087" xr:uid="{ABCF70A3-D8A0-4D05-AEE2-EC462A9D7373}"/>
    <cellStyle name="Currency 3 2 4 3 4 4" xfId="13088" xr:uid="{7F1EF287-D12E-452F-9DE7-A129DE0B895B}"/>
    <cellStyle name="Currency 3 2 4 3 4 5" xfId="13083" xr:uid="{150AE282-C52E-4D33-BB6C-59909A44D6C8}"/>
    <cellStyle name="Currency 3 2 4 3 4 6" xfId="33535" xr:uid="{711865F5-910B-42F5-B920-13CC3EC20E7D}"/>
    <cellStyle name="Currency 3 2 4 3 5" xfId="1123" xr:uid="{00000000-0005-0000-0000-00000C070000}"/>
    <cellStyle name="Currency 3 2 4 3 5 2" xfId="13090" xr:uid="{87EFCB2F-3133-470D-AC96-BCAB2BD1FA1D}"/>
    <cellStyle name="Currency 3 2 4 3 5 2 2" xfId="13091" xr:uid="{EAFA7D5F-6324-4362-B9F7-2EFDC77BC272}"/>
    <cellStyle name="Currency 3 2 4 3 5 3" xfId="13092" xr:uid="{CDB3B086-4421-4B2E-8E1F-CF23BEA0A8E7}"/>
    <cellStyle name="Currency 3 2 4 3 5 4" xfId="13089" xr:uid="{06BE4BF0-73A2-4DA7-B4DD-5C9332193D68}"/>
    <cellStyle name="Currency 3 2 4 3 6" xfId="5278" xr:uid="{00000000-0005-0000-0000-00000D070000}"/>
    <cellStyle name="Currency 3 2 4 3 6 2" xfId="13094" xr:uid="{1F35A202-FDE2-441E-8C59-0707F5E8945D}"/>
    <cellStyle name="Currency 3 2 4 3 6 2 2" xfId="13095" xr:uid="{24F8BFC6-7B65-4DDF-89AB-7DFD65C2F793}"/>
    <cellStyle name="Currency 3 2 4 3 6 3" xfId="13096" xr:uid="{017A1ACB-612A-4F77-A47B-1109AFAD2EC5}"/>
    <cellStyle name="Currency 3 2 4 3 6 4" xfId="13093" xr:uid="{A8C803D2-661E-4D75-9B05-D486BE6FFBA4}"/>
    <cellStyle name="Currency 3 2 4 3 7" xfId="13097" xr:uid="{C3E836AF-8E06-479D-8173-CC861CC4D6A5}"/>
    <cellStyle name="Currency 3 2 4 3 7 2" xfId="13098" xr:uid="{98C02F8E-39EB-4B12-BF31-A47943B5C5FD}"/>
    <cellStyle name="Currency 3 2 4 3 8" xfId="13099" xr:uid="{9BA17334-76BA-480A-8D3E-1EB229EC67D8}"/>
    <cellStyle name="Currency 3 2 4 3 8 2" xfId="13100" xr:uid="{DA4AC2DB-26D7-456E-A146-D5A647F8DC4A}"/>
    <cellStyle name="Currency 3 2 4 3 9" xfId="13101" xr:uid="{6A749EE4-0CAF-4B3C-9BD5-5B629AB14C74}"/>
    <cellStyle name="Currency 3 2 4 3 9 2" xfId="13102" xr:uid="{7827B800-2613-48E4-BAF5-A62E4F185373}"/>
    <cellStyle name="Currency 3 2 4 4" xfId="1124" xr:uid="{00000000-0005-0000-0000-00000E070000}"/>
    <cellStyle name="Currency 3 2 4 4 2" xfId="5282" xr:uid="{00000000-0005-0000-0000-00000F070000}"/>
    <cellStyle name="Currency 3 2 4 4 2 2" xfId="13105" xr:uid="{8C55ED46-63F3-4D7C-98D6-198D82802973}"/>
    <cellStyle name="Currency 3 2 4 4 2 3" xfId="13104" xr:uid="{97D458AB-28E0-46F9-85BF-784D3A0F1E46}"/>
    <cellStyle name="Currency 3 2 4 4 3" xfId="13106" xr:uid="{3B406E7E-8047-4452-9699-735324B5EF87}"/>
    <cellStyle name="Currency 3 2 4 4 3 2" xfId="13107" xr:uid="{AAACD071-5568-4E5B-B1E5-0983CC7F441B}"/>
    <cellStyle name="Currency 3 2 4 4 4" xfId="13108" xr:uid="{A753A9AD-5AD2-498D-910E-A6547C9D1D8D}"/>
    <cellStyle name="Currency 3 2 4 4 5" xfId="13109" xr:uid="{FE71BBA9-80B4-4D98-957D-C9161CAF9FB3}"/>
    <cellStyle name="Currency 3 2 4 4 6" xfId="13103" xr:uid="{BCC41439-7FF0-40B8-94C1-DCFCAEDCB8A7}"/>
    <cellStyle name="Currency 3 2 4 4 7" xfId="33536" xr:uid="{FB0975A2-2013-4F16-A515-420F81216AC6}"/>
    <cellStyle name="Currency 3 2 4 5" xfId="1125" xr:uid="{00000000-0005-0000-0000-000010070000}"/>
    <cellStyle name="Currency 3 2 4 5 2" xfId="5283" xr:uid="{00000000-0005-0000-0000-000011070000}"/>
    <cellStyle name="Currency 3 2 4 5 2 2" xfId="13112" xr:uid="{8A4EDD88-56FA-4A05-9906-066500E453B2}"/>
    <cellStyle name="Currency 3 2 4 5 2 3" xfId="13111" xr:uid="{46B0DB07-F966-469B-9B81-776A0FD71554}"/>
    <cellStyle name="Currency 3 2 4 5 3" xfId="13113" xr:uid="{44D973BC-1A8D-4C71-BE4F-18748FD598A1}"/>
    <cellStyle name="Currency 3 2 4 5 3 2" xfId="13114" xr:uid="{6B6831E2-A8A3-4FBD-9C67-7404E37AADA3}"/>
    <cellStyle name="Currency 3 2 4 5 4" xfId="13115" xr:uid="{98A428DB-DB17-48D7-8C61-B7767F837541}"/>
    <cellStyle name="Currency 3 2 4 5 5" xfId="13110" xr:uid="{750F3C34-5667-4B75-9EE6-3BB11CBD764D}"/>
    <cellStyle name="Currency 3 2 4 5 6" xfId="33537" xr:uid="{DF6E7705-AECF-4E16-BA27-ECF137C9AB9B}"/>
    <cellStyle name="Currency 3 2 4 6" xfId="1126" xr:uid="{00000000-0005-0000-0000-000012070000}"/>
    <cellStyle name="Currency 3 2 4 6 2" xfId="5284" xr:uid="{00000000-0005-0000-0000-000013070000}"/>
    <cellStyle name="Currency 3 2 4 6 2 2" xfId="13118" xr:uid="{6FA901A7-B60C-4027-B7B5-EEA63AD9082A}"/>
    <cellStyle name="Currency 3 2 4 6 2 3" xfId="13117" xr:uid="{F7B55A3E-BB16-4B51-ADDA-588B6F4BA904}"/>
    <cellStyle name="Currency 3 2 4 6 3" xfId="13119" xr:uid="{695CA661-0941-4C8C-936E-3FC1125E6911}"/>
    <cellStyle name="Currency 3 2 4 6 3 2" xfId="13120" xr:uid="{315EE218-E4C4-48E0-A96A-B9462605C4F3}"/>
    <cellStyle name="Currency 3 2 4 6 4" xfId="13121" xr:uid="{2CE0966D-F91F-472A-8AF1-A491BD9147A6}"/>
    <cellStyle name="Currency 3 2 4 6 5" xfId="13116" xr:uid="{8D8A3C43-CA55-44B1-B07F-2B9E8B3C1114}"/>
    <cellStyle name="Currency 3 2 4 6 6" xfId="33538" xr:uid="{DF4025B2-31FD-404C-A7E2-7F0ED145CD7D}"/>
    <cellStyle name="Currency 3 2 4 7" xfId="1127" xr:uid="{00000000-0005-0000-0000-000014070000}"/>
    <cellStyle name="Currency 3 2 4 7 2" xfId="13123" xr:uid="{2B56FD4A-6119-4E3C-8418-CF1D26CB41CE}"/>
    <cellStyle name="Currency 3 2 4 7 2 2" xfId="13124" xr:uid="{BA60643F-DA97-4473-A073-5A527BC8076A}"/>
    <cellStyle name="Currency 3 2 4 7 3" xfId="13125" xr:uid="{91386D93-2D8B-49CC-AC10-6B5E130E8CA8}"/>
    <cellStyle name="Currency 3 2 4 7 4" xfId="13122" xr:uid="{BC11F127-C7EC-4163-9856-D46B8798BFFA}"/>
    <cellStyle name="Currency 3 2 4 8" xfId="5273" xr:uid="{00000000-0005-0000-0000-000015070000}"/>
    <cellStyle name="Currency 3 2 4 8 2" xfId="13127" xr:uid="{02BEE670-E5C8-4C62-ADB4-8A9A3ABF90F2}"/>
    <cellStyle name="Currency 3 2 4 8 2 2" xfId="13128" xr:uid="{12B2EFD2-890C-40A0-B2AE-0BE4612156BA}"/>
    <cellStyle name="Currency 3 2 4 8 3" xfId="13129" xr:uid="{44CC407C-9ADF-41BD-B9DF-8CA37D3284C5}"/>
    <cellStyle name="Currency 3 2 4 8 4" xfId="13126" xr:uid="{1F8824C9-8564-4C60-A9B3-DAB5C321B53F}"/>
    <cellStyle name="Currency 3 2 4 9" xfId="13130" xr:uid="{F85FD577-A4FE-458F-92EE-E67F24BDE489}"/>
    <cellStyle name="Currency 3 2 4 9 2" xfId="13131" xr:uid="{D25D35D9-9EA2-4074-90D2-BC0669F8181A}"/>
    <cellStyle name="Currency 3 2 5" xfId="1128" xr:uid="{00000000-0005-0000-0000-000016070000}"/>
    <cellStyle name="Currency 3 2 5 10" xfId="13133" xr:uid="{1B91DE8D-8A25-44A5-9D04-F05C6CC1D6D8}"/>
    <cellStyle name="Currency 3 2 5 10 2" xfId="13134" xr:uid="{B91267A1-B703-43EA-B37E-5C64CF9BBBA7}"/>
    <cellStyle name="Currency 3 2 5 11" xfId="13135" xr:uid="{84850D22-4D9E-4274-ADDB-5A871CE3334D}"/>
    <cellStyle name="Currency 3 2 5 11 2" xfId="13136" xr:uid="{0B09FA12-B455-4C46-AA71-7D21A1F6D8C6}"/>
    <cellStyle name="Currency 3 2 5 12" xfId="13137" xr:uid="{B58A4F5E-41DE-4D52-8EF2-55B1DB44494A}"/>
    <cellStyle name="Currency 3 2 5 13" xfId="13132" xr:uid="{5241E852-FCAC-4E69-948D-F8AD6F6544CB}"/>
    <cellStyle name="Currency 3 2 5 14" xfId="33539" xr:uid="{06515D22-E709-4CDA-AD63-4213A6E1DF06}"/>
    <cellStyle name="Currency 3 2 5 15" xfId="35824" xr:uid="{89BF184C-33FB-457A-B6D4-DA4F05622B48}"/>
    <cellStyle name="Currency 3 2 5 2" xfId="1129" xr:uid="{00000000-0005-0000-0000-000017070000}"/>
    <cellStyle name="Currency 3 2 5 2 10" xfId="13139" xr:uid="{80E711F7-960C-4D8C-806C-CF86ECD4B9CC}"/>
    <cellStyle name="Currency 3 2 5 2 11" xfId="13138" xr:uid="{86D3ACF7-3F09-4735-99C4-456FD7AE8AA4}"/>
    <cellStyle name="Currency 3 2 5 2 12" xfId="33540" xr:uid="{6423247C-456A-459B-AE5F-16900556B66B}"/>
    <cellStyle name="Currency 3 2 5 2 13" xfId="36197" xr:uid="{17652F61-94A8-495C-B378-D8E42DD39F3E}"/>
    <cellStyle name="Currency 3 2 5 2 2" xfId="1130" xr:uid="{00000000-0005-0000-0000-000018070000}"/>
    <cellStyle name="Currency 3 2 5 2 2 2" xfId="5287" xr:uid="{00000000-0005-0000-0000-000019070000}"/>
    <cellStyle name="Currency 3 2 5 2 2 2 2" xfId="13142" xr:uid="{D4469446-5B3F-46C8-A93E-4A5C7459EAF7}"/>
    <cellStyle name="Currency 3 2 5 2 2 2 3" xfId="13141" xr:uid="{2D586E63-2A5E-41C6-AC39-FE01D1BECB6F}"/>
    <cellStyle name="Currency 3 2 5 2 2 3" xfId="13143" xr:uid="{4F394965-DB2E-4168-BD3B-9EB923A607A8}"/>
    <cellStyle name="Currency 3 2 5 2 2 3 2" xfId="13144" xr:uid="{60A5C140-A9D8-4B81-8DB8-16E3A780AF75}"/>
    <cellStyle name="Currency 3 2 5 2 2 4" xfId="13145" xr:uid="{B7070DEA-FDAC-4ACB-A281-CC1019601734}"/>
    <cellStyle name="Currency 3 2 5 2 2 5" xfId="13140" xr:uid="{96C73EE5-8D74-4A9E-B966-97F1FC2F52C7}"/>
    <cellStyle name="Currency 3 2 5 2 2 6" xfId="33541" xr:uid="{66DDCBC8-3373-4278-BD3B-0CC21EB7C613}"/>
    <cellStyle name="Currency 3 2 5 2 3" xfId="1131" xr:uid="{00000000-0005-0000-0000-00001A070000}"/>
    <cellStyle name="Currency 3 2 5 2 3 2" xfId="5288" xr:uid="{00000000-0005-0000-0000-00001B070000}"/>
    <cellStyle name="Currency 3 2 5 2 3 2 2" xfId="13148" xr:uid="{A92F5FE8-7D35-453E-8F49-37B299AFF36D}"/>
    <cellStyle name="Currency 3 2 5 2 3 2 3" xfId="13147" xr:uid="{7F2FF5AB-B11B-4273-AE03-F412B768C028}"/>
    <cellStyle name="Currency 3 2 5 2 3 3" xfId="13149" xr:uid="{7F284B7A-7181-446B-8A11-C1C945C1A5EF}"/>
    <cellStyle name="Currency 3 2 5 2 3 3 2" xfId="13150" xr:uid="{0C04F0DC-7EC4-414A-BD5C-DF625030D3C9}"/>
    <cellStyle name="Currency 3 2 5 2 3 4" xfId="13151" xr:uid="{2445B16C-3BCC-4FE3-BCFC-170D6FEB1A36}"/>
    <cellStyle name="Currency 3 2 5 2 3 5" xfId="13146" xr:uid="{18070194-D1F0-4B0F-96E3-EAD836C25316}"/>
    <cellStyle name="Currency 3 2 5 2 3 6" xfId="33542" xr:uid="{40BD8401-71A9-4B09-AB10-BF87DE4DA1BB}"/>
    <cellStyle name="Currency 3 2 5 2 4" xfId="1132" xr:uid="{00000000-0005-0000-0000-00001C070000}"/>
    <cellStyle name="Currency 3 2 5 2 4 2" xfId="5289" xr:uid="{00000000-0005-0000-0000-00001D070000}"/>
    <cellStyle name="Currency 3 2 5 2 4 2 2" xfId="13154" xr:uid="{45EAE1D3-55EC-4A88-B048-F39F3B03FDA8}"/>
    <cellStyle name="Currency 3 2 5 2 4 2 3" xfId="13153" xr:uid="{D6B9EC09-B629-4CEC-85EB-B0584020172B}"/>
    <cellStyle name="Currency 3 2 5 2 4 3" xfId="13155" xr:uid="{7247E993-96FD-455C-BED4-8EC4ACFDDB7A}"/>
    <cellStyle name="Currency 3 2 5 2 4 3 2" xfId="13156" xr:uid="{D35DEE7A-4A61-4E08-B485-9D4B9FF5A7DC}"/>
    <cellStyle name="Currency 3 2 5 2 4 4" xfId="13157" xr:uid="{1DF47FCD-B094-4F56-A4D5-104ABBA3E0A2}"/>
    <cellStyle name="Currency 3 2 5 2 4 5" xfId="13152" xr:uid="{1662C2C5-0E43-4D96-9946-3554C68EFD26}"/>
    <cellStyle name="Currency 3 2 5 2 4 6" xfId="33543" xr:uid="{A9BBC2AB-405E-429C-9500-BDDC3ABF0516}"/>
    <cellStyle name="Currency 3 2 5 2 5" xfId="1133" xr:uid="{00000000-0005-0000-0000-00001E070000}"/>
    <cellStyle name="Currency 3 2 5 2 5 2" xfId="13159" xr:uid="{5C131A5A-9E0A-4C11-AB1D-6C66C1B37010}"/>
    <cellStyle name="Currency 3 2 5 2 5 2 2" xfId="13160" xr:uid="{AC6AA311-C73A-420B-B884-54BCF557830F}"/>
    <cellStyle name="Currency 3 2 5 2 5 3" xfId="13161" xr:uid="{63D00CC9-B8CB-4649-B86F-122A6747F8DC}"/>
    <cellStyle name="Currency 3 2 5 2 5 4" xfId="13158" xr:uid="{82229CBC-E230-4732-BDC6-28A210667483}"/>
    <cellStyle name="Currency 3 2 5 2 6" xfId="5286" xr:uid="{00000000-0005-0000-0000-00001F070000}"/>
    <cellStyle name="Currency 3 2 5 2 6 2" xfId="13163" xr:uid="{1A352AAC-18F3-4B7C-8C6C-497171A298F5}"/>
    <cellStyle name="Currency 3 2 5 2 6 2 2" xfId="13164" xr:uid="{BD2E08FB-DA95-4691-8B27-FF19B7A50676}"/>
    <cellStyle name="Currency 3 2 5 2 6 3" xfId="13165" xr:uid="{3B35AF91-FA67-4AB1-8004-6EB0ADD55D0C}"/>
    <cellStyle name="Currency 3 2 5 2 6 4" xfId="13162" xr:uid="{0A3C4EE9-B772-48AC-B80E-B1EA7CFE92DB}"/>
    <cellStyle name="Currency 3 2 5 2 7" xfId="13166" xr:uid="{9752EDFA-2824-4CC2-B024-648825A1241C}"/>
    <cellStyle name="Currency 3 2 5 2 7 2" xfId="13167" xr:uid="{F66B31C8-3D12-41EA-82CC-6522A244485A}"/>
    <cellStyle name="Currency 3 2 5 2 8" xfId="13168" xr:uid="{0DDD498C-225B-40C3-8D38-B53C0A38A259}"/>
    <cellStyle name="Currency 3 2 5 2 8 2" xfId="13169" xr:uid="{4B80D669-829A-4DA2-B87C-7A2C06A9ED50}"/>
    <cellStyle name="Currency 3 2 5 2 9" xfId="13170" xr:uid="{8CA47A50-CD56-4108-B772-A45A5D755309}"/>
    <cellStyle name="Currency 3 2 5 2 9 2" xfId="13171" xr:uid="{C15E6DDB-0A11-48BE-96E8-1EADBCEB0EC6}"/>
    <cellStyle name="Currency 3 2 5 3" xfId="1134" xr:uid="{00000000-0005-0000-0000-000020070000}"/>
    <cellStyle name="Currency 3 2 5 3 10" xfId="13173" xr:uid="{7EA0C31F-2B2A-4E21-97CD-102B12B28077}"/>
    <cellStyle name="Currency 3 2 5 3 11" xfId="13172" xr:uid="{26D97091-C1CD-48CD-8DF9-D86A7D70DC9E}"/>
    <cellStyle name="Currency 3 2 5 3 12" xfId="33544" xr:uid="{D0CDC3C0-EEC6-4EF3-B71F-61D03B87D1A4}"/>
    <cellStyle name="Currency 3 2 5 3 13" xfId="36411" xr:uid="{36C0E52C-58A9-4594-B8D9-DE5E948C51E5}"/>
    <cellStyle name="Currency 3 2 5 3 2" xfId="1135" xr:uid="{00000000-0005-0000-0000-000021070000}"/>
    <cellStyle name="Currency 3 2 5 3 2 2" xfId="5291" xr:uid="{00000000-0005-0000-0000-000022070000}"/>
    <cellStyle name="Currency 3 2 5 3 2 2 2" xfId="13176" xr:uid="{9F93FD54-E44B-4AF0-8C59-C48F9863C643}"/>
    <cellStyle name="Currency 3 2 5 3 2 2 3" xfId="13175" xr:uid="{2AAB5F98-B34A-4F84-BC35-8A5D009B941D}"/>
    <cellStyle name="Currency 3 2 5 3 2 3" xfId="13177" xr:uid="{1390270B-D7D0-4640-8661-E0E63E2A287D}"/>
    <cellStyle name="Currency 3 2 5 3 2 3 2" xfId="13178" xr:uid="{F2A81FD2-1BBF-4CDD-85AE-6695DCEE6DD4}"/>
    <cellStyle name="Currency 3 2 5 3 2 4" xfId="13179" xr:uid="{49972199-9937-4784-848C-830A0076B372}"/>
    <cellStyle name="Currency 3 2 5 3 2 5" xfId="13174" xr:uid="{16B1179E-95C9-40EA-90C0-229AC3E03CDE}"/>
    <cellStyle name="Currency 3 2 5 3 2 6" xfId="33545" xr:uid="{22C3F068-F0A4-4627-991D-15FC1402133D}"/>
    <cellStyle name="Currency 3 2 5 3 3" xfId="1136" xr:uid="{00000000-0005-0000-0000-000023070000}"/>
    <cellStyle name="Currency 3 2 5 3 3 2" xfId="5292" xr:uid="{00000000-0005-0000-0000-000024070000}"/>
    <cellStyle name="Currency 3 2 5 3 3 2 2" xfId="13182" xr:uid="{77ACAA26-0286-49F7-9729-B70A661E85A0}"/>
    <cellStyle name="Currency 3 2 5 3 3 2 3" xfId="13181" xr:uid="{99FE9C0A-2CC2-4437-85DE-9623B8EEFDD5}"/>
    <cellStyle name="Currency 3 2 5 3 3 3" xfId="13183" xr:uid="{3B3C0212-CD28-4139-A29E-055BB3746BCA}"/>
    <cellStyle name="Currency 3 2 5 3 3 3 2" xfId="13184" xr:uid="{C07CC56A-1AAA-48A1-897F-B3D218B32CC5}"/>
    <cellStyle name="Currency 3 2 5 3 3 4" xfId="13185" xr:uid="{8F17A2CF-D458-41AE-949B-9F119A0C9A89}"/>
    <cellStyle name="Currency 3 2 5 3 3 5" xfId="13180" xr:uid="{2E3DDA08-8D49-471D-AF9B-3C8D60F21CFF}"/>
    <cellStyle name="Currency 3 2 5 3 3 6" xfId="33546" xr:uid="{1786E9A0-C0AC-488D-AE4A-F02AA291CEE3}"/>
    <cellStyle name="Currency 3 2 5 3 4" xfId="1137" xr:uid="{00000000-0005-0000-0000-000025070000}"/>
    <cellStyle name="Currency 3 2 5 3 4 2" xfId="5293" xr:uid="{00000000-0005-0000-0000-000026070000}"/>
    <cellStyle name="Currency 3 2 5 3 4 2 2" xfId="13188" xr:uid="{0D771634-171F-4865-A95C-E938B8762DD4}"/>
    <cellStyle name="Currency 3 2 5 3 4 2 3" xfId="13187" xr:uid="{616F959A-5B49-4769-8D61-4F7BBD6E22B6}"/>
    <cellStyle name="Currency 3 2 5 3 4 3" xfId="13189" xr:uid="{DBF24501-5C8A-4518-9359-8DC1050C7553}"/>
    <cellStyle name="Currency 3 2 5 3 4 3 2" xfId="13190" xr:uid="{99950192-FDF3-4410-AF48-4DE78E88D8F7}"/>
    <cellStyle name="Currency 3 2 5 3 4 4" xfId="13191" xr:uid="{D1AB2D9F-BF3B-4DEA-B271-2F9E26DDEDA5}"/>
    <cellStyle name="Currency 3 2 5 3 4 5" xfId="13186" xr:uid="{3A750672-7312-498D-AFB5-56A9275B3C44}"/>
    <cellStyle name="Currency 3 2 5 3 4 6" xfId="33547" xr:uid="{3B64C975-ABC4-414D-ABD0-75D3F092E482}"/>
    <cellStyle name="Currency 3 2 5 3 5" xfId="1138" xr:uid="{00000000-0005-0000-0000-000027070000}"/>
    <cellStyle name="Currency 3 2 5 3 5 2" xfId="13193" xr:uid="{8048E959-E1DB-43C1-9274-85847CD39453}"/>
    <cellStyle name="Currency 3 2 5 3 5 2 2" xfId="13194" xr:uid="{CAE917B9-0D6A-4892-BF7D-E104CA7A71A9}"/>
    <cellStyle name="Currency 3 2 5 3 5 3" xfId="13195" xr:uid="{BBD8B7DC-E251-49B3-BA25-B2FC620BAEB5}"/>
    <cellStyle name="Currency 3 2 5 3 5 4" xfId="13192" xr:uid="{E586CAA5-C943-48D0-B6C4-95FB0B1FE935}"/>
    <cellStyle name="Currency 3 2 5 3 6" xfId="5290" xr:uid="{00000000-0005-0000-0000-000028070000}"/>
    <cellStyle name="Currency 3 2 5 3 6 2" xfId="13197" xr:uid="{B60BBB46-0C18-4104-A1AA-C66125EA7E05}"/>
    <cellStyle name="Currency 3 2 5 3 6 2 2" xfId="13198" xr:uid="{A0F461CA-29A9-4224-8C31-5B8D3C5AACD0}"/>
    <cellStyle name="Currency 3 2 5 3 6 3" xfId="13199" xr:uid="{28B56CD7-8DC7-4941-9425-D69FDAC10E45}"/>
    <cellStyle name="Currency 3 2 5 3 6 4" xfId="13196" xr:uid="{199E948C-3577-4313-8CAB-AA0E9F75941B}"/>
    <cellStyle name="Currency 3 2 5 3 7" xfId="13200" xr:uid="{F32DE50C-673B-49BF-A25A-B94F76F17E92}"/>
    <cellStyle name="Currency 3 2 5 3 7 2" xfId="13201" xr:uid="{0C067375-8A07-46BE-B6EC-7F7C2C5F209E}"/>
    <cellStyle name="Currency 3 2 5 3 8" xfId="13202" xr:uid="{3D667C46-AB4C-4758-8BBD-4F405775D3DA}"/>
    <cellStyle name="Currency 3 2 5 3 8 2" xfId="13203" xr:uid="{BDB8845F-37C2-401C-867F-A09E41E2BE70}"/>
    <cellStyle name="Currency 3 2 5 3 9" xfId="13204" xr:uid="{9E98FC66-A297-42FF-9FE6-33E37DF5B706}"/>
    <cellStyle name="Currency 3 2 5 3 9 2" xfId="13205" xr:uid="{AEE8DEE5-9F31-48E0-BE11-99E0B7D03398}"/>
    <cellStyle name="Currency 3 2 5 4" xfId="1139" xr:uid="{00000000-0005-0000-0000-000029070000}"/>
    <cellStyle name="Currency 3 2 5 4 2" xfId="5294" xr:uid="{00000000-0005-0000-0000-00002A070000}"/>
    <cellStyle name="Currency 3 2 5 4 2 2" xfId="13208" xr:uid="{64139304-F348-4196-9D91-FEA400E20561}"/>
    <cellStyle name="Currency 3 2 5 4 2 3" xfId="13207" xr:uid="{A77D0300-7E0F-4DC8-89CF-865A663159BE}"/>
    <cellStyle name="Currency 3 2 5 4 3" xfId="13209" xr:uid="{8D206458-1868-4F17-AAD0-743BC7C94B8A}"/>
    <cellStyle name="Currency 3 2 5 4 3 2" xfId="13210" xr:uid="{A28A8300-28A1-4B49-98C9-29C5BE93C6BC}"/>
    <cellStyle name="Currency 3 2 5 4 4" xfId="13211" xr:uid="{A047D4FD-0ED1-475C-934E-9DDA35E3E83D}"/>
    <cellStyle name="Currency 3 2 5 4 5" xfId="13212" xr:uid="{B64421C0-AEAC-46A9-A944-94B0B59D8E64}"/>
    <cellStyle name="Currency 3 2 5 4 6" xfId="13206" xr:uid="{03B7E132-654A-458F-B418-D0A25E38BBC7}"/>
    <cellStyle name="Currency 3 2 5 4 7" xfId="33548" xr:uid="{BEC52135-6C59-464E-803B-5A4C91A0E57A}"/>
    <cellStyle name="Currency 3 2 5 5" xfId="1140" xr:uid="{00000000-0005-0000-0000-00002B070000}"/>
    <cellStyle name="Currency 3 2 5 5 2" xfId="5295" xr:uid="{00000000-0005-0000-0000-00002C070000}"/>
    <cellStyle name="Currency 3 2 5 5 2 2" xfId="13215" xr:uid="{C7533E6B-F60D-4520-9BAA-53F5280B0511}"/>
    <cellStyle name="Currency 3 2 5 5 2 3" xfId="13214" xr:uid="{1E6B49C8-BDF2-4619-9E31-31AA6026395B}"/>
    <cellStyle name="Currency 3 2 5 5 3" xfId="13216" xr:uid="{3279469C-B791-4579-BF5C-4C191169A824}"/>
    <cellStyle name="Currency 3 2 5 5 3 2" xfId="13217" xr:uid="{F415FCD2-2E94-490A-8A12-D8CE68477C41}"/>
    <cellStyle name="Currency 3 2 5 5 4" xfId="13218" xr:uid="{FDB6FBD6-183D-466E-99BE-AEBEBE1958A4}"/>
    <cellStyle name="Currency 3 2 5 5 5" xfId="13213" xr:uid="{9C090FEE-AFA1-48E5-B9C3-3FB217C3A9E5}"/>
    <cellStyle name="Currency 3 2 5 5 6" xfId="33549" xr:uid="{73FBB204-9BAE-49E9-95C7-184785FFF8C6}"/>
    <cellStyle name="Currency 3 2 5 6" xfId="1141" xr:uid="{00000000-0005-0000-0000-00002D070000}"/>
    <cellStyle name="Currency 3 2 5 6 2" xfId="5296" xr:uid="{00000000-0005-0000-0000-00002E070000}"/>
    <cellStyle name="Currency 3 2 5 6 2 2" xfId="13221" xr:uid="{8F1BB05C-7611-478F-9105-97DE943E0F0D}"/>
    <cellStyle name="Currency 3 2 5 6 2 3" xfId="13220" xr:uid="{DBB17134-7860-4E4B-9F2B-8F65101D428F}"/>
    <cellStyle name="Currency 3 2 5 6 3" xfId="13222" xr:uid="{56F224F5-5791-411C-AADD-25DF76C8EF06}"/>
    <cellStyle name="Currency 3 2 5 6 3 2" xfId="13223" xr:uid="{4EE98919-1547-4F71-909A-6015188B11AB}"/>
    <cellStyle name="Currency 3 2 5 6 4" xfId="13224" xr:uid="{B46ECD3C-805D-464C-83A5-E34B5C4283AE}"/>
    <cellStyle name="Currency 3 2 5 6 5" xfId="13219" xr:uid="{E351317E-F8E4-44E7-BE4D-828A26ECD577}"/>
    <cellStyle name="Currency 3 2 5 6 6" xfId="33550" xr:uid="{03EF6AF6-D118-450E-A9A3-15BC2D8749D1}"/>
    <cellStyle name="Currency 3 2 5 7" xfId="1142" xr:uid="{00000000-0005-0000-0000-00002F070000}"/>
    <cellStyle name="Currency 3 2 5 7 2" xfId="13226" xr:uid="{CF19F9AB-BD38-47F1-AF1D-19E97EC9B60E}"/>
    <cellStyle name="Currency 3 2 5 7 2 2" xfId="13227" xr:uid="{A3293EF2-C127-4C0D-AD00-D07B74F8C1AC}"/>
    <cellStyle name="Currency 3 2 5 7 3" xfId="13228" xr:uid="{7E15943B-40C9-49C0-BA9F-C0B969F9E3ED}"/>
    <cellStyle name="Currency 3 2 5 7 4" xfId="13225" xr:uid="{9061798E-D9E7-48B8-A15C-F12FB892F22E}"/>
    <cellStyle name="Currency 3 2 5 8" xfId="5285" xr:uid="{00000000-0005-0000-0000-000030070000}"/>
    <cellStyle name="Currency 3 2 5 8 2" xfId="13230" xr:uid="{5295292E-39FF-4335-961A-F6FA8B43F467}"/>
    <cellStyle name="Currency 3 2 5 8 2 2" xfId="13231" xr:uid="{0EBEDAD5-B8F0-4F23-A2A1-6AD3C839CD71}"/>
    <cellStyle name="Currency 3 2 5 8 3" xfId="13232" xr:uid="{B19E334C-A361-4EB5-8C38-D5018C375A1A}"/>
    <cellStyle name="Currency 3 2 5 8 4" xfId="13229" xr:uid="{A1BC1B48-6768-44E6-A704-EC8CF4EA1D82}"/>
    <cellStyle name="Currency 3 2 5 9" xfId="13233" xr:uid="{ECA9BFB5-D2AF-4D8A-856D-518EEC76F7F2}"/>
    <cellStyle name="Currency 3 2 5 9 2" xfId="13234" xr:uid="{8B9D271C-DB59-402C-AB69-0F9DC78D2712}"/>
    <cellStyle name="Currency 3 2 6" xfId="1143" xr:uid="{00000000-0005-0000-0000-000031070000}"/>
    <cellStyle name="Currency 3 2 6 10" xfId="13236" xr:uid="{5FE691FC-BFC3-49E4-8747-BFA077640F0A}"/>
    <cellStyle name="Currency 3 2 6 10 2" xfId="13237" xr:uid="{1AA25C68-E1B7-4B0C-A2BC-4E3456E960B8}"/>
    <cellStyle name="Currency 3 2 6 11" xfId="13238" xr:uid="{593930DA-8C59-483D-9D7E-D284DE145A58}"/>
    <cellStyle name="Currency 3 2 6 11 2" xfId="13239" xr:uid="{CB325683-3B70-4BDB-B49D-C84AF707C101}"/>
    <cellStyle name="Currency 3 2 6 12" xfId="13240" xr:uid="{94832379-9692-4FA9-94D1-858A40775598}"/>
    <cellStyle name="Currency 3 2 6 13" xfId="13235" xr:uid="{DE07257E-A2EC-49E2-895D-4255EFBCFA26}"/>
    <cellStyle name="Currency 3 2 6 14" xfId="33551" xr:uid="{E239BF23-EE41-4972-9387-C0D54705AEC8}"/>
    <cellStyle name="Currency 3 2 6 15" xfId="35825" xr:uid="{C0D842C5-399A-4CEF-ACDF-005573A0D4D3}"/>
    <cellStyle name="Currency 3 2 6 2" xfId="1144" xr:uid="{00000000-0005-0000-0000-000032070000}"/>
    <cellStyle name="Currency 3 2 6 2 10" xfId="13242" xr:uid="{48A29EE3-D527-4D0A-A5C8-150720D0B7A3}"/>
    <cellStyle name="Currency 3 2 6 2 11" xfId="13241" xr:uid="{0056759E-1B5F-4FC7-A7CC-C36FE38E008C}"/>
    <cellStyle name="Currency 3 2 6 2 12" xfId="33552" xr:uid="{7E80329F-EBC0-4121-83A4-9F596DDE639B}"/>
    <cellStyle name="Currency 3 2 6 2 13" xfId="36198" xr:uid="{ECDC7B2C-8016-47B4-AF5C-2AF58E8DE466}"/>
    <cellStyle name="Currency 3 2 6 2 2" xfId="1145" xr:uid="{00000000-0005-0000-0000-000033070000}"/>
    <cellStyle name="Currency 3 2 6 2 2 2" xfId="5299" xr:uid="{00000000-0005-0000-0000-000034070000}"/>
    <cellStyle name="Currency 3 2 6 2 2 2 2" xfId="13245" xr:uid="{E4E18041-FA39-4FF7-B120-8D99204ECE32}"/>
    <cellStyle name="Currency 3 2 6 2 2 2 3" xfId="13244" xr:uid="{BE6A1723-8F80-433A-A1F4-5D4904E1EFB9}"/>
    <cellStyle name="Currency 3 2 6 2 2 3" xfId="13246" xr:uid="{8290D192-5E97-4ACE-B2A2-46BBFE8566D4}"/>
    <cellStyle name="Currency 3 2 6 2 2 3 2" xfId="13247" xr:uid="{4C527B0B-2192-4629-90E2-05845617484D}"/>
    <cellStyle name="Currency 3 2 6 2 2 4" xfId="13248" xr:uid="{D626D293-277F-4708-A86E-85D467ABAF4F}"/>
    <cellStyle name="Currency 3 2 6 2 2 5" xfId="13243" xr:uid="{73773757-B723-4277-A9E0-7E4A3D912A5A}"/>
    <cellStyle name="Currency 3 2 6 2 2 6" xfId="33553" xr:uid="{984B0708-566F-4EB5-BCFC-8352FA3B52FC}"/>
    <cellStyle name="Currency 3 2 6 2 3" xfId="1146" xr:uid="{00000000-0005-0000-0000-000035070000}"/>
    <cellStyle name="Currency 3 2 6 2 3 2" xfId="5300" xr:uid="{00000000-0005-0000-0000-000036070000}"/>
    <cellStyle name="Currency 3 2 6 2 3 2 2" xfId="13251" xr:uid="{DE78E5CD-9C04-4AD2-847C-F611858BE6D4}"/>
    <cellStyle name="Currency 3 2 6 2 3 2 3" xfId="13250" xr:uid="{C17D4321-8E81-4558-B22C-3C8C0AC94698}"/>
    <cellStyle name="Currency 3 2 6 2 3 3" xfId="13252" xr:uid="{2D5C742B-ACFB-4DC7-8E67-8EBEC5ECC07D}"/>
    <cellStyle name="Currency 3 2 6 2 3 3 2" xfId="13253" xr:uid="{D8F58460-C027-4B46-B13C-CC0371605DE2}"/>
    <cellStyle name="Currency 3 2 6 2 3 4" xfId="13254" xr:uid="{55AB6D3B-EED8-48E2-93D2-41853EFEA304}"/>
    <cellStyle name="Currency 3 2 6 2 3 5" xfId="13249" xr:uid="{48FCFAA1-DDA5-42A3-BA10-269EB79BE36A}"/>
    <cellStyle name="Currency 3 2 6 2 3 6" xfId="33554" xr:uid="{4AF2BBBB-109A-45B3-A158-768257041BCD}"/>
    <cellStyle name="Currency 3 2 6 2 4" xfId="1147" xr:uid="{00000000-0005-0000-0000-000037070000}"/>
    <cellStyle name="Currency 3 2 6 2 4 2" xfId="5301" xr:uid="{00000000-0005-0000-0000-000038070000}"/>
    <cellStyle name="Currency 3 2 6 2 4 2 2" xfId="13257" xr:uid="{90B8A56D-DD8D-4B11-83D1-C618FE79F53F}"/>
    <cellStyle name="Currency 3 2 6 2 4 2 3" xfId="13256" xr:uid="{FD185B54-97C9-459F-B9F8-293DFB35120E}"/>
    <cellStyle name="Currency 3 2 6 2 4 3" xfId="13258" xr:uid="{CB770764-A3B0-4076-AB1E-6E3804D8D00F}"/>
    <cellStyle name="Currency 3 2 6 2 4 3 2" xfId="13259" xr:uid="{BC7C4908-7758-4F8E-B2FA-7181E470ABB1}"/>
    <cellStyle name="Currency 3 2 6 2 4 4" xfId="13260" xr:uid="{A55DB10D-DF87-4C07-A26B-3613263B4C32}"/>
    <cellStyle name="Currency 3 2 6 2 4 5" xfId="13255" xr:uid="{913B168B-DF67-4BBE-841D-570E59BCD84D}"/>
    <cellStyle name="Currency 3 2 6 2 4 6" xfId="33555" xr:uid="{313C45FC-6AEF-4C31-88C6-B0A986E2832D}"/>
    <cellStyle name="Currency 3 2 6 2 5" xfId="1148" xr:uid="{00000000-0005-0000-0000-000039070000}"/>
    <cellStyle name="Currency 3 2 6 2 5 2" xfId="13262" xr:uid="{6EC8B913-9B6F-412B-80DC-ADA9945E0ACD}"/>
    <cellStyle name="Currency 3 2 6 2 5 2 2" xfId="13263" xr:uid="{9D70B181-7420-4951-8153-35B746A1EA91}"/>
    <cellStyle name="Currency 3 2 6 2 5 3" xfId="13264" xr:uid="{DA1440DF-B2CF-4DF2-94F5-AEED413C6130}"/>
    <cellStyle name="Currency 3 2 6 2 5 4" xfId="13261" xr:uid="{D534A2A1-FA04-4E9B-AEFA-0DFBB02C547A}"/>
    <cellStyle name="Currency 3 2 6 2 6" xfId="5298" xr:uid="{00000000-0005-0000-0000-00003A070000}"/>
    <cellStyle name="Currency 3 2 6 2 6 2" xfId="13266" xr:uid="{ADC1132A-2D3D-4B9C-85E5-40FD9B757EFA}"/>
    <cellStyle name="Currency 3 2 6 2 6 2 2" xfId="13267" xr:uid="{E6E9D6EA-65AF-417E-BA0D-44D076B7FB3F}"/>
    <cellStyle name="Currency 3 2 6 2 6 3" xfId="13268" xr:uid="{060DE11D-3B5B-44E2-A203-D2D6D530C155}"/>
    <cellStyle name="Currency 3 2 6 2 6 4" xfId="13265" xr:uid="{316E9161-521F-45D8-809E-B88579493EF1}"/>
    <cellStyle name="Currency 3 2 6 2 7" xfId="13269" xr:uid="{7C45BFE9-938E-465A-823A-0A44CDF31807}"/>
    <cellStyle name="Currency 3 2 6 2 7 2" xfId="13270" xr:uid="{07F6A53A-5E85-4FB2-B04D-51A894EB8A7B}"/>
    <cellStyle name="Currency 3 2 6 2 8" xfId="13271" xr:uid="{040ABF53-47B3-4A1C-AED5-5F73B15B70DF}"/>
    <cellStyle name="Currency 3 2 6 2 8 2" xfId="13272" xr:uid="{2299079D-4D1C-4E38-9C81-8F0E5B122C9A}"/>
    <cellStyle name="Currency 3 2 6 2 9" xfId="13273" xr:uid="{30D90DAA-A609-4708-838B-967B566ADE4C}"/>
    <cellStyle name="Currency 3 2 6 2 9 2" xfId="13274" xr:uid="{0E570F64-C317-4055-889F-E558C80392D5}"/>
    <cellStyle name="Currency 3 2 6 3" xfId="1149" xr:uid="{00000000-0005-0000-0000-00003B070000}"/>
    <cellStyle name="Currency 3 2 6 3 10" xfId="13276" xr:uid="{A20903C9-7BE3-4470-BF9C-55CDE8CB9304}"/>
    <cellStyle name="Currency 3 2 6 3 11" xfId="13275" xr:uid="{8AFF1CBC-04D0-4DF6-886F-4AFF739FB9FC}"/>
    <cellStyle name="Currency 3 2 6 3 12" xfId="33556" xr:uid="{083C3D6F-26B8-49FF-88DD-42C9A7017069}"/>
    <cellStyle name="Currency 3 2 6 3 13" xfId="36412" xr:uid="{01179AE8-0A59-458E-BC19-8B05EE820550}"/>
    <cellStyle name="Currency 3 2 6 3 2" xfId="1150" xr:uid="{00000000-0005-0000-0000-00003C070000}"/>
    <cellStyle name="Currency 3 2 6 3 2 2" xfId="5303" xr:uid="{00000000-0005-0000-0000-00003D070000}"/>
    <cellStyle name="Currency 3 2 6 3 2 2 2" xfId="13279" xr:uid="{0E8C1CF2-4D02-45DC-837C-38CEBE5B364A}"/>
    <cellStyle name="Currency 3 2 6 3 2 2 3" xfId="13278" xr:uid="{34ACE091-DA8E-49AE-B465-D3D3E9D4E040}"/>
    <cellStyle name="Currency 3 2 6 3 2 3" xfId="13280" xr:uid="{3B5CEFD5-CE35-4902-AB89-FC1D268F763A}"/>
    <cellStyle name="Currency 3 2 6 3 2 3 2" xfId="13281" xr:uid="{7A22E8F7-398E-4286-8D3E-9A661BED5653}"/>
    <cellStyle name="Currency 3 2 6 3 2 4" xfId="13282" xr:uid="{979DA613-39E5-458A-9410-0BBF71F7ED0E}"/>
    <cellStyle name="Currency 3 2 6 3 2 5" xfId="13277" xr:uid="{572E532B-1F55-4C7C-83CD-9BA180F73551}"/>
    <cellStyle name="Currency 3 2 6 3 2 6" xfId="33557" xr:uid="{B91709BE-A846-4FC3-9762-56AFC98FD2C5}"/>
    <cellStyle name="Currency 3 2 6 3 3" xfId="1151" xr:uid="{00000000-0005-0000-0000-00003E070000}"/>
    <cellStyle name="Currency 3 2 6 3 3 2" xfId="5304" xr:uid="{00000000-0005-0000-0000-00003F070000}"/>
    <cellStyle name="Currency 3 2 6 3 3 2 2" xfId="13285" xr:uid="{A0FDE935-E202-4272-8D35-37655FED6811}"/>
    <cellStyle name="Currency 3 2 6 3 3 2 3" xfId="13284" xr:uid="{4D237562-AF3A-4E25-914D-C190E68445B5}"/>
    <cellStyle name="Currency 3 2 6 3 3 3" xfId="13286" xr:uid="{BA32AC70-7FA3-420B-B611-5E9463646939}"/>
    <cellStyle name="Currency 3 2 6 3 3 3 2" xfId="13287" xr:uid="{36D79084-4269-4572-915B-8CC2B8F01398}"/>
    <cellStyle name="Currency 3 2 6 3 3 4" xfId="13288" xr:uid="{ADD53194-A2B8-42E4-8AF9-3D763B05242D}"/>
    <cellStyle name="Currency 3 2 6 3 3 5" xfId="13283" xr:uid="{0FDCDAF7-4FB3-49FE-96AA-F7E562557BC6}"/>
    <cellStyle name="Currency 3 2 6 3 3 6" xfId="33558" xr:uid="{41DB3CDC-A748-4ECF-8D95-5D1441B61BF0}"/>
    <cellStyle name="Currency 3 2 6 3 4" xfId="1152" xr:uid="{00000000-0005-0000-0000-000040070000}"/>
    <cellStyle name="Currency 3 2 6 3 4 2" xfId="5305" xr:uid="{00000000-0005-0000-0000-000041070000}"/>
    <cellStyle name="Currency 3 2 6 3 4 2 2" xfId="13291" xr:uid="{345DC970-8650-4E84-AA45-6EC7C342EADB}"/>
    <cellStyle name="Currency 3 2 6 3 4 2 3" xfId="13290" xr:uid="{8A05FA79-F996-4358-9B5A-BEA494C061D0}"/>
    <cellStyle name="Currency 3 2 6 3 4 3" xfId="13292" xr:uid="{5BE46847-41B3-4022-921B-66D31124CB8B}"/>
    <cellStyle name="Currency 3 2 6 3 4 3 2" xfId="13293" xr:uid="{2561A57D-39E3-4D26-B153-8224BA9D382B}"/>
    <cellStyle name="Currency 3 2 6 3 4 4" xfId="13294" xr:uid="{9C81C1D3-412F-47E3-AF74-B8BE5FFAD676}"/>
    <cellStyle name="Currency 3 2 6 3 4 5" xfId="13289" xr:uid="{E15E940C-029E-4925-B69B-91508B6ED734}"/>
    <cellStyle name="Currency 3 2 6 3 4 6" xfId="33559" xr:uid="{AC2951D5-E279-4C6D-9486-6AA4CC6A0984}"/>
    <cellStyle name="Currency 3 2 6 3 5" xfId="1153" xr:uid="{00000000-0005-0000-0000-000042070000}"/>
    <cellStyle name="Currency 3 2 6 3 5 2" xfId="13296" xr:uid="{82FAAFBC-9FB7-400F-A68F-DEE1C95569F6}"/>
    <cellStyle name="Currency 3 2 6 3 5 2 2" xfId="13297" xr:uid="{FB6FE4AB-2D06-4383-9983-C8EB17A34A86}"/>
    <cellStyle name="Currency 3 2 6 3 5 3" xfId="13298" xr:uid="{BBB46505-06BE-43B6-89C3-4896FDA736FD}"/>
    <cellStyle name="Currency 3 2 6 3 5 4" xfId="13295" xr:uid="{E29CB109-D60B-4DE6-8847-3209DBD4B40F}"/>
    <cellStyle name="Currency 3 2 6 3 6" xfId="5302" xr:uid="{00000000-0005-0000-0000-000043070000}"/>
    <cellStyle name="Currency 3 2 6 3 6 2" xfId="13300" xr:uid="{67A94284-F689-4F08-861E-844F50057DB2}"/>
    <cellStyle name="Currency 3 2 6 3 6 2 2" xfId="13301" xr:uid="{A1E7D654-AD75-445C-9F7E-7E44AB02332B}"/>
    <cellStyle name="Currency 3 2 6 3 6 3" xfId="13302" xr:uid="{6A4B5E02-7386-4B67-B21D-9AAE22B5DED1}"/>
    <cellStyle name="Currency 3 2 6 3 6 4" xfId="13299" xr:uid="{F20063D5-19FA-440D-BD90-457A480A1300}"/>
    <cellStyle name="Currency 3 2 6 3 7" xfId="13303" xr:uid="{8909345B-7E88-43FD-96C3-316FCE4E1DCE}"/>
    <cellStyle name="Currency 3 2 6 3 7 2" xfId="13304" xr:uid="{CAC56850-39D4-47CD-9281-C4CB81A3A8F1}"/>
    <cellStyle name="Currency 3 2 6 3 8" xfId="13305" xr:uid="{26A83249-0A89-426F-8A7A-DDDF1D3E3B19}"/>
    <cellStyle name="Currency 3 2 6 3 8 2" xfId="13306" xr:uid="{6125DD93-47CC-4FBA-A572-91D92864CD43}"/>
    <cellStyle name="Currency 3 2 6 3 9" xfId="13307" xr:uid="{26C9E056-92AB-45E9-A5CA-5D2C2AE0100B}"/>
    <cellStyle name="Currency 3 2 6 3 9 2" xfId="13308" xr:uid="{33A2F669-73A3-429E-BE84-6DD7EF5D0F9C}"/>
    <cellStyle name="Currency 3 2 6 4" xfId="1154" xr:uid="{00000000-0005-0000-0000-000044070000}"/>
    <cellStyle name="Currency 3 2 6 4 2" xfId="5306" xr:uid="{00000000-0005-0000-0000-000045070000}"/>
    <cellStyle name="Currency 3 2 6 4 2 2" xfId="13311" xr:uid="{BAA095FB-2194-439A-BA73-D93D2303F6D4}"/>
    <cellStyle name="Currency 3 2 6 4 2 3" xfId="13310" xr:uid="{8C658CC8-16B1-4C5E-8AEA-929802D5404A}"/>
    <cellStyle name="Currency 3 2 6 4 3" xfId="13312" xr:uid="{47C07438-254F-4448-BD32-448D8516020F}"/>
    <cellStyle name="Currency 3 2 6 4 3 2" xfId="13313" xr:uid="{8F94EE0F-0C92-455D-B2F0-66EA3A77815F}"/>
    <cellStyle name="Currency 3 2 6 4 4" xfId="13314" xr:uid="{46BA10CC-E51E-4956-ABDB-12B8D0E36D18}"/>
    <cellStyle name="Currency 3 2 6 4 5" xfId="13315" xr:uid="{7EB8A992-B196-44C1-8750-7D4D246CF69E}"/>
    <cellStyle name="Currency 3 2 6 4 6" xfId="13309" xr:uid="{678882ED-D96E-4BE4-9154-3CC7775CDA14}"/>
    <cellStyle name="Currency 3 2 6 4 7" xfId="33560" xr:uid="{50672A0C-0EDC-47FB-946D-C53321553B00}"/>
    <cellStyle name="Currency 3 2 6 5" xfId="1155" xr:uid="{00000000-0005-0000-0000-000046070000}"/>
    <cellStyle name="Currency 3 2 6 5 2" xfId="5307" xr:uid="{00000000-0005-0000-0000-000047070000}"/>
    <cellStyle name="Currency 3 2 6 5 2 2" xfId="13318" xr:uid="{BE995F13-3261-45E2-8037-FF5F11B13953}"/>
    <cellStyle name="Currency 3 2 6 5 2 3" xfId="13317" xr:uid="{9F83F01D-B231-44E7-8815-EEBA1CF664C4}"/>
    <cellStyle name="Currency 3 2 6 5 3" xfId="13319" xr:uid="{3D5E1BD7-FD16-4E66-B065-A265325FC697}"/>
    <cellStyle name="Currency 3 2 6 5 3 2" xfId="13320" xr:uid="{EE1BF43C-9B9B-480E-ADA5-DDAECBE95D29}"/>
    <cellStyle name="Currency 3 2 6 5 4" xfId="13321" xr:uid="{651B04BC-F51D-4C0B-AA2D-6DA8C07370DE}"/>
    <cellStyle name="Currency 3 2 6 5 5" xfId="13316" xr:uid="{E4A41CAA-9020-46A2-B65C-8D56D964C8C9}"/>
    <cellStyle name="Currency 3 2 6 5 6" xfId="33561" xr:uid="{A48CA50C-4032-4918-8E6E-720988AAD772}"/>
    <cellStyle name="Currency 3 2 6 6" xfId="1156" xr:uid="{00000000-0005-0000-0000-000048070000}"/>
    <cellStyle name="Currency 3 2 6 6 2" xfId="5308" xr:uid="{00000000-0005-0000-0000-000049070000}"/>
    <cellStyle name="Currency 3 2 6 6 2 2" xfId="13324" xr:uid="{2327527C-2354-4DE7-83EA-01E6DBDB4356}"/>
    <cellStyle name="Currency 3 2 6 6 2 3" xfId="13323" xr:uid="{BE3D072E-4ACA-414D-9ABA-1262060653A6}"/>
    <cellStyle name="Currency 3 2 6 6 3" xfId="13325" xr:uid="{A02687F4-F761-48B9-9C2B-CFE4032670E1}"/>
    <cellStyle name="Currency 3 2 6 6 3 2" xfId="13326" xr:uid="{29FFB89C-2701-421B-A736-53A9DBDD571B}"/>
    <cellStyle name="Currency 3 2 6 6 4" xfId="13327" xr:uid="{20618AC1-CA79-4B4D-97A0-D4D3DF893B0C}"/>
    <cellStyle name="Currency 3 2 6 6 5" xfId="13322" xr:uid="{FBC94393-7ADF-4E9C-BB29-92CD724A6122}"/>
    <cellStyle name="Currency 3 2 6 6 6" xfId="33562" xr:uid="{6B13B2B1-A8A6-49AA-951C-BC610B5527A8}"/>
    <cellStyle name="Currency 3 2 6 7" xfId="1157" xr:uid="{00000000-0005-0000-0000-00004A070000}"/>
    <cellStyle name="Currency 3 2 6 7 2" xfId="13329" xr:uid="{5B99E375-8DF2-4DBD-8E31-60F0B773D4F9}"/>
    <cellStyle name="Currency 3 2 6 7 2 2" xfId="13330" xr:uid="{5EAB25F8-8973-4F71-8875-821893CEAF4F}"/>
    <cellStyle name="Currency 3 2 6 7 3" xfId="13331" xr:uid="{63E144CC-44C9-4CA4-B71D-36BFBD3A840D}"/>
    <cellStyle name="Currency 3 2 6 7 4" xfId="13328" xr:uid="{F7BC7788-D1A4-4B4C-909D-FF3D50E1C213}"/>
    <cellStyle name="Currency 3 2 6 8" xfId="5297" xr:uid="{00000000-0005-0000-0000-00004B070000}"/>
    <cellStyle name="Currency 3 2 6 8 2" xfId="13333" xr:uid="{B9742A9D-4397-46AE-A4DD-BE3CD3B53160}"/>
    <cellStyle name="Currency 3 2 6 8 2 2" xfId="13334" xr:uid="{2BDD7BB3-267D-4B2E-9FBF-D55094C24C01}"/>
    <cellStyle name="Currency 3 2 6 8 3" xfId="13335" xr:uid="{2CBA53C5-55E5-4D30-9B15-98C276F1929A}"/>
    <cellStyle name="Currency 3 2 6 8 4" xfId="13332" xr:uid="{5DB350DB-6F06-49B1-9B59-1D315E38A96E}"/>
    <cellStyle name="Currency 3 2 6 9" xfId="13336" xr:uid="{F8A2F530-9978-4892-B6AA-02450D61A6B3}"/>
    <cellStyle name="Currency 3 2 6 9 2" xfId="13337" xr:uid="{ADEBB980-ED69-4F53-A534-A1691ACDE1BA}"/>
    <cellStyle name="Currency 3 2 7" xfId="1158" xr:uid="{00000000-0005-0000-0000-00004C070000}"/>
    <cellStyle name="Currency 3 2 7 10" xfId="13339" xr:uid="{A9C163A8-5FA3-449B-9E54-7BB113F03DF3}"/>
    <cellStyle name="Currency 3 2 7 11" xfId="13338" xr:uid="{C5F61674-136F-4805-82D8-69293CF1F390}"/>
    <cellStyle name="Currency 3 2 7 12" xfId="33563" xr:uid="{65EA3532-5B65-4561-A201-F6CE00AC2A29}"/>
    <cellStyle name="Currency 3 2 7 13" xfId="36189" xr:uid="{0A92E043-8A4F-4A0C-A255-1817BC96CF18}"/>
    <cellStyle name="Currency 3 2 7 2" xfId="1159" xr:uid="{00000000-0005-0000-0000-00004D070000}"/>
    <cellStyle name="Currency 3 2 7 2 2" xfId="5310" xr:uid="{00000000-0005-0000-0000-00004E070000}"/>
    <cellStyle name="Currency 3 2 7 2 2 2" xfId="13342" xr:uid="{834A50B8-A777-40A5-8183-C9068FDE4AD4}"/>
    <cellStyle name="Currency 3 2 7 2 2 3" xfId="13341" xr:uid="{37AD6B7D-C9B1-429E-8D59-3EE40DEFD4AD}"/>
    <cellStyle name="Currency 3 2 7 2 3" xfId="13343" xr:uid="{B3B523CA-9B77-48D9-8357-3820AC9BD2E9}"/>
    <cellStyle name="Currency 3 2 7 2 3 2" xfId="13344" xr:uid="{8E609450-A78C-4CA6-B0A0-499B8B874F50}"/>
    <cellStyle name="Currency 3 2 7 2 4" xfId="13345" xr:uid="{CFD9B2F9-78A4-47A3-A19C-8089F2AD7BEC}"/>
    <cellStyle name="Currency 3 2 7 2 5" xfId="13340" xr:uid="{2A9DDA54-6D49-4A1B-8102-13E67AF0F381}"/>
    <cellStyle name="Currency 3 2 7 2 6" xfId="33564" xr:uid="{1D615C44-A28B-4937-B073-BE413C69B28A}"/>
    <cellStyle name="Currency 3 2 7 3" xfId="1160" xr:uid="{00000000-0005-0000-0000-00004F070000}"/>
    <cellStyle name="Currency 3 2 7 3 2" xfId="5311" xr:uid="{00000000-0005-0000-0000-000050070000}"/>
    <cellStyle name="Currency 3 2 7 3 2 2" xfId="13348" xr:uid="{9753020D-9147-428C-9E16-C77503CA3ED9}"/>
    <cellStyle name="Currency 3 2 7 3 2 3" xfId="13347" xr:uid="{8C6B1758-DE5A-453D-9D0E-1A0C964436F8}"/>
    <cellStyle name="Currency 3 2 7 3 3" xfId="13349" xr:uid="{68C1F6DA-287B-4986-BAEB-462E175CC20D}"/>
    <cellStyle name="Currency 3 2 7 3 3 2" xfId="13350" xr:uid="{C7E75524-F36E-4EC2-9C7E-713634008B5B}"/>
    <cellStyle name="Currency 3 2 7 3 4" xfId="13351" xr:uid="{2358E41D-8256-4767-97E8-4748CDAC1F40}"/>
    <cellStyle name="Currency 3 2 7 3 5" xfId="13346" xr:uid="{C6A90C4D-A87A-4D3E-A81D-3E6F0CEAB22C}"/>
    <cellStyle name="Currency 3 2 7 3 6" xfId="33565" xr:uid="{0E529FEF-4CE0-40F9-B986-283A7FF27016}"/>
    <cellStyle name="Currency 3 2 7 4" xfId="1161" xr:uid="{00000000-0005-0000-0000-000051070000}"/>
    <cellStyle name="Currency 3 2 7 4 2" xfId="5312" xr:uid="{00000000-0005-0000-0000-000052070000}"/>
    <cellStyle name="Currency 3 2 7 4 2 2" xfId="13354" xr:uid="{F9AB3DC6-93FA-499B-9CDC-899C5E887E15}"/>
    <cellStyle name="Currency 3 2 7 4 2 3" xfId="13353" xr:uid="{81DC70DF-8FAE-4A8A-917C-6404ABCD01D2}"/>
    <cellStyle name="Currency 3 2 7 4 3" xfId="13355" xr:uid="{B6DFD81A-0539-4854-963E-F301152E00FA}"/>
    <cellStyle name="Currency 3 2 7 4 3 2" xfId="13356" xr:uid="{64176042-B977-48FD-A861-1558639739B9}"/>
    <cellStyle name="Currency 3 2 7 4 4" xfId="13357" xr:uid="{6CF178FD-C613-4A0B-947B-1AFD1B7295E6}"/>
    <cellStyle name="Currency 3 2 7 4 5" xfId="13352" xr:uid="{40287ED4-CFC0-437E-9895-21F87AEBC12A}"/>
    <cellStyle name="Currency 3 2 7 4 6" xfId="33566" xr:uid="{06C09035-F48E-49B9-AE02-515727AC8527}"/>
    <cellStyle name="Currency 3 2 7 5" xfId="1162" xr:uid="{00000000-0005-0000-0000-000053070000}"/>
    <cellStyle name="Currency 3 2 7 5 2" xfId="13359" xr:uid="{01F57D98-F97B-49D9-B0E3-68DC10B43521}"/>
    <cellStyle name="Currency 3 2 7 5 2 2" xfId="13360" xr:uid="{372E7F53-6345-4E39-9BF7-E5AF8FE1EFD7}"/>
    <cellStyle name="Currency 3 2 7 5 3" xfId="13361" xr:uid="{275D875D-544F-41C5-8648-8761DDED596A}"/>
    <cellStyle name="Currency 3 2 7 5 4" xfId="13358" xr:uid="{CB4D1E18-890A-4215-98BD-AA34A5D351BA}"/>
    <cellStyle name="Currency 3 2 7 6" xfId="5309" xr:uid="{00000000-0005-0000-0000-000054070000}"/>
    <cellStyle name="Currency 3 2 7 6 2" xfId="13363" xr:uid="{B377E016-3F81-4978-BF37-725EA9CA231D}"/>
    <cellStyle name="Currency 3 2 7 6 2 2" xfId="13364" xr:uid="{81EF6E81-71C0-4F97-90EF-E1E95F5529EE}"/>
    <cellStyle name="Currency 3 2 7 6 3" xfId="13365" xr:uid="{9496F8B2-9946-42CD-A521-57F169751AE9}"/>
    <cellStyle name="Currency 3 2 7 6 4" xfId="13362" xr:uid="{B3A77351-1EAF-4FFB-B08E-AF86FA46B48D}"/>
    <cellStyle name="Currency 3 2 7 7" xfId="13366" xr:uid="{8EB10448-13CA-44F2-9752-9DB5D911B406}"/>
    <cellStyle name="Currency 3 2 7 7 2" xfId="13367" xr:uid="{C1ADA479-5003-40E9-A32B-69A8597C842E}"/>
    <cellStyle name="Currency 3 2 7 8" xfId="13368" xr:uid="{2DBCE995-3097-439F-BD60-7B5BF901D64E}"/>
    <cellStyle name="Currency 3 2 7 8 2" xfId="13369" xr:uid="{B3F995AD-4547-4FCF-869F-11F77BD6CF79}"/>
    <cellStyle name="Currency 3 2 7 9" xfId="13370" xr:uid="{E6AADFA7-3526-486F-AD61-AC6C5F2FA909}"/>
    <cellStyle name="Currency 3 2 7 9 2" xfId="13371" xr:uid="{BCD5515B-9CB9-4BC1-9127-C9FFA85EBE43}"/>
    <cellStyle name="Currency 3 2 8" xfId="1163" xr:uid="{00000000-0005-0000-0000-000055070000}"/>
    <cellStyle name="Currency 3 2 8 10" xfId="13373" xr:uid="{E2AD7891-D98A-4211-9360-1794D2097813}"/>
    <cellStyle name="Currency 3 2 8 11" xfId="13372" xr:uid="{C637111B-CC13-4D43-ABCC-E75F4FEA7E69}"/>
    <cellStyle name="Currency 3 2 8 12" xfId="33567" xr:uid="{F7460197-9B84-4590-8B16-0837762B9D21}"/>
    <cellStyle name="Currency 3 2 8 13" xfId="36403" xr:uid="{76AA229D-8C04-4AC4-AC07-3ED8045DFF9F}"/>
    <cellStyle name="Currency 3 2 8 2" xfId="1164" xr:uid="{00000000-0005-0000-0000-000056070000}"/>
    <cellStyle name="Currency 3 2 8 2 2" xfId="5314" xr:uid="{00000000-0005-0000-0000-000057070000}"/>
    <cellStyle name="Currency 3 2 8 2 2 2" xfId="13376" xr:uid="{78718118-52B8-43F6-B15A-E3ED783994EB}"/>
    <cellStyle name="Currency 3 2 8 2 2 3" xfId="13375" xr:uid="{FCDF634D-81FE-43E3-8739-B604542B59E5}"/>
    <cellStyle name="Currency 3 2 8 2 3" xfId="13377" xr:uid="{95C8F383-F416-4948-B8C4-7C1D2429088F}"/>
    <cellStyle name="Currency 3 2 8 2 3 2" xfId="13378" xr:uid="{ECBFF560-A963-4B9C-BDA4-A59D8AA03A48}"/>
    <cellStyle name="Currency 3 2 8 2 4" xfId="13379" xr:uid="{594BF90D-9D52-4B74-8CA4-F572B9462213}"/>
    <cellStyle name="Currency 3 2 8 2 5" xfId="13374" xr:uid="{BBE73811-02F9-4774-A27D-520E4373FCD1}"/>
    <cellStyle name="Currency 3 2 8 2 6" xfId="33568" xr:uid="{92EC3620-A358-4DCE-91CD-F6603A274672}"/>
    <cellStyle name="Currency 3 2 8 3" xfId="1165" xr:uid="{00000000-0005-0000-0000-000058070000}"/>
    <cellStyle name="Currency 3 2 8 3 2" xfId="5315" xr:uid="{00000000-0005-0000-0000-000059070000}"/>
    <cellStyle name="Currency 3 2 8 3 2 2" xfId="13382" xr:uid="{D4BC6F5E-2933-4D20-A3B7-451B66635418}"/>
    <cellStyle name="Currency 3 2 8 3 2 3" xfId="13381" xr:uid="{AE41CBD2-EBA1-4688-B889-8692BBD9B998}"/>
    <cellStyle name="Currency 3 2 8 3 3" xfId="13383" xr:uid="{7D6B3929-9782-428F-A306-7CD9C64E98C9}"/>
    <cellStyle name="Currency 3 2 8 3 3 2" xfId="13384" xr:uid="{5EA92913-1359-4DF6-AF40-4384991E924C}"/>
    <cellStyle name="Currency 3 2 8 3 4" xfId="13385" xr:uid="{43B0E8E4-DB8C-41E5-9360-F89960BD69F8}"/>
    <cellStyle name="Currency 3 2 8 3 5" xfId="13380" xr:uid="{024BBEF4-A379-4BE3-9D6B-0E8A0842647C}"/>
    <cellStyle name="Currency 3 2 8 3 6" xfId="33569" xr:uid="{1FC3D558-0859-40F3-AA16-3637E59E550B}"/>
    <cellStyle name="Currency 3 2 8 4" xfId="1166" xr:uid="{00000000-0005-0000-0000-00005A070000}"/>
    <cellStyle name="Currency 3 2 8 4 2" xfId="5316" xr:uid="{00000000-0005-0000-0000-00005B070000}"/>
    <cellStyle name="Currency 3 2 8 4 2 2" xfId="13388" xr:uid="{A368657E-3DAD-4B6B-879B-4E5C60914E43}"/>
    <cellStyle name="Currency 3 2 8 4 2 3" xfId="13387" xr:uid="{C993FC7B-942F-43D2-BE04-02327F1D6224}"/>
    <cellStyle name="Currency 3 2 8 4 3" xfId="13389" xr:uid="{0F09A3AC-227B-4A13-8FCC-1606E6CFB2E7}"/>
    <cellStyle name="Currency 3 2 8 4 3 2" xfId="13390" xr:uid="{F36FE32D-CE8E-4CCB-AF23-6DBAAE6C0C12}"/>
    <cellStyle name="Currency 3 2 8 4 4" xfId="13391" xr:uid="{9D61BA5C-8CDB-4A03-9985-59C12E5D36AD}"/>
    <cellStyle name="Currency 3 2 8 4 5" xfId="13386" xr:uid="{D6ABA002-AF2C-46FD-BFA5-5AEA72033CDE}"/>
    <cellStyle name="Currency 3 2 8 4 6" xfId="33570" xr:uid="{59204692-035F-4AEC-96A2-0B91CBF138F9}"/>
    <cellStyle name="Currency 3 2 8 5" xfId="1167" xr:uid="{00000000-0005-0000-0000-00005C070000}"/>
    <cellStyle name="Currency 3 2 8 5 2" xfId="13393" xr:uid="{6B9FCC9B-CACA-4F47-9E01-D7BA203BACAD}"/>
    <cellStyle name="Currency 3 2 8 5 2 2" xfId="13394" xr:uid="{B5EA5006-571D-48FD-998A-5CBE4C12DB38}"/>
    <cellStyle name="Currency 3 2 8 5 3" xfId="13395" xr:uid="{BB803393-7274-41A7-8FCD-DE3F8B9705B4}"/>
    <cellStyle name="Currency 3 2 8 5 4" xfId="13392" xr:uid="{9B771310-3253-4E75-B9F5-E0DA0A00A493}"/>
    <cellStyle name="Currency 3 2 8 6" xfId="5313" xr:uid="{00000000-0005-0000-0000-00005D070000}"/>
    <cellStyle name="Currency 3 2 8 6 2" xfId="13397" xr:uid="{D9556040-A378-4C69-B8D4-1EDE94B57DE4}"/>
    <cellStyle name="Currency 3 2 8 6 2 2" xfId="13398" xr:uid="{1A20363C-01F3-4D33-A4AA-FAC981272D89}"/>
    <cellStyle name="Currency 3 2 8 6 3" xfId="13399" xr:uid="{D3908AA9-B42A-4665-A15D-BC6F56623B90}"/>
    <cellStyle name="Currency 3 2 8 6 4" xfId="13396" xr:uid="{96861914-8E0C-4259-A202-9EDD5F73987F}"/>
    <cellStyle name="Currency 3 2 8 7" xfId="13400" xr:uid="{515DAFC7-8271-48FD-A514-5676256C19BB}"/>
    <cellStyle name="Currency 3 2 8 7 2" xfId="13401" xr:uid="{40D7E4E5-C2BD-4558-8127-3B7C45C11D59}"/>
    <cellStyle name="Currency 3 2 8 8" xfId="13402" xr:uid="{9DAB5371-74AB-4F11-A8BA-33B992219131}"/>
    <cellStyle name="Currency 3 2 8 8 2" xfId="13403" xr:uid="{240A94F2-3F17-46FF-8820-790BC3FCE48D}"/>
    <cellStyle name="Currency 3 2 8 9" xfId="13404" xr:uid="{3D906F32-F2F4-4585-B499-CFCEC6C869D3}"/>
    <cellStyle name="Currency 3 2 8 9 2" xfId="13405" xr:uid="{FBE321D0-3AAA-452C-A3E1-BC53E618A06D}"/>
    <cellStyle name="Currency 3 2 9" xfId="1168" xr:uid="{00000000-0005-0000-0000-00005E070000}"/>
    <cellStyle name="Currency 3 2 9 2" xfId="5317" xr:uid="{00000000-0005-0000-0000-00005F070000}"/>
    <cellStyle name="Currency 3 2 9 2 2" xfId="13408" xr:uid="{692E649B-BA08-44A6-BE45-BBA0F46016D5}"/>
    <cellStyle name="Currency 3 2 9 2 3" xfId="13407" xr:uid="{147FF35C-E0E9-463C-A0E7-3E8384DEBD8A}"/>
    <cellStyle name="Currency 3 2 9 3" xfId="13409" xr:uid="{4A55A8F9-78D6-436E-9FB0-23272B19869F}"/>
    <cellStyle name="Currency 3 2 9 3 2" xfId="13410" xr:uid="{843CFEDF-78FC-4201-8255-FF15BF0DD9B9}"/>
    <cellStyle name="Currency 3 2 9 4" xfId="13411" xr:uid="{3B7ED808-EA6C-4256-851B-BFFDF7D47B59}"/>
    <cellStyle name="Currency 3 2 9 5" xfId="13412" xr:uid="{1676DAEC-1A90-438F-AF5C-846FB2B87704}"/>
    <cellStyle name="Currency 3 2 9 6" xfId="13406" xr:uid="{9860D6EF-2D6C-4781-89D9-A41E5E0E65C8}"/>
    <cellStyle name="Currency 3 2 9 7" xfId="33571" xr:uid="{D05AD66C-8D13-4E98-A55A-34029121541F}"/>
    <cellStyle name="Currency 3 3" xfId="1169" xr:uid="{00000000-0005-0000-0000-000060070000}"/>
    <cellStyle name="Currency 3 3 10" xfId="1170" xr:uid="{00000000-0005-0000-0000-000061070000}"/>
    <cellStyle name="Currency 3 3 10 2" xfId="5319" xr:uid="{00000000-0005-0000-0000-000062070000}"/>
    <cellStyle name="Currency 3 3 10 2 2" xfId="13416" xr:uid="{5492458A-8A95-48D4-8CE9-40C53868C448}"/>
    <cellStyle name="Currency 3 3 10 2 3" xfId="13415" xr:uid="{D7674F64-9AF8-472D-AC49-31227D5FB51A}"/>
    <cellStyle name="Currency 3 3 10 3" xfId="13417" xr:uid="{D4F3FCF7-1A1B-4686-A98A-F0393583A6C5}"/>
    <cellStyle name="Currency 3 3 10 3 2" xfId="13418" xr:uid="{6B9331C1-CBFC-4995-8BF8-A62044CF8A46}"/>
    <cellStyle name="Currency 3 3 10 4" xfId="13419" xr:uid="{0E1DABAE-494A-4D29-B258-52A40FFEC708}"/>
    <cellStyle name="Currency 3 3 10 5" xfId="13414" xr:uid="{53667EB2-F902-4CA4-86B5-FF50038C6490}"/>
    <cellStyle name="Currency 3 3 10 6" xfId="33573" xr:uid="{5616A30D-A0CA-49CB-9854-D9137FCEC82D}"/>
    <cellStyle name="Currency 3 3 11" xfId="1171" xr:uid="{00000000-0005-0000-0000-000063070000}"/>
    <cellStyle name="Currency 3 3 11 2" xfId="13421" xr:uid="{2D555FD1-669F-4EB4-A2B9-91BED7057877}"/>
    <cellStyle name="Currency 3 3 11 2 2" xfId="13422" xr:uid="{E92823CB-C76B-46A6-89BC-B0F97C9D93D0}"/>
    <cellStyle name="Currency 3 3 11 3" xfId="13423" xr:uid="{640BDB35-E2F5-463E-8AC0-3455D777E9BB}"/>
    <cellStyle name="Currency 3 3 11 4" xfId="13420" xr:uid="{CB3F3A30-47E2-4D3C-91D6-8441CF1FB903}"/>
    <cellStyle name="Currency 3 3 12" xfId="5318" xr:uid="{00000000-0005-0000-0000-000064070000}"/>
    <cellStyle name="Currency 3 3 12 2" xfId="13425" xr:uid="{AE1CF85B-B9D4-4594-B29F-BC549B0C4339}"/>
    <cellStyle name="Currency 3 3 12 2 2" xfId="13426" xr:uid="{2A29008B-7B5F-4B50-BE20-145E4DE66B96}"/>
    <cellStyle name="Currency 3 3 12 3" xfId="13427" xr:uid="{79750CFA-EF74-4FBC-B9CB-00870D07F3AB}"/>
    <cellStyle name="Currency 3 3 12 4" xfId="13424" xr:uid="{44817670-9600-4834-9722-8861064BD660}"/>
    <cellStyle name="Currency 3 3 13" xfId="13428" xr:uid="{9C3672A0-229A-4BF1-A722-869BBB34DE48}"/>
    <cellStyle name="Currency 3 3 13 2" xfId="13429" xr:uid="{633867E7-0388-4CF6-B2DC-8E18A0A83E92}"/>
    <cellStyle name="Currency 3 3 14" xfId="13430" xr:uid="{95E9C279-843D-4FAC-863C-61435B167A83}"/>
    <cellStyle name="Currency 3 3 14 2" xfId="13431" xr:uid="{335BC586-D48F-44F5-A417-6A6DE621EFB4}"/>
    <cellStyle name="Currency 3 3 15" xfId="13432" xr:uid="{6C18B625-BD5E-4C58-8522-26F3020FD06B}"/>
    <cellStyle name="Currency 3 3 15 2" xfId="13433" xr:uid="{53789113-C48B-4920-981D-7859F8BAA703}"/>
    <cellStyle name="Currency 3 3 16" xfId="13434" xr:uid="{30AEA109-DE9D-4145-B5E1-04EC2DCEB7C7}"/>
    <cellStyle name="Currency 3 3 17" xfId="13413" xr:uid="{AD630830-BA3C-4ADD-8EFD-CC350A2C6F8F}"/>
    <cellStyle name="Currency 3 3 18" xfId="33572" xr:uid="{A05491BC-6A6B-41A3-8149-B031E1AB26D1}"/>
    <cellStyle name="Currency 3 3 19" xfId="35826" xr:uid="{F31B6510-04DB-4890-A6C2-799F48F90048}"/>
    <cellStyle name="Currency 3 3 2" xfId="1172" xr:uid="{00000000-0005-0000-0000-000065070000}"/>
    <cellStyle name="Currency 3 3 2 10" xfId="13436" xr:uid="{34FD115C-F057-40AB-B773-A0F5DCC00440}"/>
    <cellStyle name="Currency 3 3 2 10 2" xfId="13437" xr:uid="{EC44507E-8EF5-43B5-8D35-134F2B611730}"/>
    <cellStyle name="Currency 3 3 2 11" xfId="13438" xr:uid="{95314A39-AD95-40FA-96CC-F96EEC9AC161}"/>
    <cellStyle name="Currency 3 3 2 11 2" xfId="13439" xr:uid="{2AB9FB1D-6A61-44C7-868D-572BB4655378}"/>
    <cellStyle name="Currency 3 3 2 12" xfId="13440" xr:uid="{CE4C885E-D4E2-4F14-B645-F9DD4812CF0E}"/>
    <cellStyle name="Currency 3 3 2 13" xfId="13435" xr:uid="{C9806706-F817-40A5-9012-AA1672C010CA}"/>
    <cellStyle name="Currency 3 3 2 14" xfId="33574" xr:uid="{2E67BF73-FE44-4983-B2D6-49299A743788}"/>
    <cellStyle name="Currency 3 3 2 15" xfId="35827" xr:uid="{A733C1BC-E89D-47C4-AF76-01818106CCE4}"/>
    <cellStyle name="Currency 3 3 2 2" xfId="1173" xr:uid="{00000000-0005-0000-0000-000066070000}"/>
    <cellStyle name="Currency 3 3 2 2 10" xfId="13442" xr:uid="{B606DF62-3282-4A42-8F46-B8EEB3E693CC}"/>
    <cellStyle name="Currency 3 3 2 2 11" xfId="13441" xr:uid="{6517BD8C-C103-4216-89C1-302EB0261102}"/>
    <cellStyle name="Currency 3 3 2 2 12" xfId="33575" xr:uid="{A319BA27-87FF-40F9-919A-8BD28D8C8DCE}"/>
    <cellStyle name="Currency 3 3 2 2 13" xfId="36200" xr:uid="{FA351F47-AD88-4FA8-946C-B4FF3AA70BE7}"/>
    <cellStyle name="Currency 3 3 2 2 2" xfId="1174" xr:uid="{00000000-0005-0000-0000-000067070000}"/>
    <cellStyle name="Currency 3 3 2 2 2 2" xfId="5322" xr:uid="{00000000-0005-0000-0000-000068070000}"/>
    <cellStyle name="Currency 3 3 2 2 2 2 2" xfId="13445" xr:uid="{91B214C3-C428-448B-8338-E578427316E9}"/>
    <cellStyle name="Currency 3 3 2 2 2 2 3" xfId="13444" xr:uid="{3F2668E2-51D4-4594-A0C7-53BA39C77964}"/>
    <cellStyle name="Currency 3 3 2 2 2 3" xfId="13446" xr:uid="{44C1106C-90D1-4F84-A26F-68F8DEFED36D}"/>
    <cellStyle name="Currency 3 3 2 2 2 3 2" xfId="13447" xr:uid="{27E5668D-1319-4EF8-837A-A3854B2D81EB}"/>
    <cellStyle name="Currency 3 3 2 2 2 4" xfId="13448" xr:uid="{279C01FE-BB17-44D6-98BB-4DA4FB9F1395}"/>
    <cellStyle name="Currency 3 3 2 2 2 5" xfId="13443" xr:uid="{8B2FCD76-1C46-42E8-93B1-7E31C0A36D36}"/>
    <cellStyle name="Currency 3 3 2 2 2 6" xfId="33576" xr:uid="{AE1B2959-761E-4356-895D-BB214A686163}"/>
    <cellStyle name="Currency 3 3 2 2 3" xfId="1175" xr:uid="{00000000-0005-0000-0000-000069070000}"/>
    <cellStyle name="Currency 3 3 2 2 3 2" xfId="5323" xr:uid="{00000000-0005-0000-0000-00006A070000}"/>
    <cellStyle name="Currency 3 3 2 2 3 2 2" xfId="13451" xr:uid="{0D3D3786-8B33-4400-8C25-C62BC641E6E0}"/>
    <cellStyle name="Currency 3 3 2 2 3 2 3" xfId="13450" xr:uid="{4839F9DC-7B61-4713-8E27-15A1E8014BA0}"/>
    <cellStyle name="Currency 3 3 2 2 3 3" xfId="13452" xr:uid="{7F8C5A01-5237-49A4-A773-D7B5A11EF8C3}"/>
    <cellStyle name="Currency 3 3 2 2 3 3 2" xfId="13453" xr:uid="{B2F9E948-9AD6-42E3-98A7-83BD0A7E1C41}"/>
    <cellStyle name="Currency 3 3 2 2 3 4" xfId="13454" xr:uid="{17222AD7-11FE-492D-BB00-D037B5FA07E1}"/>
    <cellStyle name="Currency 3 3 2 2 3 5" xfId="13449" xr:uid="{C5DE1DCF-ED5A-4E4A-9D41-4E35D63B6985}"/>
    <cellStyle name="Currency 3 3 2 2 3 6" xfId="33577" xr:uid="{ADC63CCC-B840-4B0B-A700-F23CB56AFCF2}"/>
    <cellStyle name="Currency 3 3 2 2 4" xfId="1176" xr:uid="{00000000-0005-0000-0000-00006B070000}"/>
    <cellStyle name="Currency 3 3 2 2 4 2" xfId="5324" xr:uid="{00000000-0005-0000-0000-00006C070000}"/>
    <cellStyle name="Currency 3 3 2 2 4 2 2" xfId="13457" xr:uid="{A56E1203-1388-4065-8042-71F9781D1165}"/>
    <cellStyle name="Currency 3 3 2 2 4 2 3" xfId="13456" xr:uid="{F1F12E68-74F4-43B9-BBE3-4DF7D6C05930}"/>
    <cellStyle name="Currency 3 3 2 2 4 3" xfId="13458" xr:uid="{6856DC18-862F-4218-A459-343B9D8F1D62}"/>
    <cellStyle name="Currency 3 3 2 2 4 3 2" xfId="13459" xr:uid="{F710FB20-E609-498A-B147-F178ED58AC95}"/>
    <cellStyle name="Currency 3 3 2 2 4 4" xfId="13460" xr:uid="{6909E32C-EECE-4171-9E25-BC7478D8DF0F}"/>
    <cellStyle name="Currency 3 3 2 2 4 5" xfId="13455" xr:uid="{25634E93-6E6A-408A-A58D-3E385966C83F}"/>
    <cellStyle name="Currency 3 3 2 2 4 6" xfId="33578" xr:uid="{FC518C00-5C74-4D42-8AE0-C6CFF7104157}"/>
    <cellStyle name="Currency 3 3 2 2 5" xfId="1177" xr:uid="{00000000-0005-0000-0000-00006D070000}"/>
    <cellStyle name="Currency 3 3 2 2 5 2" xfId="13462" xr:uid="{2F834544-E62E-4D44-8EF8-1E2210310828}"/>
    <cellStyle name="Currency 3 3 2 2 5 2 2" xfId="13463" xr:uid="{CBE2F461-EE9B-492C-A098-00F30B5F38D2}"/>
    <cellStyle name="Currency 3 3 2 2 5 3" xfId="13464" xr:uid="{3D983D77-F1F9-4037-BE5F-ECEEDB73A8CA}"/>
    <cellStyle name="Currency 3 3 2 2 5 4" xfId="13461" xr:uid="{6915EA9B-37D7-4EC0-8437-25E19AD4E06A}"/>
    <cellStyle name="Currency 3 3 2 2 6" xfId="5321" xr:uid="{00000000-0005-0000-0000-00006E070000}"/>
    <cellStyle name="Currency 3 3 2 2 6 2" xfId="13466" xr:uid="{66B2A3B8-AE51-4F8A-9900-A1DD22F750B8}"/>
    <cellStyle name="Currency 3 3 2 2 6 2 2" xfId="13467" xr:uid="{22F8C488-1249-4511-B7E8-BC37FA204919}"/>
    <cellStyle name="Currency 3 3 2 2 6 3" xfId="13468" xr:uid="{086B7536-E5D3-4A80-AC14-384F80C2104A}"/>
    <cellStyle name="Currency 3 3 2 2 6 4" xfId="13465" xr:uid="{9FBBE9FF-536F-4239-B656-0064AB8D7DD8}"/>
    <cellStyle name="Currency 3 3 2 2 7" xfId="13469" xr:uid="{78B79DCC-71E9-45BC-A9DC-D89630824B93}"/>
    <cellStyle name="Currency 3 3 2 2 7 2" xfId="13470" xr:uid="{A5BB069E-4D7C-4E69-AFEE-1F82A0EB9E37}"/>
    <cellStyle name="Currency 3 3 2 2 8" xfId="13471" xr:uid="{5579B83A-F563-4A52-ABA9-AF0256CAFED6}"/>
    <cellStyle name="Currency 3 3 2 2 8 2" xfId="13472" xr:uid="{F5BCEF4B-F606-4CFF-B1DC-FD36A1A7C90C}"/>
    <cellStyle name="Currency 3 3 2 2 9" xfId="13473" xr:uid="{0BB8016D-35F2-4076-B3D4-22CE28EFF174}"/>
    <cellStyle name="Currency 3 3 2 2 9 2" xfId="13474" xr:uid="{FA4263C1-3C3B-4C00-A3B9-8571E753FBBF}"/>
    <cellStyle name="Currency 3 3 2 3" xfId="1178" xr:uid="{00000000-0005-0000-0000-00006F070000}"/>
    <cellStyle name="Currency 3 3 2 3 10" xfId="13476" xr:uid="{1E315773-7E6B-4800-A258-7977D3783413}"/>
    <cellStyle name="Currency 3 3 2 3 11" xfId="13475" xr:uid="{ECD59E1A-1183-42F9-A276-D0EFCACAFD63}"/>
    <cellStyle name="Currency 3 3 2 3 12" xfId="33579" xr:uid="{6B16BDC4-F604-4A49-97B8-4838A08FE261}"/>
    <cellStyle name="Currency 3 3 2 3 13" xfId="36414" xr:uid="{2D5DBAA4-FB12-4A9D-B2DF-7C4C7222D84F}"/>
    <cellStyle name="Currency 3 3 2 3 2" xfId="1179" xr:uid="{00000000-0005-0000-0000-000070070000}"/>
    <cellStyle name="Currency 3 3 2 3 2 2" xfId="5326" xr:uid="{00000000-0005-0000-0000-000071070000}"/>
    <cellStyle name="Currency 3 3 2 3 2 2 2" xfId="13479" xr:uid="{73DE1F71-F0E8-4317-A4A4-A225CDA546E7}"/>
    <cellStyle name="Currency 3 3 2 3 2 2 3" xfId="13478" xr:uid="{057ADB18-19D1-4266-B623-92B6559BB3BD}"/>
    <cellStyle name="Currency 3 3 2 3 2 3" xfId="13480" xr:uid="{EA0E1984-B32C-4735-84F3-8A7E6654CD2B}"/>
    <cellStyle name="Currency 3 3 2 3 2 3 2" xfId="13481" xr:uid="{3A07DEDF-F527-48E1-8D43-F182431AA26C}"/>
    <cellStyle name="Currency 3 3 2 3 2 4" xfId="13482" xr:uid="{5DAEC60D-BD96-44C7-8B46-6C9ECED52490}"/>
    <cellStyle name="Currency 3 3 2 3 2 5" xfId="13477" xr:uid="{499D5ACB-2B77-4037-AD2A-D9ACBCA7C0DD}"/>
    <cellStyle name="Currency 3 3 2 3 2 6" xfId="33580" xr:uid="{5C7B8944-9E8D-4D0F-85C4-237490459D1C}"/>
    <cellStyle name="Currency 3 3 2 3 3" xfId="1180" xr:uid="{00000000-0005-0000-0000-000072070000}"/>
    <cellStyle name="Currency 3 3 2 3 3 2" xfId="5327" xr:uid="{00000000-0005-0000-0000-000073070000}"/>
    <cellStyle name="Currency 3 3 2 3 3 2 2" xfId="13485" xr:uid="{B0218F91-2882-4E5D-A8FE-35F5E8B9186B}"/>
    <cellStyle name="Currency 3 3 2 3 3 2 3" xfId="13484" xr:uid="{AA89FC3F-EB93-4E90-803F-F2497A6B4C74}"/>
    <cellStyle name="Currency 3 3 2 3 3 3" xfId="13486" xr:uid="{ED6C7FAB-2620-467F-985F-FBA0FB7415AD}"/>
    <cellStyle name="Currency 3 3 2 3 3 3 2" xfId="13487" xr:uid="{CFE91126-D4FB-4FA0-A35B-17007719C58A}"/>
    <cellStyle name="Currency 3 3 2 3 3 4" xfId="13488" xr:uid="{77F346E9-ABF5-4DB3-8B5B-1E5CCF333E2E}"/>
    <cellStyle name="Currency 3 3 2 3 3 5" xfId="13483" xr:uid="{605E6018-CB84-467E-91D2-9ADE0C653BEA}"/>
    <cellStyle name="Currency 3 3 2 3 3 6" xfId="33581" xr:uid="{5A81D43B-92C2-47AE-A4F0-6F1A26CB6F17}"/>
    <cellStyle name="Currency 3 3 2 3 4" xfId="1181" xr:uid="{00000000-0005-0000-0000-000074070000}"/>
    <cellStyle name="Currency 3 3 2 3 4 2" xfId="5328" xr:uid="{00000000-0005-0000-0000-000075070000}"/>
    <cellStyle name="Currency 3 3 2 3 4 2 2" xfId="13491" xr:uid="{7BA4D564-E894-4B7B-88C3-4D636B7E2848}"/>
    <cellStyle name="Currency 3 3 2 3 4 2 3" xfId="13490" xr:uid="{6844E018-7946-437E-B8B1-10EEA9026A6B}"/>
    <cellStyle name="Currency 3 3 2 3 4 3" xfId="13492" xr:uid="{FAF0B44B-DB53-4790-ABA6-A9D6B7480CCE}"/>
    <cellStyle name="Currency 3 3 2 3 4 3 2" xfId="13493" xr:uid="{F34EAAA5-1F86-49FB-9E34-E388A4877850}"/>
    <cellStyle name="Currency 3 3 2 3 4 4" xfId="13494" xr:uid="{EE313CD4-B5F7-42FD-9E45-5B04A231BCA3}"/>
    <cellStyle name="Currency 3 3 2 3 4 5" xfId="13489" xr:uid="{04168A5A-792A-4AA7-8FFE-C0FD713EA2F5}"/>
    <cellStyle name="Currency 3 3 2 3 4 6" xfId="33582" xr:uid="{AF50DAA7-E798-43A9-804A-E31B4FC996E7}"/>
    <cellStyle name="Currency 3 3 2 3 5" xfId="1182" xr:uid="{00000000-0005-0000-0000-000076070000}"/>
    <cellStyle name="Currency 3 3 2 3 5 2" xfId="13496" xr:uid="{EFA0A2C4-19E0-4B2D-8B33-7E498364948A}"/>
    <cellStyle name="Currency 3 3 2 3 5 2 2" xfId="13497" xr:uid="{66522DB4-EF4F-47D3-A2CA-24DDE585AD3D}"/>
    <cellStyle name="Currency 3 3 2 3 5 3" xfId="13498" xr:uid="{02F5E56A-C2C5-4F7E-A3F5-76F55AA05969}"/>
    <cellStyle name="Currency 3 3 2 3 5 4" xfId="13495" xr:uid="{AB688682-58FF-4683-AACF-A9BC655676CF}"/>
    <cellStyle name="Currency 3 3 2 3 6" xfId="5325" xr:uid="{00000000-0005-0000-0000-000077070000}"/>
    <cellStyle name="Currency 3 3 2 3 6 2" xfId="13500" xr:uid="{D8DDC0C3-84B3-4FEE-A2F7-11BA625749AE}"/>
    <cellStyle name="Currency 3 3 2 3 6 2 2" xfId="13501" xr:uid="{72EDC814-1602-4B5D-8442-D08E1228125E}"/>
    <cellStyle name="Currency 3 3 2 3 6 3" xfId="13502" xr:uid="{69D8D7BA-4A76-415C-90F1-CA246ABE23AB}"/>
    <cellStyle name="Currency 3 3 2 3 6 4" xfId="13499" xr:uid="{97B242F4-963C-49E4-A597-20937DB80614}"/>
    <cellStyle name="Currency 3 3 2 3 7" xfId="13503" xr:uid="{4EA27DA7-CEEC-4B50-AE7F-8B72B2F0DEDB}"/>
    <cellStyle name="Currency 3 3 2 3 7 2" xfId="13504" xr:uid="{43EF524D-B837-4A51-9703-9507D2515F02}"/>
    <cellStyle name="Currency 3 3 2 3 8" xfId="13505" xr:uid="{93E2D34D-A4AF-4ADE-BED7-0DDD8FE8DCF6}"/>
    <cellStyle name="Currency 3 3 2 3 8 2" xfId="13506" xr:uid="{C80B7DF3-24BF-4701-AF9C-8BA814AE5033}"/>
    <cellStyle name="Currency 3 3 2 3 9" xfId="13507" xr:uid="{3D6CF75E-0DAE-4B39-A0FC-66051E071AD1}"/>
    <cellStyle name="Currency 3 3 2 3 9 2" xfId="13508" xr:uid="{9DC79C0F-A425-4CEA-B215-AF7A71BD34EC}"/>
    <cellStyle name="Currency 3 3 2 4" xfId="1183" xr:uid="{00000000-0005-0000-0000-000078070000}"/>
    <cellStyle name="Currency 3 3 2 4 2" xfId="5329" xr:uid="{00000000-0005-0000-0000-000079070000}"/>
    <cellStyle name="Currency 3 3 2 4 2 2" xfId="13511" xr:uid="{6799172D-FB44-46EC-99B5-69CC4BE815FB}"/>
    <cellStyle name="Currency 3 3 2 4 2 3" xfId="13510" xr:uid="{79D12615-2ACF-45F8-B0B7-A6DCC3A3C21B}"/>
    <cellStyle name="Currency 3 3 2 4 3" xfId="13512" xr:uid="{40A55D28-68FA-4BAD-9DF2-DACFF5C1868A}"/>
    <cellStyle name="Currency 3 3 2 4 3 2" xfId="13513" xr:uid="{02B96847-74C9-4022-83F0-166B61FBB20F}"/>
    <cellStyle name="Currency 3 3 2 4 4" xfId="13514" xr:uid="{D126FC9C-FF9A-46AF-ACBF-2E376184BE6A}"/>
    <cellStyle name="Currency 3 3 2 4 5" xfId="13515" xr:uid="{9C5C2ED0-4EC4-4231-BD39-6BD28B4F69AE}"/>
    <cellStyle name="Currency 3 3 2 4 6" xfId="13509" xr:uid="{CF0E82FD-6D51-493D-A58F-7657F876A1DE}"/>
    <cellStyle name="Currency 3 3 2 4 7" xfId="33583" xr:uid="{9FEB87A8-8367-4BF8-A955-A0C3A6005EA4}"/>
    <cellStyle name="Currency 3 3 2 5" xfId="1184" xr:uid="{00000000-0005-0000-0000-00007A070000}"/>
    <cellStyle name="Currency 3 3 2 5 2" xfId="5330" xr:uid="{00000000-0005-0000-0000-00007B070000}"/>
    <cellStyle name="Currency 3 3 2 5 2 2" xfId="13518" xr:uid="{4A345877-72B2-4B5A-8719-EE1B0DE471C5}"/>
    <cellStyle name="Currency 3 3 2 5 2 3" xfId="13517" xr:uid="{50680AF8-FAEE-4779-A101-1532DE5F5302}"/>
    <cellStyle name="Currency 3 3 2 5 3" xfId="13519" xr:uid="{EDB2C242-F6A8-4049-96AF-7E75A352B465}"/>
    <cellStyle name="Currency 3 3 2 5 3 2" xfId="13520" xr:uid="{A3A7EBAF-F02B-4B46-972D-F95E70233008}"/>
    <cellStyle name="Currency 3 3 2 5 4" xfId="13521" xr:uid="{E8CBCFD8-A79E-4629-A246-0DA2911AE79A}"/>
    <cellStyle name="Currency 3 3 2 5 5" xfId="13516" xr:uid="{0BEE3EEC-680F-4EE6-B478-E15A193A977F}"/>
    <cellStyle name="Currency 3 3 2 5 6" xfId="33584" xr:uid="{A542383A-8DDB-4C9E-94EB-D1BD08A4FA28}"/>
    <cellStyle name="Currency 3 3 2 6" xfId="1185" xr:uid="{00000000-0005-0000-0000-00007C070000}"/>
    <cellStyle name="Currency 3 3 2 6 2" xfId="5331" xr:uid="{00000000-0005-0000-0000-00007D070000}"/>
    <cellStyle name="Currency 3 3 2 6 2 2" xfId="13524" xr:uid="{0BE0C251-21DA-4AFC-AFF9-BFBA89E2C386}"/>
    <cellStyle name="Currency 3 3 2 6 2 3" xfId="13523" xr:uid="{37A55BCB-7ABA-45F7-827D-07C61BBD3016}"/>
    <cellStyle name="Currency 3 3 2 6 3" xfId="13525" xr:uid="{70CBA9D9-521B-4421-A6E4-9469D7B8F2B3}"/>
    <cellStyle name="Currency 3 3 2 6 3 2" xfId="13526" xr:uid="{7ADCE5F8-642E-4072-9F6D-7033548B68DB}"/>
    <cellStyle name="Currency 3 3 2 6 4" xfId="13527" xr:uid="{B139F32A-F955-4ED6-8463-9755E2350E26}"/>
    <cellStyle name="Currency 3 3 2 6 5" xfId="13522" xr:uid="{8BFE6D56-2057-4D08-B3BD-9D38029CA400}"/>
    <cellStyle name="Currency 3 3 2 6 6" xfId="33585" xr:uid="{FC20DB9B-3311-478E-95B5-68E4ABDD34C4}"/>
    <cellStyle name="Currency 3 3 2 7" xfId="1186" xr:uid="{00000000-0005-0000-0000-00007E070000}"/>
    <cellStyle name="Currency 3 3 2 7 2" xfId="13529" xr:uid="{DDDEC89E-A82C-46C9-9674-6AD16A7BBBF2}"/>
    <cellStyle name="Currency 3 3 2 7 2 2" xfId="13530" xr:uid="{7004FC9C-BC41-4675-85D3-8B871B0E9103}"/>
    <cellStyle name="Currency 3 3 2 7 3" xfId="13531" xr:uid="{BB7C63DF-FDAE-4D79-8718-6FD879BC93F1}"/>
    <cellStyle name="Currency 3 3 2 7 4" xfId="13528" xr:uid="{9F998444-E92A-4B04-8431-DB3C97A8BAB4}"/>
    <cellStyle name="Currency 3 3 2 8" xfId="5320" xr:uid="{00000000-0005-0000-0000-00007F070000}"/>
    <cellStyle name="Currency 3 3 2 8 2" xfId="13533" xr:uid="{6CF97E52-9DCA-4D55-AC48-98D039285FFE}"/>
    <cellStyle name="Currency 3 3 2 8 2 2" xfId="13534" xr:uid="{FEF15343-304B-4ACA-917F-3D131E04C3B7}"/>
    <cellStyle name="Currency 3 3 2 8 3" xfId="13535" xr:uid="{440B5C75-B849-43AA-9AA7-F684B4EC1BA5}"/>
    <cellStyle name="Currency 3 3 2 8 4" xfId="13532" xr:uid="{1157EBDA-8EE2-480B-8190-14868C494958}"/>
    <cellStyle name="Currency 3 3 2 9" xfId="13536" xr:uid="{F32A000B-7ECC-4929-BC28-5737D47F62FD}"/>
    <cellStyle name="Currency 3 3 2 9 2" xfId="13537" xr:uid="{8CC68887-CFBF-471F-A448-1267F9631D9F}"/>
    <cellStyle name="Currency 3 3 3" xfId="1187" xr:uid="{00000000-0005-0000-0000-000080070000}"/>
    <cellStyle name="Currency 3 3 3 10" xfId="13539" xr:uid="{5A7A0B3E-02CD-4900-910A-F93117F15F7A}"/>
    <cellStyle name="Currency 3 3 3 10 2" xfId="13540" xr:uid="{48B20D74-DB79-4237-AAA8-FAF2E167D0FC}"/>
    <cellStyle name="Currency 3 3 3 11" xfId="13541" xr:uid="{5B7CB65A-45BA-4A1B-A0AA-8BACD7ED4BE9}"/>
    <cellStyle name="Currency 3 3 3 11 2" xfId="13542" xr:uid="{19510B84-F7FA-49F4-B46C-C5F746AA66A0}"/>
    <cellStyle name="Currency 3 3 3 12" xfId="13543" xr:uid="{D593B429-1586-4069-8FFB-4AF71E5757C4}"/>
    <cellStyle name="Currency 3 3 3 13" xfId="13538" xr:uid="{90C1B558-8639-470E-80A4-9E19E5BB570F}"/>
    <cellStyle name="Currency 3 3 3 14" xfId="33586" xr:uid="{4EA93721-590C-44F5-BD1E-A99A98AE0A15}"/>
    <cellStyle name="Currency 3 3 3 15" xfId="35828" xr:uid="{5D753659-792A-413B-B7CE-82E850FD1EA6}"/>
    <cellStyle name="Currency 3 3 3 2" xfId="1188" xr:uid="{00000000-0005-0000-0000-000081070000}"/>
    <cellStyle name="Currency 3 3 3 2 10" xfId="13545" xr:uid="{6A8B9555-3AA5-433D-8B93-4CA8707B7EB9}"/>
    <cellStyle name="Currency 3 3 3 2 11" xfId="13544" xr:uid="{F6005132-A65E-4639-8CD7-707762885E8F}"/>
    <cellStyle name="Currency 3 3 3 2 12" xfId="33587" xr:uid="{87657F11-0F5C-4586-81EE-55B246AF8811}"/>
    <cellStyle name="Currency 3 3 3 2 13" xfId="36201" xr:uid="{5CF21694-0275-480F-944B-4DC81E2ADAD5}"/>
    <cellStyle name="Currency 3 3 3 2 2" xfId="1189" xr:uid="{00000000-0005-0000-0000-000082070000}"/>
    <cellStyle name="Currency 3 3 3 2 2 2" xfId="5334" xr:uid="{00000000-0005-0000-0000-000083070000}"/>
    <cellStyle name="Currency 3 3 3 2 2 2 2" xfId="13548" xr:uid="{74631C6C-5A5B-47F1-ABBD-551A3CE897D3}"/>
    <cellStyle name="Currency 3 3 3 2 2 2 3" xfId="13547" xr:uid="{C98A6A73-C531-46A6-9596-B45E90E6E717}"/>
    <cellStyle name="Currency 3 3 3 2 2 3" xfId="13549" xr:uid="{192BD9CE-779B-428B-A693-77F5E9A62DA4}"/>
    <cellStyle name="Currency 3 3 3 2 2 3 2" xfId="13550" xr:uid="{9D0E5247-A6A5-4F49-8886-BB459C351C79}"/>
    <cellStyle name="Currency 3 3 3 2 2 4" xfId="13551" xr:uid="{44B91A6D-3B27-4454-A293-204B4F21DB47}"/>
    <cellStyle name="Currency 3 3 3 2 2 5" xfId="13546" xr:uid="{7B197E1B-AE7E-40D0-845D-0D96F609FCC1}"/>
    <cellStyle name="Currency 3 3 3 2 2 6" xfId="33588" xr:uid="{39122C60-F8AB-4189-88D5-01D4CBD3263B}"/>
    <cellStyle name="Currency 3 3 3 2 3" xfId="1190" xr:uid="{00000000-0005-0000-0000-000084070000}"/>
    <cellStyle name="Currency 3 3 3 2 3 2" xfId="5335" xr:uid="{00000000-0005-0000-0000-000085070000}"/>
    <cellStyle name="Currency 3 3 3 2 3 2 2" xfId="13554" xr:uid="{061C3BCC-1D82-4D71-9441-2FA415EE0ED1}"/>
    <cellStyle name="Currency 3 3 3 2 3 2 3" xfId="13553" xr:uid="{F4867EA8-B9DE-4C92-A692-25E410E423B0}"/>
    <cellStyle name="Currency 3 3 3 2 3 3" xfId="13555" xr:uid="{11862BB6-504E-4AC7-AE17-7C50B7721522}"/>
    <cellStyle name="Currency 3 3 3 2 3 3 2" xfId="13556" xr:uid="{ACBE45E6-E0A5-43E7-8BBB-CE1D51D94265}"/>
    <cellStyle name="Currency 3 3 3 2 3 4" xfId="13557" xr:uid="{2A7F4C4B-EC97-4420-9515-A836ECEA44B4}"/>
    <cellStyle name="Currency 3 3 3 2 3 5" xfId="13552" xr:uid="{53C4FE12-36DA-4B6A-80A2-CA0C9D78FAEC}"/>
    <cellStyle name="Currency 3 3 3 2 3 6" xfId="33589" xr:uid="{C5E290C0-C416-42A1-9D6B-14B7557A6BAD}"/>
    <cellStyle name="Currency 3 3 3 2 4" xfId="1191" xr:uid="{00000000-0005-0000-0000-000086070000}"/>
    <cellStyle name="Currency 3 3 3 2 4 2" xfId="5336" xr:uid="{00000000-0005-0000-0000-000087070000}"/>
    <cellStyle name="Currency 3 3 3 2 4 2 2" xfId="13560" xr:uid="{378C3A8F-4D7D-421E-8414-0240BB036A64}"/>
    <cellStyle name="Currency 3 3 3 2 4 2 3" xfId="13559" xr:uid="{C6624E39-9D05-4D18-ACC4-B0B2780CFC7F}"/>
    <cellStyle name="Currency 3 3 3 2 4 3" xfId="13561" xr:uid="{F849151A-0CC5-4300-8D71-3FAEDB613405}"/>
    <cellStyle name="Currency 3 3 3 2 4 3 2" xfId="13562" xr:uid="{DF1FB9B5-0432-4957-BE8E-1273F5D9D44F}"/>
    <cellStyle name="Currency 3 3 3 2 4 4" xfId="13563" xr:uid="{B9ED6FC3-20BE-44D5-B9E3-6C69E19002D1}"/>
    <cellStyle name="Currency 3 3 3 2 4 5" xfId="13558" xr:uid="{67553BF2-4C07-4887-9880-FCEE034742D4}"/>
    <cellStyle name="Currency 3 3 3 2 4 6" xfId="33590" xr:uid="{FBDBE0C3-13A5-461A-AAC0-FE4D38E4E033}"/>
    <cellStyle name="Currency 3 3 3 2 5" xfId="1192" xr:uid="{00000000-0005-0000-0000-000088070000}"/>
    <cellStyle name="Currency 3 3 3 2 5 2" xfId="13565" xr:uid="{82304B6F-9C45-4064-A255-732E6C970FCC}"/>
    <cellStyle name="Currency 3 3 3 2 5 2 2" xfId="13566" xr:uid="{25B56DAD-E2BF-4356-BFE6-1A6F54F49623}"/>
    <cellStyle name="Currency 3 3 3 2 5 3" xfId="13567" xr:uid="{20EC62F5-96FE-4F7D-911E-593F84A7EE54}"/>
    <cellStyle name="Currency 3 3 3 2 5 4" xfId="13564" xr:uid="{9D81FBB3-2FBE-4390-831F-BAA0ECC8BA4D}"/>
    <cellStyle name="Currency 3 3 3 2 6" xfId="5333" xr:uid="{00000000-0005-0000-0000-000089070000}"/>
    <cellStyle name="Currency 3 3 3 2 6 2" xfId="13569" xr:uid="{944B168C-628A-4DDF-9CA0-D31ED2DB5076}"/>
    <cellStyle name="Currency 3 3 3 2 6 2 2" xfId="13570" xr:uid="{B6DC06F9-93D8-4E96-9D1D-5A8F52F8B160}"/>
    <cellStyle name="Currency 3 3 3 2 6 3" xfId="13571" xr:uid="{51883031-8E84-4C3B-960F-05ADBF11C55E}"/>
    <cellStyle name="Currency 3 3 3 2 6 4" xfId="13568" xr:uid="{C5C7BDBC-1CB9-47AC-895C-90B90E4E80F2}"/>
    <cellStyle name="Currency 3 3 3 2 7" xfId="13572" xr:uid="{816AB752-9D71-459D-ACEB-C73026360D11}"/>
    <cellStyle name="Currency 3 3 3 2 7 2" xfId="13573" xr:uid="{4D7CE2DD-456F-477D-94E6-D85B0C906DBB}"/>
    <cellStyle name="Currency 3 3 3 2 8" xfId="13574" xr:uid="{866D54A6-F38D-4623-91B4-6FC208617813}"/>
    <cellStyle name="Currency 3 3 3 2 8 2" xfId="13575" xr:uid="{77206914-DDA9-44AB-991E-F09BE370C7A2}"/>
    <cellStyle name="Currency 3 3 3 2 9" xfId="13576" xr:uid="{B4DC9644-1DE1-4786-ACAF-E3279714473C}"/>
    <cellStyle name="Currency 3 3 3 2 9 2" xfId="13577" xr:uid="{827819C4-60F0-4CC5-9F72-3335FA5CB99B}"/>
    <cellStyle name="Currency 3 3 3 3" xfId="1193" xr:uid="{00000000-0005-0000-0000-00008A070000}"/>
    <cellStyle name="Currency 3 3 3 3 10" xfId="13579" xr:uid="{2C3894D3-BBDF-46A8-8A8F-1EA0300A9C46}"/>
    <cellStyle name="Currency 3 3 3 3 11" xfId="13578" xr:uid="{628EBE61-1A09-42DE-9CB6-48F899C3079E}"/>
    <cellStyle name="Currency 3 3 3 3 12" xfId="33591" xr:uid="{F9CBB777-963F-436D-B8F9-DF43D65812AA}"/>
    <cellStyle name="Currency 3 3 3 3 13" xfId="36415" xr:uid="{9E373E79-3F5E-4BF4-891C-93336C7DB7AD}"/>
    <cellStyle name="Currency 3 3 3 3 2" xfId="1194" xr:uid="{00000000-0005-0000-0000-00008B070000}"/>
    <cellStyle name="Currency 3 3 3 3 2 2" xfId="5338" xr:uid="{00000000-0005-0000-0000-00008C070000}"/>
    <cellStyle name="Currency 3 3 3 3 2 2 2" xfId="13582" xr:uid="{FB2A57A4-BCBA-4017-8407-EECB2E6497C1}"/>
    <cellStyle name="Currency 3 3 3 3 2 2 3" xfId="13581" xr:uid="{9B60344A-1CC6-416D-B056-285D1185BC22}"/>
    <cellStyle name="Currency 3 3 3 3 2 3" xfId="13583" xr:uid="{0AE749D9-D9B0-4771-868C-3E349526C617}"/>
    <cellStyle name="Currency 3 3 3 3 2 3 2" xfId="13584" xr:uid="{12FE63BC-FF29-477D-9850-C88F27457FCD}"/>
    <cellStyle name="Currency 3 3 3 3 2 4" xfId="13585" xr:uid="{7072C638-CEB7-4254-87AC-D3F85CE07D5D}"/>
    <cellStyle name="Currency 3 3 3 3 2 5" xfId="13580" xr:uid="{1631566B-B970-44A2-A434-BFD05F571B51}"/>
    <cellStyle name="Currency 3 3 3 3 2 6" xfId="33592" xr:uid="{AB82D54C-21AA-4D7F-95A0-4263AD712B6E}"/>
    <cellStyle name="Currency 3 3 3 3 3" xfId="1195" xr:uid="{00000000-0005-0000-0000-00008D070000}"/>
    <cellStyle name="Currency 3 3 3 3 3 2" xfId="5339" xr:uid="{00000000-0005-0000-0000-00008E070000}"/>
    <cellStyle name="Currency 3 3 3 3 3 2 2" xfId="13588" xr:uid="{4C2CD487-A255-46F9-905F-F49D11119C94}"/>
    <cellStyle name="Currency 3 3 3 3 3 2 3" xfId="13587" xr:uid="{83A274CD-106C-43EF-A127-846398580F81}"/>
    <cellStyle name="Currency 3 3 3 3 3 3" xfId="13589" xr:uid="{ED7C0AB6-9703-41D2-8338-39CA3AD9EBF2}"/>
    <cellStyle name="Currency 3 3 3 3 3 3 2" xfId="13590" xr:uid="{FE46C5E3-1016-45F7-8A43-CB0FD560F6FB}"/>
    <cellStyle name="Currency 3 3 3 3 3 4" xfId="13591" xr:uid="{D3C06685-155D-4913-BF78-CDF06F2AA5C9}"/>
    <cellStyle name="Currency 3 3 3 3 3 5" xfId="13586" xr:uid="{BD757EF2-591F-4533-9C9D-90ADBE3CB255}"/>
    <cellStyle name="Currency 3 3 3 3 3 6" xfId="33593" xr:uid="{E6DE2798-F48A-40F6-8136-C76C3883142E}"/>
    <cellStyle name="Currency 3 3 3 3 4" xfId="1196" xr:uid="{00000000-0005-0000-0000-00008F070000}"/>
    <cellStyle name="Currency 3 3 3 3 4 2" xfId="5340" xr:uid="{00000000-0005-0000-0000-000090070000}"/>
    <cellStyle name="Currency 3 3 3 3 4 2 2" xfId="13594" xr:uid="{289C6399-F5E1-4F28-8908-E7D4DB96EF0A}"/>
    <cellStyle name="Currency 3 3 3 3 4 2 3" xfId="13593" xr:uid="{A25ED133-DE5B-491D-9CEB-BA20A992E326}"/>
    <cellStyle name="Currency 3 3 3 3 4 3" xfId="13595" xr:uid="{9088B26A-D942-458D-A8B3-12E69E6AD4D7}"/>
    <cellStyle name="Currency 3 3 3 3 4 3 2" xfId="13596" xr:uid="{12FD5AA5-E174-4467-9788-5F79E7880CA7}"/>
    <cellStyle name="Currency 3 3 3 3 4 4" xfId="13597" xr:uid="{F410D546-308B-472E-9C51-4DCA1DB4B622}"/>
    <cellStyle name="Currency 3 3 3 3 4 5" xfId="13592" xr:uid="{50371C2F-956C-45E6-9457-6170F3A8A751}"/>
    <cellStyle name="Currency 3 3 3 3 4 6" xfId="33594" xr:uid="{ABE911E5-BFB2-402B-B028-E296A5E531A0}"/>
    <cellStyle name="Currency 3 3 3 3 5" xfId="1197" xr:uid="{00000000-0005-0000-0000-000091070000}"/>
    <cellStyle name="Currency 3 3 3 3 5 2" xfId="13599" xr:uid="{A83396B1-9E16-49D1-BB11-26EE5A61F682}"/>
    <cellStyle name="Currency 3 3 3 3 5 2 2" xfId="13600" xr:uid="{DDF17A40-2D09-4F11-8855-88993AF0A24B}"/>
    <cellStyle name="Currency 3 3 3 3 5 3" xfId="13601" xr:uid="{5C0E388C-1B80-4112-A3BC-9B9EF37BAD0D}"/>
    <cellStyle name="Currency 3 3 3 3 5 4" xfId="13598" xr:uid="{99610FE0-40D3-4534-BCA6-8A6BAF15F3C5}"/>
    <cellStyle name="Currency 3 3 3 3 6" xfId="5337" xr:uid="{00000000-0005-0000-0000-000092070000}"/>
    <cellStyle name="Currency 3 3 3 3 6 2" xfId="13603" xr:uid="{632FBA28-263E-4505-8BB6-59B54B846DD1}"/>
    <cellStyle name="Currency 3 3 3 3 6 2 2" xfId="13604" xr:uid="{934CCC6B-4184-4299-A032-60B73F7E76A1}"/>
    <cellStyle name="Currency 3 3 3 3 6 3" xfId="13605" xr:uid="{22B86A06-CAA0-4A53-84B9-1D4B35565C5D}"/>
    <cellStyle name="Currency 3 3 3 3 6 4" xfId="13602" xr:uid="{AB0039DF-D4E3-4102-B2C0-2C62A59437D4}"/>
    <cellStyle name="Currency 3 3 3 3 7" xfId="13606" xr:uid="{5894A20A-0123-43C8-9ED2-8D51D5F580BC}"/>
    <cellStyle name="Currency 3 3 3 3 7 2" xfId="13607" xr:uid="{79E7F29D-37B5-40D6-AFD1-040A25766CF6}"/>
    <cellStyle name="Currency 3 3 3 3 8" xfId="13608" xr:uid="{4BD50DCF-9592-4A47-BE3B-4DD24F434521}"/>
    <cellStyle name="Currency 3 3 3 3 8 2" xfId="13609" xr:uid="{13C8D2FE-07EC-4635-A0E6-B32D1098B44C}"/>
    <cellStyle name="Currency 3 3 3 3 9" xfId="13610" xr:uid="{AD799473-FB5E-499C-9160-77C10EB0070E}"/>
    <cellStyle name="Currency 3 3 3 3 9 2" xfId="13611" xr:uid="{F4A4E6E2-E4F7-47B5-B0B3-B01BD337DC5D}"/>
    <cellStyle name="Currency 3 3 3 4" xfId="1198" xr:uid="{00000000-0005-0000-0000-000093070000}"/>
    <cellStyle name="Currency 3 3 3 4 2" xfId="5341" xr:uid="{00000000-0005-0000-0000-000094070000}"/>
    <cellStyle name="Currency 3 3 3 4 2 2" xfId="13614" xr:uid="{0D5A94D9-ED8E-4EFE-884D-131E1B8A3C70}"/>
    <cellStyle name="Currency 3 3 3 4 2 3" xfId="13613" xr:uid="{5EF4FD34-9235-4A26-A29B-E4CC731C3379}"/>
    <cellStyle name="Currency 3 3 3 4 3" xfId="13615" xr:uid="{CE7314FB-E773-4062-B0FB-FACC04A33389}"/>
    <cellStyle name="Currency 3 3 3 4 3 2" xfId="13616" xr:uid="{414C83E9-145C-4875-9EA1-74F3CBC8E0B4}"/>
    <cellStyle name="Currency 3 3 3 4 4" xfId="13617" xr:uid="{84177CB5-EDE3-4814-AE27-D111BB5FB585}"/>
    <cellStyle name="Currency 3 3 3 4 5" xfId="13618" xr:uid="{E1CD052C-F23E-409B-A3D1-2B8B2CFD0794}"/>
    <cellStyle name="Currency 3 3 3 4 6" xfId="13612" xr:uid="{A76D7FAD-F1A3-4C5E-A1D5-2665C5A7520B}"/>
    <cellStyle name="Currency 3 3 3 4 7" xfId="33595" xr:uid="{8D8F2E0E-5E23-4F6F-957B-7D863C7A810A}"/>
    <cellStyle name="Currency 3 3 3 5" xfId="1199" xr:uid="{00000000-0005-0000-0000-000095070000}"/>
    <cellStyle name="Currency 3 3 3 5 2" xfId="5342" xr:uid="{00000000-0005-0000-0000-000096070000}"/>
    <cellStyle name="Currency 3 3 3 5 2 2" xfId="13621" xr:uid="{F661A4AA-9EFB-4DE9-98F0-6F0AA470EF46}"/>
    <cellStyle name="Currency 3 3 3 5 2 3" xfId="13620" xr:uid="{6B4F2461-3F2C-4F9F-970E-BFECDC99DD0F}"/>
    <cellStyle name="Currency 3 3 3 5 3" xfId="13622" xr:uid="{F44276EE-D3B8-42F6-A89F-FC7B77206382}"/>
    <cellStyle name="Currency 3 3 3 5 3 2" xfId="13623" xr:uid="{CA444920-254B-475B-BAD4-7F12871398D6}"/>
    <cellStyle name="Currency 3 3 3 5 4" xfId="13624" xr:uid="{177214EA-8573-446D-A52F-2273719A261E}"/>
    <cellStyle name="Currency 3 3 3 5 5" xfId="13619" xr:uid="{5834B5FF-C3F9-4F8B-BBB5-41A34ECD9071}"/>
    <cellStyle name="Currency 3 3 3 5 6" xfId="33596" xr:uid="{7F52E4AB-501C-4487-BB6E-8D2D1F043E5B}"/>
    <cellStyle name="Currency 3 3 3 6" xfId="1200" xr:uid="{00000000-0005-0000-0000-000097070000}"/>
    <cellStyle name="Currency 3 3 3 6 2" xfId="5343" xr:uid="{00000000-0005-0000-0000-000098070000}"/>
    <cellStyle name="Currency 3 3 3 6 2 2" xfId="13627" xr:uid="{14A9D3AD-147A-4890-9E30-8A9AB003E329}"/>
    <cellStyle name="Currency 3 3 3 6 2 3" xfId="13626" xr:uid="{4EF40AEA-A65A-4DB6-AE3E-ED78E88692B5}"/>
    <cellStyle name="Currency 3 3 3 6 3" xfId="13628" xr:uid="{D1C8C559-930B-4BE3-B0BD-6D58950A135B}"/>
    <cellStyle name="Currency 3 3 3 6 3 2" xfId="13629" xr:uid="{0E38D616-5471-4B30-8B95-176623A1359A}"/>
    <cellStyle name="Currency 3 3 3 6 4" xfId="13630" xr:uid="{0B4670B0-B8D3-416B-9390-8BB2A26EE82B}"/>
    <cellStyle name="Currency 3 3 3 6 5" xfId="13625" xr:uid="{E5C58B57-9B67-4B31-8FC8-7D3448181AFD}"/>
    <cellStyle name="Currency 3 3 3 6 6" xfId="33597" xr:uid="{BF71DF29-5CDD-466B-99E7-FFAB08364B09}"/>
    <cellStyle name="Currency 3 3 3 7" xfId="1201" xr:uid="{00000000-0005-0000-0000-000099070000}"/>
    <cellStyle name="Currency 3 3 3 7 2" xfId="13632" xr:uid="{4A42FDD9-C24D-423D-BAE0-8F9FDC8B114F}"/>
    <cellStyle name="Currency 3 3 3 7 2 2" xfId="13633" xr:uid="{4AE4C769-4C0F-4449-8FA7-4A9B890C55C1}"/>
    <cellStyle name="Currency 3 3 3 7 3" xfId="13634" xr:uid="{B94347B3-3E7E-47F8-99B6-05CD9881BAFA}"/>
    <cellStyle name="Currency 3 3 3 7 4" xfId="13631" xr:uid="{5E65E313-51CC-432C-ABDE-5B456223CD17}"/>
    <cellStyle name="Currency 3 3 3 8" xfId="5332" xr:uid="{00000000-0005-0000-0000-00009A070000}"/>
    <cellStyle name="Currency 3 3 3 8 2" xfId="13636" xr:uid="{347A0C32-F15C-40BD-B326-DE286C9EE9FB}"/>
    <cellStyle name="Currency 3 3 3 8 2 2" xfId="13637" xr:uid="{DBD8C766-D2B2-4A81-94FB-26D63FB190D7}"/>
    <cellStyle name="Currency 3 3 3 8 3" xfId="13638" xr:uid="{97A4BBF4-B06A-4FB4-AF1B-4CF1C38CAD70}"/>
    <cellStyle name="Currency 3 3 3 8 4" xfId="13635" xr:uid="{D9D7A3B1-F588-4636-A359-F8AC2958D82A}"/>
    <cellStyle name="Currency 3 3 3 9" xfId="13639" xr:uid="{C6CA5834-8FA4-4D00-8DCC-0290342EF95E}"/>
    <cellStyle name="Currency 3 3 3 9 2" xfId="13640" xr:uid="{23DC1E3F-EB63-42B8-A0B8-A10A2BF08101}"/>
    <cellStyle name="Currency 3 3 4" xfId="1202" xr:uid="{00000000-0005-0000-0000-00009B070000}"/>
    <cellStyle name="Currency 3 3 4 10" xfId="13642" xr:uid="{C1EDE968-117C-4FE2-937E-CC8AC94D4EE8}"/>
    <cellStyle name="Currency 3 3 4 10 2" xfId="13643" xr:uid="{51D0049B-6A77-4B13-9F97-A913DD84D7E7}"/>
    <cellStyle name="Currency 3 3 4 11" xfId="13644" xr:uid="{8BB6F9B0-568F-4981-9A2C-A0FDBFEE90C0}"/>
    <cellStyle name="Currency 3 3 4 11 2" xfId="13645" xr:uid="{580BB0D2-0250-4EB5-B74C-3E616B8E41D9}"/>
    <cellStyle name="Currency 3 3 4 12" xfId="13646" xr:uid="{B3AA5814-770C-4257-A389-9870DFE3CA4E}"/>
    <cellStyle name="Currency 3 3 4 13" xfId="13641" xr:uid="{D97AF4F7-381A-4E9D-A64F-25CECD133798}"/>
    <cellStyle name="Currency 3 3 4 14" xfId="33598" xr:uid="{F2A1E2EE-70D3-4D07-B6B1-15A94C08153D}"/>
    <cellStyle name="Currency 3 3 4 15" xfId="35829" xr:uid="{E23F81FD-C5C9-4EF6-8B7F-39E7E1F7F528}"/>
    <cellStyle name="Currency 3 3 4 2" xfId="1203" xr:uid="{00000000-0005-0000-0000-00009C070000}"/>
    <cellStyle name="Currency 3 3 4 2 10" xfId="13648" xr:uid="{A5CD82EB-6BA9-4991-B68E-E05B3EC51534}"/>
    <cellStyle name="Currency 3 3 4 2 11" xfId="13647" xr:uid="{E8BB6715-2F22-477E-AAD4-EC633764535B}"/>
    <cellStyle name="Currency 3 3 4 2 12" xfId="33599" xr:uid="{CCBB5247-2551-4F14-96D1-F7EEB8363AF4}"/>
    <cellStyle name="Currency 3 3 4 2 13" xfId="36202" xr:uid="{35B896CE-7D4F-4374-8252-99D6076D8E4D}"/>
    <cellStyle name="Currency 3 3 4 2 2" xfId="1204" xr:uid="{00000000-0005-0000-0000-00009D070000}"/>
    <cellStyle name="Currency 3 3 4 2 2 2" xfId="5346" xr:uid="{00000000-0005-0000-0000-00009E070000}"/>
    <cellStyle name="Currency 3 3 4 2 2 2 2" xfId="13651" xr:uid="{17222022-4031-4306-ADA9-EBA338D04DEB}"/>
    <cellStyle name="Currency 3 3 4 2 2 2 3" xfId="13650" xr:uid="{8F6C388B-DEB4-4863-90E9-94BFEFD62339}"/>
    <cellStyle name="Currency 3 3 4 2 2 3" xfId="13652" xr:uid="{603C65BA-B6FF-4731-A891-D661CBEE5425}"/>
    <cellStyle name="Currency 3 3 4 2 2 3 2" xfId="13653" xr:uid="{3396648D-4BA4-4DFD-AFE0-8FC2B5F1D95A}"/>
    <cellStyle name="Currency 3 3 4 2 2 4" xfId="13654" xr:uid="{63CF1914-CC73-4EC4-84F8-A2662930AC2A}"/>
    <cellStyle name="Currency 3 3 4 2 2 5" xfId="13649" xr:uid="{D5F5C643-8E16-4B52-BB33-68C7C564166E}"/>
    <cellStyle name="Currency 3 3 4 2 2 6" xfId="33600" xr:uid="{D207A938-903B-4E48-844F-12F53D0B3D36}"/>
    <cellStyle name="Currency 3 3 4 2 3" xfId="1205" xr:uid="{00000000-0005-0000-0000-00009F070000}"/>
    <cellStyle name="Currency 3 3 4 2 3 2" xfId="5347" xr:uid="{00000000-0005-0000-0000-0000A0070000}"/>
    <cellStyle name="Currency 3 3 4 2 3 2 2" xfId="13657" xr:uid="{1599137B-56D8-40DC-8ED7-7E075EC6E722}"/>
    <cellStyle name="Currency 3 3 4 2 3 2 3" xfId="13656" xr:uid="{9EE77E83-5145-46C7-AB77-806B310F1846}"/>
    <cellStyle name="Currency 3 3 4 2 3 3" xfId="13658" xr:uid="{08A95799-52E6-4DFA-B092-E7C69C5CDA18}"/>
    <cellStyle name="Currency 3 3 4 2 3 3 2" xfId="13659" xr:uid="{35B3092E-9AC8-4AC5-BBFF-945CAD18B6BC}"/>
    <cellStyle name="Currency 3 3 4 2 3 4" xfId="13660" xr:uid="{94D903D5-47F8-4971-B4E8-B2D9E86A796E}"/>
    <cellStyle name="Currency 3 3 4 2 3 5" xfId="13655" xr:uid="{2F748A2F-AF14-4144-86CA-84F1305CDB24}"/>
    <cellStyle name="Currency 3 3 4 2 3 6" xfId="33601" xr:uid="{BA995D8A-458F-4EAE-A85D-E9D2E83E8305}"/>
    <cellStyle name="Currency 3 3 4 2 4" xfId="1206" xr:uid="{00000000-0005-0000-0000-0000A1070000}"/>
    <cellStyle name="Currency 3 3 4 2 4 2" xfId="5348" xr:uid="{00000000-0005-0000-0000-0000A2070000}"/>
    <cellStyle name="Currency 3 3 4 2 4 2 2" xfId="13663" xr:uid="{C0594208-BBCB-40D4-B255-5C755CF0BAF3}"/>
    <cellStyle name="Currency 3 3 4 2 4 2 3" xfId="13662" xr:uid="{F47CE4F1-9E58-4006-AE6E-E3C376F37A4F}"/>
    <cellStyle name="Currency 3 3 4 2 4 3" xfId="13664" xr:uid="{3DC9E735-F22C-41A3-AFA1-9C7332078DE1}"/>
    <cellStyle name="Currency 3 3 4 2 4 3 2" xfId="13665" xr:uid="{5801B2B2-3438-47F6-8D33-563980117000}"/>
    <cellStyle name="Currency 3 3 4 2 4 4" xfId="13666" xr:uid="{3650B0C0-BAFF-4FCF-BFF1-74B44D599236}"/>
    <cellStyle name="Currency 3 3 4 2 4 5" xfId="13661" xr:uid="{3E58E540-4EBB-40B4-8FF3-5F26EFA8AC22}"/>
    <cellStyle name="Currency 3 3 4 2 4 6" xfId="33602" xr:uid="{76CC2911-E588-493F-9F12-199B48531CC9}"/>
    <cellStyle name="Currency 3 3 4 2 5" xfId="1207" xr:uid="{00000000-0005-0000-0000-0000A3070000}"/>
    <cellStyle name="Currency 3 3 4 2 5 2" xfId="13668" xr:uid="{C9AA73F5-AF43-4ED0-9521-3D0B790A3879}"/>
    <cellStyle name="Currency 3 3 4 2 5 2 2" xfId="13669" xr:uid="{8B439E91-4195-427D-9350-A070CE617382}"/>
    <cellStyle name="Currency 3 3 4 2 5 3" xfId="13670" xr:uid="{E6F04706-911B-43E9-90F4-2906121E841B}"/>
    <cellStyle name="Currency 3 3 4 2 5 4" xfId="13667" xr:uid="{2AF5129A-9D5D-4CBF-AD58-D3769C304AAC}"/>
    <cellStyle name="Currency 3 3 4 2 6" xfId="5345" xr:uid="{00000000-0005-0000-0000-0000A4070000}"/>
    <cellStyle name="Currency 3 3 4 2 6 2" xfId="13672" xr:uid="{6675C634-C0DC-44FB-8E93-232C51889566}"/>
    <cellStyle name="Currency 3 3 4 2 6 2 2" xfId="13673" xr:uid="{87D33397-5724-469F-B4AF-EED245DDD0AB}"/>
    <cellStyle name="Currency 3 3 4 2 6 3" xfId="13674" xr:uid="{D9562FF2-7804-4E13-95A0-597D4017C1A1}"/>
    <cellStyle name="Currency 3 3 4 2 6 4" xfId="13671" xr:uid="{ED2EF553-5D0F-49D9-8E05-56D111ED8657}"/>
    <cellStyle name="Currency 3 3 4 2 7" xfId="13675" xr:uid="{058EF23D-198C-49CA-8266-A2B05CAB07FA}"/>
    <cellStyle name="Currency 3 3 4 2 7 2" xfId="13676" xr:uid="{4BD1BF2E-8440-48D6-AFF2-AAC48F31A2EB}"/>
    <cellStyle name="Currency 3 3 4 2 8" xfId="13677" xr:uid="{C7BAF4EF-E01F-46FE-8FA4-FFA56F711E61}"/>
    <cellStyle name="Currency 3 3 4 2 8 2" xfId="13678" xr:uid="{A5E45E0A-5925-4804-837C-E1A539A34D92}"/>
    <cellStyle name="Currency 3 3 4 2 9" xfId="13679" xr:uid="{6AB66EED-B65A-44A0-98C6-524F1FC9E55D}"/>
    <cellStyle name="Currency 3 3 4 2 9 2" xfId="13680" xr:uid="{2364F9DF-6D53-41F8-8D70-363194E660BD}"/>
    <cellStyle name="Currency 3 3 4 3" xfId="1208" xr:uid="{00000000-0005-0000-0000-0000A5070000}"/>
    <cellStyle name="Currency 3 3 4 3 10" xfId="13682" xr:uid="{7F1AE1FF-B298-40C2-931C-3EE3E5BDEFAB}"/>
    <cellStyle name="Currency 3 3 4 3 11" xfId="13681" xr:uid="{3DF03411-3A54-4CC6-A602-B56EA42EA08F}"/>
    <cellStyle name="Currency 3 3 4 3 12" xfId="33603" xr:uid="{B262BCAD-48C9-4186-ADE8-5A68BD31A771}"/>
    <cellStyle name="Currency 3 3 4 3 13" xfId="36416" xr:uid="{B2BA45F9-95D2-4FCE-8150-5DBDA9B73465}"/>
    <cellStyle name="Currency 3 3 4 3 2" xfId="1209" xr:uid="{00000000-0005-0000-0000-0000A6070000}"/>
    <cellStyle name="Currency 3 3 4 3 2 2" xfId="5350" xr:uid="{00000000-0005-0000-0000-0000A7070000}"/>
    <cellStyle name="Currency 3 3 4 3 2 2 2" xfId="13685" xr:uid="{F927E2A8-1B96-4269-BF1E-A78E579C2897}"/>
    <cellStyle name="Currency 3 3 4 3 2 2 3" xfId="13684" xr:uid="{66451A07-58ED-4CB8-B455-ABEB265DD382}"/>
    <cellStyle name="Currency 3 3 4 3 2 3" xfId="13686" xr:uid="{CB97CE50-9C12-4D04-BF81-8811397E5346}"/>
    <cellStyle name="Currency 3 3 4 3 2 3 2" xfId="13687" xr:uid="{0B9A087E-5A25-49B7-86B1-C57533C0F143}"/>
    <cellStyle name="Currency 3 3 4 3 2 4" xfId="13688" xr:uid="{5A01E82B-8E3C-4C10-BDB6-833A1C5CDE4F}"/>
    <cellStyle name="Currency 3 3 4 3 2 5" xfId="13683" xr:uid="{D9A65B94-43E9-43A2-816B-5976F7B55081}"/>
    <cellStyle name="Currency 3 3 4 3 2 6" xfId="33604" xr:uid="{61050196-99CE-4608-8F7E-4CE1FFF4A69D}"/>
    <cellStyle name="Currency 3 3 4 3 3" xfId="1210" xr:uid="{00000000-0005-0000-0000-0000A8070000}"/>
    <cellStyle name="Currency 3 3 4 3 3 2" xfId="5351" xr:uid="{00000000-0005-0000-0000-0000A9070000}"/>
    <cellStyle name="Currency 3 3 4 3 3 2 2" xfId="13691" xr:uid="{8CDCA4A1-BE65-4D8A-9956-0ADE8C928061}"/>
    <cellStyle name="Currency 3 3 4 3 3 2 3" xfId="13690" xr:uid="{4D0AF1AE-C77A-4DED-8643-E3AB104746E2}"/>
    <cellStyle name="Currency 3 3 4 3 3 3" xfId="13692" xr:uid="{528D8902-5C9D-4C7F-A2A9-ACBBF4726BE8}"/>
    <cellStyle name="Currency 3 3 4 3 3 3 2" xfId="13693" xr:uid="{AC28EB7E-2BBA-4712-A990-3CB2984B0978}"/>
    <cellStyle name="Currency 3 3 4 3 3 4" xfId="13694" xr:uid="{FA54DF72-19F5-4883-A423-C76400E58FD8}"/>
    <cellStyle name="Currency 3 3 4 3 3 5" xfId="13689" xr:uid="{7A8775FD-CF92-492E-BF38-C99E6056D596}"/>
    <cellStyle name="Currency 3 3 4 3 3 6" xfId="33605" xr:uid="{52340F4B-3C64-497A-B337-60D92F51DE11}"/>
    <cellStyle name="Currency 3 3 4 3 4" xfId="1211" xr:uid="{00000000-0005-0000-0000-0000AA070000}"/>
    <cellStyle name="Currency 3 3 4 3 4 2" xfId="5352" xr:uid="{00000000-0005-0000-0000-0000AB070000}"/>
    <cellStyle name="Currency 3 3 4 3 4 2 2" xfId="13697" xr:uid="{61F929BB-1BC2-4A80-92FB-B36B3CD97C47}"/>
    <cellStyle name="Currency 3 3 4 3 4 2 3" xfId="13696" xr:uid="{9CCC8E86-EE0F-4A44-BD8B-7F395E07F3DC}"/>
    <cellStyle name="Currency 3 3 4 3 4 3" xfId="13698" xr:uid="{E0583DDD-3D31-480A-A0FC-6C723095E415}"/>
    <cellStyle name="Currency 3 3 4 3 4 3 2" xfId="13699" xr:uid="{1C6BC287-FADE-41FB-83AB-DC26EE3F7992}"/>
    <cellStyle name="Currency 3 3 4 3 4 4" xfId="13700" xr:uid="{2273B4ED-8D2E-44F1-88E2-BE868A30A09E}"/>
    <cellStyle name="Currency 3 3 4 3 4 5" xfId="13695" xr:uid="{1D00098A-F1C5-4879-BAEF-0E42A3CED7A1}"/>
    <cellStyle name="Currency 3 3 4 3 4 6" xfId="33606" xr:uid="{36713F17-6797-44F8-8C93-BD0631E029F7}"/>
    <cellStyle name="Currency 3 3 4 3 5" xfId="1212" xr:uid="{00000000-0005-0000-0000-0000AC070000}"/>
    <cellStyle name="Currency 3 3 4 3 5 2" xfId="13702" xr:uid="{45271938-790F-45BB-BAC6-5133E1354BE2}"/>
    <cellStyle name="Currency 3 3 4 3 5 2 2" xfId="13703" xr:uid="{F05A6D09-D3F0-4366-B3F9-566E3A48501A}"/>
    <cellStyle name="Currency 3 3 4 3 5 3" xfId="13704" xr:uid="{74F92D94-4402-4510-BE0E-ADFEC9882B91}"/>
    <cellStyle name="Currency 3 3 4 3 5 4" xfId="13701" xr:uid="{5DBC4A7A-08B4-4854-B540-74616B4D9C26}"/>
    <cellStyle name="Currency 3 3 4 3 6" xfId="5349" xr:uid="{00000000-0005-0000-0000-0000AD070000}"/>
    <cellStyle name="Currency 3 3 4 3 6 2" xfId="13706" xr:uid="{2111723F-968E-4F54-BC80-28C9BCA3D818}"/>
    <cellStyle name="Currency 3 3 4 3 6 2 2" xfId="13707" xr:uid="{A9D9D929-D9AB-43D3-BC1B-FD6A8C588398}"/>
    <cellStyle name="Currency 3 3 4 3 6 3" xfId="13708" xr:uid="{DA9EA513-09C2-48F6-9256-DC73851201C5}"/>
    <cellStyle name="Currency 3 3 4 3 6 4" xfId="13705" xr:uid="{C2151E20-98DD-440B-8410-BF8E61B006CD}"/>
    <cellStyle name="Currency 3 3 4 3 7" xfId="13709" xr:uid="{F3DDD28A-5408-4B16-BE8E-408B50D280C0}"/>
    <cellStyle name="Currency 3 3 4 3 7 2" xfId="13710" xr:uid="{168BF327-F569-41CC-9541-D97E16FA0783}"/>
    <cellStyle name="Currency 3 3 4 3 8" xfId="13711" xr:uid="{88325515-9AA2-40C2-93DA-83AA4AE61FC2}"/>
    <cellStyle name="Currency 3 3 4 3 8 2" xfId="13712" xr:uid="{B5391CC2-82C6-46D4-AD4B-CF204A4B7EA0}"/>
    <cellStyle name="Currency 3 3 4 3 9" xfId="13713" xr:uid="{D4E2698C-F55E-4BE3-ABA0-ECC80FB17D55}"/>
    <cellStyle name="Currency 3 3 4 3 9 2" xfId="13714" xr:uid="{C0B71CEB-9B6C-4DCA-B7CE-5BEC7CB0E993}"/>
    <cellStyle name="Currency 3 3 4 4" xfId="1213" xr:uid="{00000000-0005-0000-0000-0000AE070000}"/>
    <cellStyle name="Currency 3 3 4 4 2" xfId="5353" xr:uid="{00000000-0005-0000-0000-0000AF070000}"/>
    <cellStyle name="Currency 3 3 4 4 2 2" xfId="13717" xr:uid="{2B768939-20B5-447F-B9CB-46730825C1E0}"/>
    <cellStyle name="Currency 3 3 4 4 2 3" xfId="13716" xr:uid="{A4099C8D-BDFE-4FD9-AA52-506FF5194BC8}"/>
    <cellStyle name="Currency 3 3 4 4 3" xfId="13718" xr:uid="{334AACEE-4584-43A6-99D2-1D3F6B27D5FE}"/>
    <cellStyle name="Currency 3 3 4 4 3 2" xfId="13719" xr:uid="{04D1B167-CBE5-4948-8B9F-C4CFCC64EAE2}"/>
    <cellStyle name="Currency 3 3 4 4 4" xfId="13720" xr:uid="{36203FE2-046B-42E4-B8AD-D4D522E572D9}"/>
    <cellStyle name="Currency 3 3 4 4 5" xfId="13721" xr:uid="{3E4818D9-7074-48AF-A86E-F2094A00C09A}"/>
    <cellStyle name="Currency 3 3 4 4 6" xfId="13715" xr:uid="{1CBDA34D-A2FA-4CC0-922A-5E0BF80156D2}"/>
    <cellStyle name="Currency 3 3 4 4 7" xfId="33607" xr:uid="{161E00A4-8ED0-4707-8526-649E50C416C9}"/>
    <cellStyle name="Currency 3 3 4 5" xfId="1214" xr:uid="{00000000-0005-0000-0000-0000B0070000}"/>
    <cellStyle name="Currency 3 3 4 5 2" xfId="5354" xr:uid="{00000000-0005-0000-0000-0000B1070000}"/>
    <cellStyle name="Currency 3 3 4 5 2 2" xfId="13724" xr:uid="{50B178A5-068D-45DA-828C-7B68CFB78322}"/>
    <cellStyle name="Currency 3 3 4 5 2 3" xfId="13723" xr:uid="{144ABCA9-1E41-4244-BDDE-384BC1E17B6D}"/>
    <cellStyle name="Currency 3 3 4 5 3" xfId="13725" xr:uid="{EEF09373-7B32-4F1E-BBBC-6D8944121B20}"/>
    <cellStyle name="Currency 3 3 4 5 3 2" xfId="13726" xr:uid="{AD01CE66-1635-404B-BB5F-F62806924A4F}"/>
    <cellStyle name="Currency 3 3 4 5 4" xfId="13727" xr:uid="{6B4B32A2-6369-470C-B79D-349B6AC9B565}"/>
    <cellStyle name="Currency 3 3 4 5 5" xfId="13722" xr:uid="{BFE8BE6B-1D2B-4995-BA3F-07A5DB4C3D8E}"/>
    <cellStyle name="Currency 3 3 4 5 6" xfId="33608" xr:uid="{5F08EF26-BAC8-4176-B5CE-DF01EEAE2A0E}"/>
    <cellStyle name="Currency 3 3 4 6" xfId="1215" xr:uid="{00000000-0005-0000-0000-0000B2070000}"/>
    <cellStyle name="Currency 3 3 4 6 2" xfId="5355" xr:uid="{00000000-0005-0000-0000-0000B3070000}"/>
    <cellStyle name="Currency 3 3 4 6 2 2" xfId="13730" xr:uid="{4BFD4E96-7DF0-4824-94AD-FC1784B1CF6C}"/>
    <cellStyle name="Currency 3 3 4 6 2 3" xfId="13729" xr:uid="{E91AE5E1-434D-45BE-BE1C-9AA4F5963DFE}"/>
    <cellStyle name="Currency 3 3 4 6 3" xfId="13731" xr:uid="{FA8FE04A-A2EB-4F34-8E09-FDD3F615224A}"/>
    <cellStyle name="Currency 3 3 4 6 3 2" xfId="13732" xr:uid="{B6C89B23-37F7-4EE8-AEF4-856D419B5420}"/>
    <cellStyle name="Currency 3 3 4 6 4" xfId="13733" xr:uid="{CED24B9E-53BD-424B-AEF5-DFA1A60CC6FE}"/>
    <cellStyle name="Currency 3 3 4 6 5" xfId="13728" xr:uid="{8274335B-0F28-4331-8C08-5E51FCB8AEFA}"/>
    <cellStyle name="Currency 3 3 4 6 6" xfId="33609" xr:uid="{8AB3B9F0-AF1A-4404-89DF-12DC4CC97FCE}"/>
    <cellStyle name="Currency 3 3 4 7" xfId="1216" xr:uid="{00000000-0005-0000-0000-0000B4070000}"/>
    <cellStyle name="Currency 3 3 4 7 2" xfId="13735" xr:uid="{A7E11DF9-1297-49EC-8155-002D18421463}"/>
    <cellStyle name="Currency 3 3 4 7 2 2" xfId="13736" xr:uid="{C09DCE96-359B-41BC-8848-3198694D0133}"/>
    <cellStyle name="Currency 3 3 4 7 3" xfId="13737" xr:uid="{8930347E-B586-467D-B849-F219E01AFD80}"/>
    <cellStyle name="Currency 3 3 4 7 4" xfId="13734" xr:uid="{1D81CF6F-8E0E-48C9-A840-5DF23239DE98}"/>
    <cellStyle name="Currency 3 3 4 8" xfId="5344" xr:uid="{00000000-0005-0000-0000-0000B5070000}"/>
    <cellStyle name="Currency 3 3 4 8 2" xfId="13739" xr:uid="{9D1B9A96-3966-4CD4-B98B-72F61831EFE1}"/>
    <cellStyle name="Currency 3 3 4 8 2 2" xfId="13740" xr:uid="{3456E207-6910-480C-8925-53DA6EB14203}"/>
    <cellStyle name="Currency 3 3 4 8 3" xfId="13741" xr:uid="{E8BEC427-4EE5-4468-BDAC-488F8066BA3A}"/>
    <cellStyle name="Currency 3 3 4 8 4" xfId="13738" xr:uid="{967218D7-0584-4BAC-9D98-93B3B32AC512}"/>
    <cellStyle name="Currency 3 3 4 9" xfId="13742" xr:uid="{4DB746B5-1DDF-48AC-820C-F6D98A8029C1}"/>
    <cellStyle name="Currency 3 3 4 9 2" xfId="13743" xr:uid="{92BF0E54-92E2-484E-98F9-D9184AFB549A}"/>
    <cellStyle name="Currency 3 3 5" xfId="1217" xr:uid="{00000000-0005-0000-0000-0000B6070000}"/>
    <cellStyle name="Currency 3 3 5 10" xfId="13745" xr:uid="{552C7FAA-94C0-4619-89EF-11BBDCB51ECB}"/>
    <cellStyle name="Currency 3 3 5 10 2" xfId="13746" xr:uid="{70CEB876-6B2C-4E0D-B02B-CB846B521C56}"/>
    <cellStyle name="Currency 3 3 5 11" xfId="13747" xr:uid="{F0839033-9085-4FD0-9CAD-45BA30165B11}"/>
    <cellStyle name="Currency 3 3 5 11 2" xfId="13748" xr:uid="{692897B9-7505-436B-BC44-4053F5D9EF12}"/>
    <cellStyle name="Currency 3 3 5 12" xfId="13749" xr:uid="{919F9D14-D5F4-41F0-B3B4-F6AC57C9C841}"/>
    <cellStyle name="Currency 3 3 5 13" xfId="13744" xr:uid="{B18E6F42-C4F9-4F63-8C1D-F7941DFDF0E3}"/>
    <cellStyle name="Currency 3 3 5 14" xfId="33610" xr:uid="{CA548F86-E521-480D-847D-AAC87B235348}"/>
    <cellStyle name="Currency 3 3 5 15" xfId="35830" xr:uid="{1FBCFEA6-831B-4C9A-99B6-3F692DE57656}"/>
    <cellStyle name="Currency 3 3 5 2" xfId="1218" xr:uid="{00000000-0005-0000-0000-0000B7070000}"/>
    <cellStyle name="Currency 3 3 5 2 10" xfId="13751" xr:uid="{40A5F273-4A96-49F0-88DE-C9A26E704319}"/>
    <cellStyle name="Currency 3 3 5 2 11" xfId="13750" xr:uid="{C2639099-7A78-48F6-9D92-DCB154503465}"/>
    <cellStyle name="Currency 3 3 5 2 12" xfId="33611" xr:uid="{875E46FA-5379-44C7-979B-3AF3BE097FB2}"/>
    <cellStyle name="Currency 3 3 5 2 13" xfId="36203" xr:uid="{C78A44E8-AF16-4F46-808F-EDE1AD2C9836}"/>
    <cellStyle name="Currency 3 3 5 2 2" xfId="1219" xr:uid="{00000000-0005-0000-0000-0000B8070000}"/>
    <cellStyle name="Currency 3 3 5 2 2 2" xfId="5358" xr:uid="{00000000-0005-0000-0000-0000B9070000}"/>
    <cellStyle name="Currency 3 3 5 2 2 2 2" xfId="13754" xr:uid="{28DF651E-3BB9-48AE-9503-847BFD515039}"/>
    <cellStyle name="Currency 3 3 5 2 2 2 3" xfId="13753" xr:uid="{03607EC2-039B-41E1-B0CC-29DF6327F0B3}"/>
    <cellStyle name="Currency 3 3 5 2 2 3" xfId="13755" xr:uid="{E91E14FE-5394-40BA-8CE6-388A8F70925C}"/>
    <cellStyle name="Currency 3 3 5 2 2 3 2" xfId="13756" xr:uid="{234674E2-144C-4932-9CEB-F4930DF264AC}"/>
    <cellStyle name="Currency 3 3 5 2 2 4" xfId="13757" xr:uid="{5587CABC-D91A-48EA-AB60-A70F585A4009}"/>
    <cellStyle name="Currency 3 3 5 2 2 5" xfId="13752" xr:uid="{36B18394-80A0-4F00-9661-1A01B9DCA176}"/>
    <cellStyle name="Currency 3 3 5 2 2 6" xfId="33612" xr:uid="{18EEFF22-16FB-4FF1-B2E4-3FCB06931DD8}"/>
    <cellStyle name="Currency 3 3 5 2 3" xfId="1220" xr:uid="{00000000-0005-0000-0000-0000BA070000}"/>
    <cellStyle name="Currency 3 3 5 2 3 2" xfId="5359" xr:uid="{00000000-0005-0000-0000-0000BB070000}"/>
    <cellStyle name="Currency 3 3 5 2 3 2 2" xfId="13760" xr:uid="{4E82CF9E-98BC-41D5-AB3D-11D7A07CFC72}"/>
    <cellStyle name="Currency 3 3 5 2 3 2 3" xfId="13759" xr:uid="{2E4EC409-EEB4-4CBD-9D62-3CD5E316FEE7}"/>
    <cellStyle name="Currency 3 3 5 2 3 3" xfId="13761" xr:uid="{139A7C32-C960-4AB9-95D8-258CB9A966BC}"/>
    <cellStyle name="Currency 3 3 5 2 3 3 2" xfId="13762" xr:uid="{432E5F2F-5048-42F9-A135-403B3E89ECED}"/>
    <cellStyle name="Currency 3 3 5 2 3 4" xfId="13763" xr:uid="{238E23FC-FAA8-41A6-A609-CD0F66E3CC55}"/>
    <cellStyle name="Currency 3 3 5 2 3 5" xfId="13758" xr:uid="{14BF19F0-0083-4231-B1C1-2B89C8FE1D27}"/>
    <cellStyle name="Currency 3 3 5 2 3 6" xfId="33613" xr:uid="{398FB3E1-0F11-4E3D-9E71-7BB194F6A31F}"/>
    <cellStyle name="Currency 3 3 5 2 4" xfId="1221" xr:uid="{00000000-0005-0000-0000-0000BC070000}"/>
    <cellStyle name="Currency 3 3 5 2 4 2" xfId="5360" xr:uid="{00000000-0005-0000-0000-0000BD070000}"/>
    <cellStyle name="Currency 3 3 5 2 4 2 2" xfId="13766" xr:uid="{18E83B92-8B2B-4852-B7EE-9BD7C24C0189}"/>
    <cellStyle name="Currency 3 3 5 2 4 2 3" xfId="13765" xr:uid="{A16F1FDE-97E4-4635-A2BF-03D97B11314A}"/>
    <cellStyle name="Currency 3 3 5 2 4 3" xfId="13767" xr:uid="{38D36310-6613-46ED-A611-265246BF33DD}"/>
    <cellStyle name="Currency 3 3 5 2 4 3 2" xfId="13768" xr:uid="{F2F75DBD-BC62-4C64-B62F-E26124651DE7}"/>
    <cellStyle name="Currency 3 3 5 2 4 4" xfId="13769" xr:uid="{34AD7293-3145-4883-9B3C-AE8604DB0240}"/>
    <cellStyle name="Currency 3 3 5 2 4 5" xfId="13764" xr:uid="{804F743D-DA60-416F-9FF7-5E46468E94D1}"/>
    <cellStyle name="Currency 3 3 5 2 4 6" xfId="33614" xr:uid="{C72F1992-9D91-465C-B923-729A63BF3616}"/>
    <cellStyle name="Currency 3 3 5 2 5" xfId="1222" xr:uid="{00000000-0005-0000-0000-0000BE070000}"/>
    <cellStyle name="Currency 3 3 5 2 5 2" xfId="13771" xr:uid="{D2CA626E-CEF3-44A0-95FC-FAD529C5BFFC}"/>
    <cellStyle name="Currency 3 3 5 2 5 2 2" xfId="13772" xr:uid="{2E9E73C3-35F2-4067-9366-99C17CE7AEB2}"/>
    <cellStyle name="Currency 3 3 5 2 5 3" xfId="13773" xr:uid="{CFBFBFBE-5843-4069-A87C-9D0E550B308B}"/>
    <cellStyle name="Currency 3 3 5 2 5 4" xfId="13770" xr:uid="{FC93C71F-D0B9-4E20-93B2-25093346FEC6}"/>
    <cellStyle name="Currency 3 3 5 2 6" xfId="5357" xr:uid="{00000000-0005-0000-0000-0000BF070000}"/>
    <cellStyle name="Currency 3 3 5 2 6 2" xfId="13775" xr:uid="{3CFBC938-AED5-4DB1-8947-DBFB1D6C94D5}"/>
    <cellStyle name="Currency 3 3 5 2 6 2 2" xfId="13776" xr:uid="{3FA1B922-1BEB-4273-A314-95EF3E2F22AE}"/>
    <cellStyle name="Currency 3 3 5 2 6 3" xfId="13777" xr:uid="{610CD4E1-FFCC-4264-A387-AF0E5E2FA233}"/>
    <cellStyle name="Currency 3 3 5 2 6 4" xfId="13774" xr:uid="{92B0B0C5-37FB-4FF7-AB90-E4F66056459B}"/>
    <cellStyle name="Currency 3 3 5 2 7" xfId="13778" xr:uid="{E9917D88-98FA-4A2A-B9F1-3FF5615EB912}"/>
    <cellStyle name="Currency 3 3 5 2 7 2" xfId="13779" xr:uid="{F673919C-8651-4E80-BDBA-9B233F4A9BD2}"/>
    <cellStyle name="Currency 3 3 5 2 8" xfId="13780" xr:uid="{F32191AF-44D5-4FE2-8A0B-ABEC04F7FD46}"/>
    <cellStyle name="Currency 3 3 5 2 8 2" xfId="13781" xr:uid="{79739EF7-11A7-467A-8A2E-8F562344FDCD}"/>
    <cellStyle name="Currency 3 3 5 2 9" xfId="13782" xr:uid="{EA3D7C36-2890-462D-A860-ACFE4DB852AB}"/>
    <cellStyle name="Currency 3 3 5 2 9 2" xfId="13783" xr:uid="{B0B199D8-B055-44C2-9231-46D21B876FED}"/>
    <cellStyle name="Currency 3 3 5 3" xfId="1223" xr:uid="{00000000-0005-0000-0000-0000C0070000}"/>
    <cellStyle name="Currency 3 3 5 3 10" xfId="13785" xr:uid="{F1649C4E-27E3-4B1A-A6E5-82C1BDB07A2F}"/>
    <cellStyle name="Currency 3 3 5 3 11" xfId="13784" xr:uid="{2266C96A-1293-4884-9137-2652D5E427D1}"/>
    <cellStyle name="Currency 3 3 5 3 12" xfId="33615" xr:uid="{E10CFA52-45B2-45E3-BAF9-E5EF0674A34C}"/>
    <cellStyle name="Currency 3 3 5 3 13" xfId="36417" xr:uid="{89CCD483-9C0A-4777-9B6A-8980AC632BE5}"/>
    <cellStyle name="Currency 3 3 5 3 2" xfId="1224" xr:uid="{00000000-0005-0000-0000-0000C1070000}"/>
    <cellStyle name="Currency 3 3 5 3 2 2" xfId="5362" xr:uid="{00000000-0005-0000-0000-0000C2070000}"/>
    <cellStyle name="Currency 3 3 5 3 2 2 2" xfId="13788" xr:uid="{A82ADC26-D052-4C30-A93C-439C5ACCA97B}"/>
    <cellStyle name="Currency 3 3 5 3 2 2 3" xfId="13787" xr:uid="{5C6BC5F1-847D-445B-AA0A-B50BC5A8B778}"/>
    <cellStyle name="Currency 3 3 5 3 2 3" xfId="13789" xr:uid="{768F8F95-BB8C-43A2-A901-57815E4FCA6A}"/>
    <cellStyle name="Currency 3 3 5 3 2 3 2" xfId="13790" xr:uid="{1CABC54D-DDE1-48D5-9B59-C9FF0C935D10}"/>
    <cellStyle name="Currency 3 3 5 3 2 4" xfId="13791" xr:uid="{FDE7CBE3-DD26-48A6-AA2F-C2E02C8DAC56}"/>
    <cellStyle name="Currency 3 3 5 3 2 5" xfId="13786" xr:uid="{5357F5EA-E201-4265-8A7D-3B769A2041AE}"/>
    <cellStyle name="Currency 3 3 5 3 2 6" xfId="33616" xr:uid="{B87977D9-1841-4B0B-81B0-A43A912A7B86}"/>
    <cellStyle name="Currency 3 3 5 3 3" xfId="1225" xr:uid="{00000000-0005-0000-0000-0000C3070000}"/>
    <cellStyle name="Currency 3 3 5 3 3 2" xfId="5363" xr:uid="{00000000-0005-0000-0000-0000C4070000}"/>
    <cellStyle name="Currency 3 3 5 3 3 2 2" xfId="13794" xr:uid="{5EAD8141-322A-44AD-9A76-83D2B0392D51}"/>
    <cellStyle name="Currency 3 3 5 3 3 2 3" xfId="13793" xr:uid="{CB2591CD-B59B-4072-AD1A-1D8A03536339}"/>
    <cellStyle name="Currency 3 3 5 3 3 3" xfId="13795" xr:uid="{AD44C56C-56BE-4A45-8396-7C455DAE663B}"/>
    <cellStyle name="Currency 3 3 5 3 3 3 2" xfId="13796" xr:uid="{E805ED3E-7DE0-4815-A456-C2AE9EA4EF49}"/>
    <cellStyle name="Currency 3 3 5 3 3 4" xfId="13797" xr:uid="{74F0D08C-DB00-4FF9-93B6-44DA0542CE42}"/>
    <cellStyle name="Currency 3 3 5 3 3 5" xfId="13792" xr:uid="{416CB3A8-3773-471F-8201-FEB6B0BEABD5}"/>
    <cellStyle name="Currency 3 3 5 3 3 6" xfId="33617" xr:uid="{85C277F0-B911-4AC0-B788-C95D0DC039E3}"/>
    <cellStyle name="Currency 3 3 5 3 4" xfId="1226" xr:uid="{00000000-0005-0000-0000-0000C5070000}"/>
    <cellStyle name="Currency 3 3 5 3 4 2" xfId="5364" xr:uid="{00000000-0005-0000-0000-0000C6070000}"/>
    <cellStyle name="Currency 3 3 5 3 4 2 2" xfId="13800" xr:uid="{7A6744C8-4EB6-4B7A-A8F3-0A84FC36CE57}"/>
    <cellStyle name="Currency 3 3 5 3 4 2 3" xfId="13799" xr:uid="{8E077657-3CFC-4935-A129-FB171319A5B2}"/>
    <cellStyle name="Currency 3 3 5 3 4 3" xfId="13801" xr:uid="{7486E4EF-EE23-45C8-AEEB-79EE4945EB97}"/>
    <cellStyle name="Currency 3 3 5 3 4 3 2" xfId="13802" xr:uid="{42FE9FD1-A690-4FC6-A292-FB0BAAFA4DB8}"/>
    <cellStyle name="Currency 3 3 5 3 4 4" xfId="13803" xr:uid="{3C59E2E1-341A-436D-9D88-DE349C30AC12}"/>
    <cellStyle name="Currency 3 3 5 3 4 5" xfId="13798" xr:uid="{FE20446B-707F-4EBC-A5BD-2D76DD0C3483}"/>
    <cellStyle name="Currency 3 3 5 3 4 6" xfId="33618" xr:uid="{8EE5507A-A9A8-4A6D-BE5F-C0907E39AAED}"/>
    <cellStyle name="Currency 3 3 5 3 5" xfId="1227" xr:uid="{00000000-0005-0000-0000-0000C7070000}"/>
    <cellStyle name="Currency 3 3 5 3 5 2" xfId="13805" xr:uid="{CF94C625-9289-45A2-99E4-CAEB9793D2E7}"/>
    <cellStyle name="Currency 3 3 5 3 5 2 2" xfId="13806" xr:uid="{BDA83E7B-BA2F-4A64-952D-D3A0D3E9C2C2}"/>
    <cellStyle name="Currency 3 3 5 3 5 3" xfId="13807" xr:uid="{BEFB61DD-B377-4BE7-B9E4-7876D975E0F5}"/>
    <cellStyle name="Currency 3 3 5 3 5 4" xfId="13804" xr:uid="{CD497F8D-930E-4EAD-93AB-00B357936611}"/>
    <cellStyle name="Currency 3 3 5 3 6" xfId="5361" xr:uid="{00000000-0005-0000-0000-0000C8070000}"/>
    <cellStyle name="Currency 3 3 5 3 6 2" xfId="13809" xr:uid="{2C7B48CA-85C9-4EE0-B699-C79CE48B650B}"/>
    <cellStyle name="Currency 3 3 5 3 6 2 2" xfId="13810" xr:uid="{9CBA0EB8-93BB-4F11-9895-6CDADB92A37C}"/>
    <cellStyle name="Currency 3 3 5 3 6 3" xfId="13811" xr:uid="{83438A20-B1C8-4FE6-8795-53FB8C4C503B}"/>
    <cellStyle name="Currency 3 3 5 3 6 4" xfId="13808" xr:uid="{08513DE8-7181-434B-A23D-A0B1983C5297}"/>
    <cellStyle name="Currency 3 3 5 3 7" xfId="13812" xr:uid="{CC21E876-070A-41D9-A7FC-3D4630BE4927}"/>
    <cellStyle name="Currency 3 3 5 3 7 2" xfId="13813" xr:uid="{78E4F0AF-500C-4D82-AD2A-DE670912AB1E}"/>
    <cellStyle name="Currency 3 3 5 3 8" xfId="13814" xr:uid="{976C4677-6799-4742-AE2A-D8E919F2AA2B}"/>
    <cellStyle name="Currency 3 3 5 3 8 2" xfId="13815" xr:uid="{E3F7D45D-36A6-4A1D-AE50-D9DF29A97D7F}"/>
    <cellStyle name="Currency 3 3 5 3 9" xfId="13816" xr:uid="{0DEBF215-68ED-4F75-915C-72C497C109ED}"/>
    <cellStyle name="Currency 3 3 5 3 9 2" xfId="13817" xr:uid="{C3CEB95F-DB4E-441C-8550-51CAFA9C6564}"/>
    <cellStyle name="Currency 3 3 5 4" xfId="1228" xr:uid="{00000000-0005-0000-0000-0000C9070000}"/>
    <cellStyle name="Currency 3 3 5 4 2" xfId="5365" xr:uid="{00000000-0005-0000-0000-0000CA070000}"/>
    <cellStyle name="Currency 3 3 5 4 2 2" xfId="13820" xr:uid="{88096833-EDB8-492E-B322-86009B744A11}"/>
    <cellStyle name="Currency 3 3 5 4 2 3" xfId="13819" xr:uid="{6294299E-9112-4836-81DD-720B821E668B}"/>
    <cellStyle name="Currency 3 3 5 4 3" xfId="13821" xr:uid="{1A1BA77E-58EC-458A-91A6-F44FD8A1D85E}"/>
    <cellStyle name="Currency 3 3 5 4 3 2" xfId="13822" xr:uid="{57A87BA6-8A40-4100-8278-599280386A2E}"/>
    <cellStyle name="Currency 3 3 5 4 4" xfId="13823" xr:uid="{8048C9FA-C3B2-4D5E-B2D3-059FB7B29F49}"/>
    <cellStyle name="Currency 3 3 5 4 5" xfId="13824" xr:uid="{091FD943-6056-4279-9D79-681F21DE0177}"/>
    <cellStyle name="Currency 3 3 5 4 6" xfId="13818" xr:uid="{19EDDC00-6134-40D2-9FD0-086BC53B8AE9}"/>
    <cellStyle name="Currency 3 3 5 4 7" xfId="33619" xr:uid="{BAB48568-5EC5-4F7A-8817-24F41E0A6864}"/>
    <cellStyle name="Currency 3 3 5 5" xfId="1229" xr:uid="{00000000-0005-0000-0000-0000CB070000}"/>
    <cellStyle name="Currency 3 3 5 5 2" xfId="5366" xr:uid="{00000000-0005-0000-0000-0000CC070000}"/>
    <cellStyle name="Currency 3 3 5 5 2 2" xfId="13827" xr:uid="{60E8265F-0D53-4718-BE90-901994A32661}"/>
    <cellStyle name="Currency 3 3 5 5 2 3" xfId="13826" xr:uid="{9798A803-1BA0-4384-A703-8ED5DD28BFFB}"/>
    <cellStyle name="Currency 3 3 5 5 3" xfId="13828" xr:uid="{FD97F529-BDEE-4A78-BAC6-C5B8BB665C11}"/>
    <cellStyle name="Currency 3 3 5 5 3 2" xfId="13829" xr:uid="{54EFBEDF-301D-4C90-A2C6-674FEEEB64E8}"/>
    <cellStyle name="Currency 3 3 5 5 4" xfId="13830" xr:uid="{FD8DD4C2-DDD5-4D78-9ADC-627139C9B752}"/>
    <cellStyle name="Currency 3 3 5 5 5" xfId="13825" xr:uid="{84C77B7D-4F16-4555-8E98-8CAE959F8D43}"/>
    <cellStyle name="Currency 3 3 5 5 6" xfId="33620" xr:uid="{1A0AF987-F876-463C-9F03-37476E19F197}"/>
    <cellStyle name="Currency 3 3 5 6" xfId="1230" xr:uid="{00000000-0005-0000-0000-0000CD070000}"/>
    <cellStyle name="Currency 3 3 5 6 2" xfId="5367" xr:uid="{00000000-0005-0000-0000-0000CE070000}"/>
    <cellStyle name="Currency 3 3 5 6 2 2" xfId="13833" xr:uid="{539EBC13-BC8A-4161-B0FA-89918BB8A6A9}"/>
    <cellStyle name="Currency 3 3 5 6 2 3" xfId="13832" xr:uid="{B448E934-1668-4829-80E2-D9DDD63D2411}"/>
    <cellStyle name="Currency 3 3 5 6 3" xfId="13834" xr:uid="{2326F346-8E74-49A5-9627-0008C75C824F}"/>
    <cellStyle name="Currency 3 3 5 6 3 2" xfId="13835" xr:uid="{1F8AAFE4-9E71-4B30-ADDD-3A88D6BB855F}"/>
    <cellStyle name="Currency 3 3 5 6 4" xfId="13836" xr:uid="{23966AC6-EFC2-4911-AB98-9FE555DA14F5}"/>
    <cellStyle name="Currency 3 3 5 6 5" xfId="13831" xr:uid="{53652B9B-E6BF-498E-895B-BBEFE5FE7E8C}"/>
    <cellStyle name="Currency 3 3 5 6 6" xfId="33621" xr:uid="{878DECF7-90E1-4631-9C6B-D7D25CE65F33}"/>
    <cellStyle name="Currency 3 3 5 7" xfId="1231" xr:uid="{00000000-0005-0000-0000-0000CF070000}"/>
    <cellStyle name="Currency 3 3 5 7 2" xfId="13838" xr:uid="{238D80CB-7701-4CEF-A0FB-8EC3EF8CDA74}"/>
    <cellStyle name="Currency 3 3 5 7 2 2" xfId="13839" xr:uid="{071B9479-5C0C-4AEE-AF04-94A03535AD68}"/>
    <cellStyle name="Currency 3 3 5 7 3" xfId="13840" xr:uid="{1316311C-96A5-4216-97F6-57DBFD0B2EF5}"/>
    <cellStyle name="Currency 3 3 5 7 4" xfId="13837" xr:uid="{8B3C8241-5B5C-4069-BBC0-186326372C55}"/>
    <cellStyle name="Currency 3 3 5 8" xfId="5356" xr:uid="{00000000-0005-0000-0000-0000D0070000}"/>
    <cellStyle name="Currency 3 3 5 8 2" xfId="13842" xr:uid="{CE43A5AF-F16F-4645-9862-C5D44F116862}"/>
    <cellStyle name="Currency 3 3 5 8 2 2" xfId="13843" xr:uid="{BB729BE9-1732-45BD-A61D-2D92C509250F}"/>
    <cellStyle name="Currency 3 3 5 8 3" xfId="13844" xr:uid="{7DE77E57-0544-4944-B515-56705C8A60FF}"/>
    <cellStyle name="Currency 3 3 5 8 4" xfId="13841" xr:uid="{4C694B6F-08B9-4345-AEE3-2847FE48ECFA}"/>
    <cellStyle name="Currency 3 3 5 9" xfId="13845" xr:uid="{644B79EB-A7E6-48B7-83C5-78F7D32D894A}"/>
    <cellStyle name="Currency 3 3 5 9 2" xfId="13846" xr:uid="{E58A6DCC-FF10-4155-8592-8D5B2F35EA8F}"/>
    <cellStyle name="Currency 3 3 6" xfId="1232" xr:uid="{00000000-0005-0000-0000-0000D1070000}"/>
    <cellStyle name="Currency 3 3 6 10" xfId="13848" xr:uid="{39DAA83B-2CA5-4DCC-BB21-A42F188AEE7B}"/>
    <cellStyle name="Currency 3 3 6 11" xfId="13847" xr:uid="{D382E888-A153-467A-83E6-FE3C728D92F5}"/>
    <cellStyle name="Currency 3 3 6 12" xfId="33622" xr:uid="{BEBC252A-219D-42CD-859E-900E382D6AC1}"/>
    <cellStyle name="Currency 3 3 6 13" xfId="36199" xr:uid="{49FF3C43-5050-44EB-96FD-1E1FBB05CA54}"/>
    <cellStyle name="Currency 3 3 6 2" xfId="1233" xr:uid="{00000000-0005-0000-0000-0000D2070000}"/>
    <cellStyle name="Currency 3 3 6 2 2" xfId="5369" xr:uid="{00000000-0005-0000-0000-0000D3070000}"/>
    <cellStyle name="Currency 3 3 6 2 2 2" xfId="13851" xr:uid="{86F2B568-B3C7-44B0-B060-0DFA0DAD55B2}"/>
    <cellStyle name="Currency 3 3 6 2 2 3" xfId="13850" xr:uid="{2678887F-4F41-4050-B208-8C069EEE9B80}"/>
    <cellStyle name="Currency 3 3 6 2 3" xfId="13852" xr:uid="{E9FD3DD8-F2E6-4DB5-87F5-5FA66D4F7B5D}"/>
    <cellStyle name="Currency 3 3 6 2 3 2" xfId="13853" xr:uid="{35ACA4AC-0772-456F-AE93-540C7C66A191}"/>
    <cellStyle name="Currency 3 3 6 2 4" xfId="13854" xr:uid="{1B1387A9-0589-46CC-BFAE-5486F183A23C}"/>
    <cellStyle name="Currency 3 3 6 2 5" xfId="13849" xr:uid="{FBC79217-0699-45E8-AE93-4C1B24E9FE8A}"/>
    <cellStyle name="Currency 3 3 6 2 6" xfId="33623" xr:uid="{2696D540-3179-4E6A-88A6-AF2BD158ACB9}"/>
    <cellStyle name="Currency 3 3 6 3" xfId="1234" xr:uid="{00000000-0005-0000-0000-0000D4070000}"/>
    <cellStyle name="Currency 3 3 6 3 2" xfId="5370" xr:uid="{00000000-0005-0000-0000-0000D5070000}"/>
    <cellStyle name="Currency 3 3 6 3 2 2" xfId="13857" xr:uid="{79A65CB3-0D26-4578-BD4A-1951BF9A3DE9}"/>
    <cellStyle name="Currency 3 3 6 3 2 3" xfId="13856" xr:uid="{1ADB3EC1-A867-43F8-A196-29DA23DD910D}"/>
    <cellStyle name="Currency 3 3 6 3 3" xfId="13858" xr:uid="{70BA7B9D-FA81-4683-97CA-9CB3B76FA59A}"/>
    <cellStyle name="Currency 3 3 6 3 3 2" xfId="13859" xr:uid="{7C46BEBB-ACEC-4C2E-9C5B-3E23EC400C74}"/>
    <cellStyle name="Currency 3 3 6 3 4" xfId="13860" xr:uid="{F59FF4E0-0577-463F-B3AC-A9B7A72D15C5}"/>
    <cellStyle name="Currency 3 3 6 3 5" xfId="13855" xr:uid="{09030081-E566-4273-B160-665BF20C0C60}"/>
    <cellStyle name="Currency 3 3 6 3 6" xfId="33624" xr:uid="{1863BFE5-BA2A-42BB-985D-2DCE36A40F3D}"/>
    <cellStyle name="Currency 3 3 6 4" xfId="1235" xr:uid="{00000000-0005-0000-0000-0000D6070000}"/>
    <cellStyle name="Currency 3 3 6 4 2" xfId="5371" xr:uid="{00000000-0005-0000-0000-0000D7070000}"/>
    <cellStyle name="Currency 3 3 6 4 2 2" xfId="13863" xr:uid="{4D73BC2C-73E2-423D-823E-5F6FB7081B5D}"/>
    <cellStyle name="Currency 3 3 6 4 2 3" xfId="13862" xr:uid="{CC96A5BF-D65B-45BD-93CA-E2CA97E86D08}"/>
    <cellStyle name="Currency 3 3 6 4 3" xfId="13864" xr:uid="{D99A05C0-9F6B-4D09-823C-09D876D7F9B0}"/>
    <cellStyle name="Currency 3 3 6 4 3 2" xfId="13865" xr:uid="{3D1DBA17-17CB-487B-9796-0F8392338D21}"/>
    <cellStyle name="Currency 3 3 6 4 4" xfId="13866" xr:uid="{4BFB1406-1DA8-4B16-B01A-0EBF7FA83486}"/>
    <cellStyle name="Currency 3 3 6 4 5" xfId="13861" xr:uid="{D5E477A3-076B-4FC9-8455-F50E014A8E71}"/>
    <cellStyle name="Currency 3 3 6 4 6" xfId="33625" xr:uid="{50E29EF0-4EA9-4FE0-8046-2940AEB93808}"/>
    <cellStyle name="Currency 3 3 6 5" xfId="1236" xr:uid="{00000000-0005-0000-0000-0000D8070000}"/>
    <cellStyle name="Currency 3 3 6 5 2" xfId="13868" xr:uid="{58DA73B2-DC96-425A-87D5-CEFA50F7CDE2}"/>
    <cellStyle name="Currency 3 3 6 5 2 2" xfId="13869" xr:uid="{E65F5391-F4F7-4E20-BCCD-73A529357A22}"/>
    <cellStyle name="Currency 3 3 6 5 3" xfId="13870" xr:uid="{B86B91A7-B430-4EFB-B9D4-0216452563C2}"/>
    <cellStyle name="Currency 3 3 6 5 4" xfId="13867" xr:uid="{9407CC5A-5D4B-4F39-B294-827BA61768D2}"/>
    <cellStyle name="Currency 3 3 6 6" xfId="5368" xr:uid="{00000000-0005-0000-0000-0000D9070000}"/>
    <cellStyle name="Currency 3 3 6 6 2" xfId="13872" xr:uid="{021FC01A-9A21-432F-95B1-E7FD4489372D}"/>
    <cellStyle name="Currency 3 3 6 6 2 2" xfId="13873" xr:uid="{1FAD57C7-0B95-48C3-A800-525423C1302D}"/>
    <cellStyle name="Currency 3 3 6 6 3" xfId="13874" xr:uid="{651D689E-6300-454D-9001-F7F197F202C3}"/>
    <cellStyle name="Currency 3 3 6 6 4" xfId="13871" xr:uid="{2092E9FD-7BA9-40E1-AA23-EF51495100F3}"/>
    <cellStyle name="Currency 3 3 6 7" xfId="13875" xr:uid="{D89D9AAE-28EF-4566-8C9D-6E4F8B6F86BE}"/>
    <cellStyle name="Currency 3 3 6 7 2" xfId="13876" xr:uid="{A20A0EF6-5269-4808-AB96-02B3ECD286E0}"/>
    <cellStyle name="Currency 3 3 6 8" xfId="13877" xr:uid="{497EEACB-8C5E-4CCA-9A89-2F217B2F46B8}"/>
    <cellStyle name="Currency 3 3 6 8 2" xfId="13878" xr:uid="{7FD7BBA3-9538-45FA-A6E5-43077B228C3C}"/>
    <cellStyle name="Currency 3 3 6 9" xfId="13879" xr:uid="{A32E7D85-5920-402F-998B-74050911FB1D}"/>
    <cellStyle name="Currency 3 3 6 9 2" xfId="13880" xr:uid="{7B113650-1169-4B7D-9733-55C45D74CCF3}"/>
    <cellStyle name="Currency 3 3 7" xfId="1237" xr:uid="{00000000-0005-0000-0000-0000DA070000}"/>
    <cellStyle name="Currency 3 3 7 10" xfId="13882" xr:uid="{2382A459-F43E-4568-8F53-C4FD36C4A729}"/>
    <cellStyle name="Currency 3 3 7 11" xfId="13881" xr:uid="{52979D1D-98D6-4533-9C34-9894FC10E90F}"/>
    <cellStyle name="Currency 3 3 7 12" xfId="33626" xr:uid="{352448F9-83B4-423D-A276-D6EE7A11F859}"/>
    <cellStyle name="Currency 3 3 7 13" xfId="36413" xr:uid="{A6EFD39C-6134-4E3F-A6B1-6798FB00F127}"/>
    <cellStyle name="Currency 3 3 7 2" xfId="1238" xr:uid="{00000000-0005-0000-0000-0000DB070000}"/>
    <cellStyle name="Currency 3 3 7 2 2" xfId="5373" xr:uid="{00000000-0005-0000-0000-0000DC070000}"/>
    <cellStyle name="Currency 3 3 7 2 2 2" xfId="13885" xr:uid="{3DA12AF2-6E95-4C86-8A8F-31109DB3712E}"/>
    <cellStyle name="Currency 3 3 7 2 2 3" xfId="13884" xr:uid="{29B0CAD4-A125-4188-A879-E8E674D7447A}"/>
    <cellStyle name="Currency 3 3 7 2 3" xfId="13886" xr:uid="{C1EBABFA-46FF-4330-A4F3-81DD1D993FA4}"/>
    <cellStyle name="Currency 3 3 7 2 3 2" xfId="13887" xr:uid="{B5E8E241-B383-44E4-A14C-5213A24CA277}"/>
    <cellStyle name="Currency 3 3 7 2 4" xfId="13888" xr:uid="{7E4EAB8D-DE9E-4BF6-AF42-CA9E1ECEC292}"/>
    <cellStyle name="Currency 3 3 7 2 5" xfId="13883" xr:uid="{9030CC17-5CE0-4108-B1A0-3570723F8C87}"/>
    <cellStyle name="Currency 3 3 7 2 6" xfId="33627" xr:uid="{EACF60BC-849B-4E41-825E-FE5A95B07ACF}"/>
    <cellStyle name="Currency 3 3 7 3" xfId="1239" xr:uid="{00000000-0005-0000-0000-0000DD070000}"/>
    <cellStyle name="Currency 3 3 7 3 2" xfId="5374" xr:uid="{00000000-0005-0000-0000-0000DE070000}"/>
    <cellStyle name="Currency 3 3 7 3 2 2" xfId="13891" xr:uid="{5F919308-2F1E-413A-969F-DF49A22E6B2D}"/>
    <cellStyle name="Currency 3 3 7 3 2 3" xfId="13890" xr:uid="{F02CDB53-19C8-494F-AA92-D2A621C71020}"/>
    <cellStyle name="Currency 3 3 7 3 3" xfId="13892" xr:uid="{FC8A391F-FCC3-4AAF-A7AA-2D76A6574A51}"/>
    <cellStyle name="Currency 3 3 7 3 3 2" xfId="13893" xr:uid="{8BF06C31-75F1-4E43-814C-AE5708A660BF}"/>
    <cellStyle name="Currency 3 3 7 3 4" xfId="13894" xr:uid="{022B58DE-A02B-47D2-9A14-B20D145C8061}"/>
    <cellStyle name="Currency 3 3 7 3 5" xfId="13889" xr:uid="{F9BCA910-076F-4A7A-B299-55AA9E07440F}"/>
    <cellStyle name="Currency 3 3 7 3 6" xfId="33628" xr:uid="{08192477-48A9-4BED-A9A9-1372C9C35F6A}"/>
    <cellStyle name="Currency 3 3 7 4" xfId="1240" xr:uid="{00000000-0005-0000-0000-0000DF070000}"/>
    <cellStyle name="Currency 3 3 7 4 2" xfId="5375" xr:uid="{00000000-0005-0000-0000-0000E0070000}"/>
    <cellStyle name="Currency 3 3 7 4 2 2" xfId="13897" xr:uid="{35D1CC0F-386D-4CD6-BEDF-063756FF1C17}"/>
    <cellStyle name="Currency 3 3 7 4 2 3" xfId="13896" xr:uid="{00D8065D-8D2C-4650-85D0-9F0C2C2AACE7}"/>
    <cellStyle name="Currency 3 3 7 4 3" xfId="13898" xr:uid="{2AC8B4CD-1551-4FD4-B6FE-30AF090AE510}"/>
    <cellStyle name="Currency 3 3 7 4 3 2" xfId="13899" xr:uid="{9819DC4A-760B-4889-BDB9-EABC880D793E}"/>
    <cellStyle name="Currency 3 3 7 4 4" xfId="13900" xr:uid="{89137F4F-A24B-4DF2-8E19-4FF6B0D09722}"/>
    <cellStyle name="Currency 3 3 7 4 5" xfId="13895" xr:uid="{BE5567D7-64AC-4AFA-9D99-C5692B3FD370}"/>
    <cellStyle name="Currency 3 3 7 4 6" xfId="33629" xr:uid="{063BA684-AEDA-4511-8838-0A18E8E8512A}"/>
    <cellStyle name="Currency 3 3 7 5" xfId="1241" xr:uid="{00000000-0005-0000-0000-0000E1070000}"/>
    <cellStyle name="Currency 3 3 7 5 2" xfId="13902" xr:uid="{0C856F05-94A9-4775-BC65-619B2672978D}"/>
    <cellStyle name="Currency 3 3 7 5 2 2" xfId="13903" xr:uid="{A19A03E6-D57D-4992-AB93-AFA93AD9FCCF}"/>
    <cellStyle name="Currency 3 3 7 5 3" xfId="13904" xr:uid="{5EB5CA0F-BAEA-4AA3-9E0D-F2E5CC1844B5}"/>
    <cellStyle name="Currency 3 3 7 5 4" xfId="13901" xr:uid="{E2FC18EF-CC1E-406E-B33A-B37348456065}"/>
    <cellStyle name="Currency 3 3 7 6" xfId="5372" xr:uid="{00000000-0005-0000-0000-0000E2070000}"/>
    <cellStyle name="Currency 3 3 7 6 2" xfId="13906" xr:uid="{8D169A12-F662-4470-8A90-0629A787AD25}"/>
    <cellStyle name="Currency 3 3 7 6 2 2" xfId="13907" xr:uid="{F644EA9A-92CB-4D2C-B77D-441B92926289}"/>
    <cellStyle name="Currency 3 3 7 6 3" xfId="13908" xr:uid="{CD2027FF-4925-46DE-9912-A8D506C0E32E}"/>
    <cellStyle name="Currency 3 3 7 6 4" xfId="13905" xr:uid="{F6E66F9A-4AA4-4180-96FB-B473FB45E1C9}"/>
    <cellStyle name="Currency 3 3 7 7" xfId="13909" xr:uid="{85BFA130-27ED-4781-82F4-D12FCD8998E3}"/>
    <cellStyle name="Currency 3 3 7 7 2" xfId="13910" xr:uid="{687297A4-6537-4CD5-8538-D52F68D1C38D}"/>
    <cellStyle name="Currency 3 3 7 8" xfId="13911" xr:uid="{9BA9AD4F-B05F-4076-BCD1-961648E7ECC2}"/>
    <cellStyle name="Currency 3 3 7 8 2" xfId="13912" xr:uid="{F261BC58-85BF-4B70-B9AB-64A15AC4A1DB}"/>
    <cellStyle name="Currency 3 3 7 9" xfId="13913" xr:uid="{46E6B2D4-5867-43AF-8309-BA2A1E907609}"/>
    <cellStyle name="Currency 3 3 7 9 2" xfId="13914" xr:uid="{27D7D2D1-8423-4A1D-8C9D-E8532EBE55DB}"/>
    <cellStyle name="Currency 3 3 8" xfId="1242" xr:uid="{00000000-0005-0000-0000-0000E3070000}"/>
    <cellStyle name="Currency 3 3 8 2" xfId="5376" xr:uid="{00000000-0005-0000-0000-0000E4070000}"/>
    <cellStyle name="Currency 3 3 8 2 2" xfId="13917" xr:uid="{728C9CB2-9B37-47B8-AAD8-6DA1878AC18A}"/>
    <cellStyle name="Currency 3 3 8 2 3" xfId="13916" xr:uid="{5BFA9102-80A6-4107-A878-46CF2248721F}"/>
    <cellStyle name="Currency 3 3 8 3" xfId="13918" xr:uid="{5262A9F7-53C6-412F-93E1-876BA58620C6}"/>
    <cellStyle name="Currency 3 3 8 3 2" xfId="13919" xr:uid="{A00DC386-16A3-4EDC-A712-E3ED5BEE6212}"/>
    <cellStyle name="Currency 3 3 8 4" xfId="13920" xr:uid="{CD0AE9B7-2EA2-42F4-A6BE-41C6A8470B30}"/>
    <cellStyle name="Currency 3 3 8 5" xfId="13921" xr:uid="{78117146-FB9B-4F4A-9094-1E7335909C1D}"/>
    <cellStyle name="Currency 3 3 8 6" xfId="13915" xr:uid="{73984BB8-ADAE-47F6-AD43-EB544E2628EB}"/>
    <cellStyle name="Currency 3 3 8 7" xfId="33630" xr:uid="{243976CA-3A9F-42C9-8CA1-0671B6F772B8}"/>
    <cellStyle name="Currency 3 3 9" xfId="1243" xr:uid="{00000000-0005-0000-0000-0000E5070000}"/>
    <cellStyle name="Currency 3 3 9 2" xfId="5377" xr:uid="{00000000-0005-0000-0000-0000E6070000}"/>
    <cellStyle name="Currency 3 3 9 2 2" xfId="13924" xr:uid="{F88183DD-5FB6-494A-A1D2-9E2FDC86C3B3}"/>
    <cellStyle name="Currency 3 3 9 2 3" xfId="13923" xr:uid="{6E3A2EDE-01C8-41A7-973D-247BF035032F}"/>
    <cellStyle name="Currency 3 3 9 3" xfId="13925" xr:uid="{ACE7B3D9-411D-4204-85CA-0FEDE50C1D75}"/>
    <cellStyle name="Currency 3 3 9 3 2" xfId="13926" xr:uid="{7E551933-977E-430C-9499-D9DAAAC988FF}"/>
    <cellStyle name="Currency 3 3 9 4" xfId="13927" xr:uid="{61CEC650-AA45-4DBE-A7FC-684777903521}"/>
    <cellStyle name="Currency 3 3 9 5" xfId="13922" xr:uid="{8560D969-08EC-4D03-B0B4-54BCEA6EF467}"/>
    <cellStyle name="Currency 3 3 9 6" xfId="33631" xr:uid="{A288510D-957A-40D5-AC9E-B249B9048AE7}"/>
    <cellStyle name="Currency 3 4" xfId="1244" xr:uid="{00000000-0005-0000-0000-0000E7070000}"/>
    <cellStyle name="Currency 3 4 10" xfId="1245" xr:uid="{00000000-0005-0000-0000-0000E8070000}"/>
    <cellStyle name="Currency 3 4 10 2" xfId="5379" xr:uid="{00000000-0005-0000-0000-0000E9070000}"/>
    <cellStyle name="Currency 3 4 10 2 2" xfId="13931" xr:uid="{A5DBE99F-A210-41F3-A1C5-DA72F53024C4}"/>
    <cellStyle name="Currency 3 4 10 2 3" xfId="13930" xr:uid="{FAFE09FD-D315-49F2-9472-B3C9DDA2DE98}"/>
    <cellStyle name="Currency 3 4 10 3" xfId="13932" xr:uid="{0C7EED2D-0AE8-4A58-836D-2E4F3BF4720C}"/>
    <cellStyle name="Currency 3 4 10 3 2" xfId="13933" xr:uid="{4AACDACB-4293-4648-B101-6D4D835B1CF1}"/>
    <cellStyle name="Currency 3 4 10 4" xfId="13934" xr:uid="{08C77483-CF0C-4873-8A66-4BE5CEBB24BE}"/>
    <cellStyle name="Currency 3 4 10 5" xfId="13929" xr:uid="{EDB58EE3-D278-430A-A838-3327947CE45E}"/>
    <cellStyle name="Currency 3 4 10 6" xfId="33633" xr:uid="{37EE2E2B-3DD8-4FCE-A7DF-34C1D3358A7C}"/>
    <cellStyle name="Currency 3 4 11" xfId="1246" xr:uid="{00000000-0005-0000-0000-0000EA070000}"/>
    <cellStyle name="Currency 3 4 11 2" xfId="13936" xr:uid="{CE5CF7D8-84BA-4879-A54D-4A8BEAE284B7}"/>
    <cellStyle name="Currency 3 4 11 2 2" xfId="13937" xr:uid="{9027A78D-EBE8-47AE-9534-35AD41E061E0}"/>
    <cellStyle name="Currency 3 4 11 3" xfId="13938" xr:uid="{D1432734-E29E-488A-9167-FF5BC307BE96}"/>
    <cellStyle name="Currency 3 4 11 4" xfId="13935" xr:uid="{DC91BE22-1B8A-4F1D-8349-16CA1041F4F4}"/>
    <cellStyle name="Currency 3 4 12" xfId="5378" xr:uid="{00000000-0005-0000-0000-0000EB070000}"/>
    <cellStyle name="Currency 3 4 12 2" xfId="13940" xr:uid="{20E180E8-18E8-4990-A352-252490990569}"/>
    <cellStyle name="Currency 3 4 12 2 2" xfId="13941" xr:uid="{938BFB93-FBE1-4EEB-AB08-15713C17E04D}"/>
    <cellStyle name="Currency 3 4 12 3" xfId="13942" xr:uid="{EC3EC311-88D6-4A78-8400-450C74165410}"/>
    <cellStyle name="Currency 3 4 12 4" xfId="13939" xr:uid="{4279C881-6583-4E82-9601-7D94402386C7}"/>
    <cellStyle name="Currency 3 4 13" xfId="13943" xr:uid="{23DA8078-C1B3-4E42-9AA0-048D5F843CF9}"/>
    <cellStyle name="Currency 3 4 13 2" xfId="13944" xr:uid="{7BB71236-9E6A-4750-8877-3697724F3555}"/>
    <cellStyle name="Currency 3 4 14" xfId="13945" xr:uid="{242B5661-CDAF-41C8-BC02-086EC8D9719A}"/>
    <cellStyle name="Currency 3 4 14 2" xfId="13946" xr:uid="{FABEF8AB-4518-4145-90E1-FBE1E6332CB4}"/>
    <cellStyle name="Currency 3 4 15" xfId="13947" xr:uid="{1F64C3B6-55CF-49D2-808E-CE12C1489EA8}"/>
    <cellStyle name="Currency 3 4 15 2" xfId="13948" xr:uid="{7DA5BCCD-97EA-4CFB-991F-6F94E9176FC5}"/>
    <cellStyle name="Currency 3 4 16" xfId="13949" xr:uid="{91518900-2423-4AFC-A486-3AFFE24B7844}"/>
    <cellStyle name="Currency 3 4 17" xfId="13928" xr:uid="{220DCF2C-268D-4756-B774-86D55894D152}"/>
    <cellStyle name="Currency 3 4 18" xfId="33632" xr:uid="{B9176992-0081-49CB-A6F6-08F959B68A13}"/>
    <cellStyle name="Currency 3 4 19" xfId="35831" xr:uid="{0C63AEAA-6D94-4579-92BB-017861090DC0}"/>
    <cellStyle name="Currency 3 4 2" xfId="1247" xr:uid="{00000000-0005-0000-0000-0000EC070000}"/>
    <cellStyle name="Currency 3 4 2 10" xfId="13951" xr:uid="{309A0699-82B1-4564-8F76-7B479541ADD6}"/>
    <cellStyle name="Currency 3 4 2 10 2" xfId="13952" xr:uid="{3F5EDE9E-195B-44F6-ABD5-B2C37F78DE49}"/>
    <cellStyle name="Currency 3 4 2 11" xfId="13953" xr:uid="{869F8A5D-E298-49E1-B5AB-99B7FB801340}"/>
    <cellStyle name="Currency 3 4 2 11 2" xfId="13954" xr:uid="{B1738CFA-3328-45B5-94D7-348FB619E764}"/>
    <cellStyle name="Currency 3 4 2 12" xfId="13955" xr:uid="{526AABB9-9B72-42AF-9E99-E845C13BBCD5}"/>
    <cellStyle name="Currency 3 4 2 13" xfId="13950" xr:uid="{948B5165-1E1D-451D-B0C7-D1265D5C7D3F}"/>
    <cellStyle name="Currency 3 4 2 14" xfId="33634" xr:uid="{9A77D1F8-BA6A-404B-BF75-0B7F14E9A0F8}"/>
    <cellStyle name="Currency 3 4 2 15" xfId="35832" xr:uid="{4DE9B827-99F0-4629-9F49-325FC22E842F}"/>
    <cellStyle name="Currency 3 4 2 2" xfId="1248" xr:uid="{00000000-0005-0000-0000-0000ED070000}"/>
    <cellStyle name="Currency 3 4 2 2 10" xfId="13957" xr:uid="{BDDE51AF-2DF6-40E2-9481-B9F6EF86C9C0}"/>
    <cellStyle name="Currency 3 4 2 2 11" xfId="13956" xr:uid="{7F580EA1-B69E-4E4B-A130-FAB326C161B6}"/>
    <cellStyle name="Currency 3 4 2 2 12" xfId="33635" xr:uid="{E2EAD4E5-84F7-4BCB-B79C-92D4775CB428}"/>
    <cellStyle name="Currency 3 4 2 2 13" xfId="36205" xr:uid="{3D488CDA-4E5B-4805-8B07-A3AB93FA8BCC}"/>
    <cellStyle name="Currency 3 4 2 2 2" xfId="1249" xr:uid="{00000000-0005-0000-0000-0000EE070000}"/>
    <cellStyle name="Currency 3 4 2 2 2 2" xfId="5382" xr:uid="{00000000-0005-0000-0000-0000EF070000}"/>
    <cellStyle name="Currency 3 4 2 2 2 2 2" xfId="13960" xr:uid="{B13DCD91-7DB4-4A63-AD09-6D1D2011D9C6}"/>
    <cellStyle name="Currency 3 4 2 2 2 2 3" xfId="13959" xr:uid="{077A0D0C-4160-44B9-8CEB-ACC9A1936171}"/>
    <cellStyle name="Currency 3 4 2 2 2 3" xfId="13961" xr:uid="{9A9A8A79-6A58-4A29-AEB8-BE17E8CBD40F}"/>
    <cellStyle name="Currency 3 4 2 2 2 3 2" xfId="13962" xr:uid="{042BD395-1F17-4A83-925B-C6E7F3B91836}"/>
    <cellStyle name="Currency 3 4 2 2 2 4" xfId="13963" xr:uid="{2F287533-0B91-4C9A-9E32-B7BF281B8FEE}"/>
    <cellStyle name="Currency 3 4 2 2 2 5" xfId="13958" xr:uid="{06E39573-FF9B-46CF-94F3-1C9B327500DA}"/>
    <cellStyle name="Currency 3 4 2 2 2 6" xfId="33636" xr:uid="{E5717585-B027-4D2C-B1BE-2BED625A19AE}"/>
    <cellStyle name="Currency 3 4 2 2 3" xfId="1250" xr:uid="{00000000-0005-0000-0000-0000F0070000}"/>
    <cellStyle name="Currency 3 4 2 2 3 2" xfId="5383" xr:uid="{00000000-0005-0000-0000-0000F1070000}"/>
    <cellStyle name="Currency 3 4 2 2 3 2 2" xfId="13966" xr:uid="{153D9E38-53D7-4944-99BD-96F75A62176B}"/>
    <cellStyle name="Currency 3 4 2 2 3 2 3" xfId="13965" xr:uid="{B5C9A96A-C73E-4323-B646-7826E63AE06A}"/>
    <cellStyle name="Currency 3 4 2 2 3 3" xfId="13967" xr:uid="{F62F0DA7-2E7E-4957-8C89-6F143CEB3F23}"/>
    <cellStyle name="Currency 3 4 2 2 3 3 2" xfId="13968" xr:uid="{D4F4F92F-E899-4336-A103-9558B4263287}"/>
    <cellStyle name="Currency 3 4 2 2 3 4" xfId="13969" xr:uid="{7B62E196-4D7B-4C65-B977-B8FE195ED39A}"/>
    <cellStyle name="Currency 3 4 2 2 3 5" xfId="13964" xr:uid="{78B80232-0AEB-4A2E-B1BB-7F44175455E5}"/>
    <cellStyle name="Currency 3 4 2 2 3 6" xfId="33637" xr:uid="{665BE587-3F20-4D05-B27B-5C8FA3979B81}"/>
    <cellStyle name="Currency 3 4 2 2 4" xfId="1251" xr:uid="{00000000-0005-0000-0000-0000F2070000}"/>
    <cellStyle name="Currency 3 4 2 2 4 2" xfId="5384" xr:uid="{00000000-0005-0000-0000-0000F3070000}"/>
    <cellStyle name="Currency 3 4 2 2 4 2 2" xfId="13972" xr:uid="{AE8DB860-0859-4677-B976-F52A68EB5EAB}"/>
    <cellStyle name="Currency 3 4 2 2 4 2 3" xfId="13971" xr:uid="{D185BD32-3220-4505-977C-B53B60466427}"/>
    <cellStyle name="Currency 3 4 2 2 4 3" xfId="13973" xr:uid="{BD82D9B3-A98F-4916-8143-52B5D380338C}"/>
    <cellStyle name="Currency 3 4 2 2 4 3 2" xfId="13974" xr:uid="{6DCAD206-B5D2-46FB-9A17-D30FFAA80611}"/>
    <cellStyle name="Currency 3 4 2 2 4 4" xfId="13975" xr:uid="{D813A387-BD0B-4AC4-A002-07BF0D6B64FB}"/>
    <cellStyle name="Currency 3 4 2 2 4 5" xfId="13970" xr:uid="{99DE98F2-6B58-4E96-9162-F34FCD107B4C}"/>
    <cellStyle name="Currency 3 4 2 2 4 6" xfId="33638" xr:uid="{A7F4F58C-3D0C-42AD-92D3-1F536F37997D}"/>
    <cellStyle name="Currency 3 4 2 2 5" xfId="1252" xr:uid="{00000000-0005-0000-0000-0000F4070000}"/>
    <cellStyle name="Currency 3 4 2 2 5 2" xfId="13977" xr:uid="{01061561-80E2-417D-9129-BCAAE4318CF9}"/>
    <cellStyle name="Currency 3 4 2 2 5 2 2" xfId="13978" xr:uid="{FFB41B85-2F31-4904-AFF1-D66C0E586EA3}"/>
    <cellStyle name="Currency 3 4 2 2 5 3" xfId="13979" xr:uid="{FCE2D231-B0BB-46B8-9878-9CC558A4FF72}"/>
    <cellStyle name="Currency 3 4 2 2 5 4" xfId="13976" xr:uid="{3FB4E647-939A-4209-9661-0628B685D76D}"/>
    <cellStyle name="Currency 3 4 2 2 6" xfId="5381" xr:uid="{00000000-0005-0000-0000-0000F5070000}"/>
    <cellStyle name="Currency 3 4 2 2 6 2" xfId="13981" xr:uid="{43E32D52-EBC7-4186-8FC1-5ECB13A9C3EA}"/>
    <cellStyle name="Currency 3 4 2 2 6 2 2" xfId="13982" xr:uid="{B59C33FE-2E51-440D-8BD8-E6CC076F570D}"/>
    <cellStyle name="Currency 3 4 2 2 6 3" xfId="13983" xr:uid="{77C2FAC4-B658-4B6D-91ED-7149F446169D}"/>
    <cellStyle name="Currency 3 4 2 2 6 4" xfId="13980" xr:uid="{4055C56E-17CB-40B5-86A0-872B17F44802}"/>
    <cellStyle name="Currency 3 4 2 2 7" xfId="13984" xr:uid="{1AB8E371-EDE4-45BB-99A8-419897198AA6}"/>
    <cellStyle name="Currency 3 4 2 2 7 2" xfId="13985" xr:uid="{69D29990-835D-4F57-8D95-BB440AB309DD}"/>
    <cellStyle name="Currency 3 4 2 2 8" xfId="13986" xr:uid="{CC18F841-8D2E-4332-8214-900624601523}"/>
    <cellStyle name="Currency 3 4 2 2 8 2" xfId="13987" xr:uid="{31AF70F1-536E-4B8A-AADC-58C7978E62DC}"/>
    <cellStyle name="Currency 3 4 2 2 9" xfId="13988" xr:uid="{7C9F3376-AD15-4D97-AFD2-67BA49362267}"/>
    <cellStyle name="Currency 3 4 2 2 9 2" xfId="13989" xr:uid="{7163EA47-CD63-4DB4-8068-849BC96C15A3}"/>
    <cellStyle name="Currency 3 4 2 3" xfId="1253" xr:uid="{00000000-0005-0000-0000-0000F6070000}"/>
    <cellStyle name="Currency 3 4 2 3 10" xfId="13991" xr:uid="{966AF0E4-CC9B-4D70-96A7-C2457079017E}"/>
    <cellStyle name="Currency 3 4 2 3 11" xfId="13990" xr:uid="{499AB5BD-E209-4EE2-9BEA-8FF61229371A}"/>
    <cellStyle name="Currency 3 4 2 3 12" xfId="33639" xr:uid="{93B45320-D5A1-40BB-93AE-05CB74B708D7}"/>
    <cellStyle name="Currency 3 4 2 3 13" xfId="36419" xr:uid="{EFFD74E9-5E8E-410D-BEE3-5021BF01B9CF}"/>
    <cellStyle name="Currency 3 4 2 3 2" xfId="1254" xr:uid="{00000000-0005-0000-0000-0000F7070000}"/>
    <cellStyle name="Currency 3 4 2 3 2 2" xfId="5386" xr:uid="{00000000-0005-0000-0000-0000F8070000}"/>
    <cellStyle name="Currency 3 4 2 3 2 2 2" xfId="13994" xr:uid="{098BCC45-CDE6-4314-B359-2B79831A8DEA}"/>
    <cellStyle name="Currency 3 4 2 3 2 2 3" xfId="13993" xr:uid="{AAFF2287-2C49-41CE-97A1-6912746B3E79}"/>
    <cellStyle name="Currency 3 4 2 3 2 3" xfId="13995" xr:uid="{6E7ED341-742F-4E8C-8C95-10A68A56C463}"/>
    <cellStyle name="Currency 3 4 2 3 2 3 2" xfId="13996" xr:uid="{A89B7BE7-26D3-4C83-922D-6C4465413A6C}"/>
    <cellStyle name="Currency 3 4 2 3 2 4" xfId="13997" xr:uid="{E75FD5E5-4969-456B-AD2D-9D98B5B07066}"/>
    <cellStyle name="Currency 3 4 2 3 2 5" xfId="13992" xr:uid="{47FFDDF4-7479-499C-AB04-0B0837568E7A}"/>
    <cellStyle name="Currency 3 4 2 3 2 6" xfId="33640" xr:uid="{8E4A1C2F-944B-4E82-9326-C89B5B918C21}"/>
    <cellStyle name="Currency 3 4 2 3 3" xfId="1255" xr:uid="{00000000-0005-0000-0000-0000F9070000}"/>
    <cellStyle name="Currency 3 4 2 3 3 2" xfId="5387" xr:uid="{00000000-0005-0000-0000-0000FA070000}"/>
    <cellStyle name="Currency 3 4 2 3 3 2 2" xfId="14000" xr:uid="{FC7BC8F1-FA2C-4090-8637-108E1B314C64}"/>
    <cellStyle name="Currency 3 4 2 3 3 2 3" xfId="13999" xr:uid="{1154FC01-EE45-4835-8BDE-7D70CFBADC2C}"/>
    <cellStyle name="Currency 3 4 2 3 3 3" xfId="14001" xr:uid="{9F6B6BCE-587D-4074-A5BE-541CF4C504D9}"/>
    <cellStyle name="Currency 3 4 2 3 3 3 2" xfId="14002" xr:uid="{3758138B-99F0-4FC2-B03A-960FB54D39AC}"/>
    <cellStyle name="Currency 3 4 2 3 3 4" xfId="14003" xr:uid="{CC13E663-6F56-4623-97D1-AFCB9D72F6B0}"/>
    <cellStyle name="Currency 3 4 2 3 3 5" xfId="13998" xr:uid="{5023AFFB-22DA-4C0F-A75A-D7B08CF08C45}"/>
    <cellStyle name="Currency 3 4 2 3 3 6" xfId="33641" xr:uid="{278B340A-1083-4BC5-A61E-5511A4B98391}"/>
    <cellStyle name="Currency 3 4 2 3 4" xfId="1256" xr:uid="{00000000-0005-0000-0000-0000FB070000}"/>
    <cellStyle name="Currency 3 4 2 3 4 2" xfId="5388" xr:uid="{00000000-0005-0000-0000-0000FC070000}"/>
    <cellStyle name="Currency 3 4 2 3 4 2 2" xfId="14006" xr:uid="{9B79D449-AF8D-4080-8A8A-351DED654833}"/>
    <cellStyle name="Currency 3 4 2 3 4 2 3" xfId="14005" xr:uid="{3CB8C874-2B5C-4F7C-B574-99B24B8A8D60}"/>
    <cellStyle name="Currency 3 4 2 3 4 3" xfId="14007" xr:uid="{90347A76-A9A6-41AD-8AA0-197588899C62}"/>
    <cellStyle name="Currency 3 4 2 3 4 3 2" xfId="14008" xr:uid="{E01B0DCB-E59C-4790-B9CF-4BFC8E6B677B}"/>
    <cellStyle name="Currency 3 4 2 3 4 4" xfId="14009" xr:uid="{4D80B400-396B-4D81-8DCA-2828B6874218}"/>
    <cellStyle name="Currency 3 4 2 3 4 5" xfId="14004" xr:uid="{25B90FB4-FFFF-4770-A769-68CAFC10BB8E}"/>
    <cellStyle name="Currency 3 4 2 3 4 6" xfId="33642" xr:uid="{FCDC7A03-C13D-49D3-B997-D0886FFDF996}"/>
    <cellStyle name="Currency 3 4 2 3 5" xfId="1257" xr:uid="{00000000-0005-0000-0000-0000FD070000}"/>
    <cellStyle name="Currency 3 4 2 3 5 2" xfId="14011" xr:uid="{F88CD800-1BCD-41EF-B918-149A88C27479}"/>
    <cellStyle name="Currency 3 4 2 3 5 2 2" xfId="14012" xr:uid="{DA5931CB-1BAD-4BC4-BD2F-EB7AE8725796}"/>
    <cellStyle name="Currency 3 4 2 3 5 3" xfId="14013" xr:uid="{194D419D-BB74-422F-95D5-D7FA2FEE7EF3}"/>
    <cellStyle name="Currency 3 4 2 3 5 4" xfId="14010" xr:uid="{9898744D-544F-4135-9524-55CCA7F63B4C}"/>
    <cellStyle name="Currency 3 4 2 3 6" xfId="5385" xr:uid="{00000000-0005-0000-0000-0000FE070000}"/>
    <cellStyle name="Currency 3 4 2 3 6 2" xfId="14015" xr:uid="{07409F2B-D06B-4DD6-A0C6-65C85DD3AE5E}"/>
    <cellStyle name="Currency 3 4 2 3 6 2 2" xfId="14016" xr:uid="{C3700E75-C54F-46A9-86CE-C2F97EEBA2CE}"/>
    <cellStyle name="Currency 3 4 2 3 6 3" xfId="14017" xr:uid="{92B44876-7EB3-4368-8F56-300761D31252}"/>
    <cellStyle name="Currency 3 4 2 3 6 4" xfId="14014" xr:uid="{C1E779CA-A1D1-4261-A7BF-9EC58B0D8290}"/>
    <cellStyle name="Currency 3 4 2 3 7" xfId="14018" xr:uid="{4A6484D0-590C-413C-B364-BD443A244C92}"/>
    <cellStyle name="Currency 3 4 2 3 7 2" xfId="14019" xr:uid="{036FD6FC-A4BC-4E6A-9D4F-FEC6BE53EBCF}"/>
    <cellStyle name="Currency 3 4 2 3 8" xfId="14020" xr:uid="{D9CA1A85-4524-403F-9336-4C1519DD124A}"/>
    <cellStyle name="Currency 3 4 2 3 8 2" xfId="14021" xr:uid="{1617072C-B04E-4445-B078-F8782CDC049E}"/>
    <cellStyle name="Currency 3 4 2 3 9" xfId="14022" xr:uid="{B41644D8-71A8-45D7-A1C1-15EA05B93357}"/>
    <cellStyle name="Currency 3 4 2 3 9 2" xfId="14023" xr:uid="{C210E2BE-51F6-4280-AEC7-B992E9DC399F}"/>
    <cellStyle name="Currency 3 4 2 4" xfId="1258" xr:uid="{00000000-0005-0000-0000-0000FF070000}"/>
    <cellStyle name="Currency 3 4 2 4 2" xfId="5389" xr:uid="{00000000-0005-0000-0000-000000080000}"/>
    <cellStyle name="Currency 3 4 2 4 2 2" xfId="14026" xr:uid="{AD82B5CD-A612-4283-B078-2232DD291309}"/>
    <cellStyle name="Currency 3 4 2 4 2 3" xfId="14025" xr:uid="{8BE5BCF4-958A-4CDC-82F8-0C9526F308C8}"/>
    <cellStyle name="Currency 3 4 2 4 3" xfId="14027" xr:uid="{72887362-E347-4E04-902A-D60CF818C575}"/>
    <cellStyle name="Currency 3 4 2 4 3 2" xfId="14028" xr:uid="{94C56E7F-0546-476C-91DD-11D92FC0EC65}"/>
    <cellStyle name="Currency 3 4 2 4 4" xfId="14029" xr:uid="{ABB37B18-DCD2-4A0E-BEE6-62A075AAF4AF}"/>
    <cellStyle name="Currency 3 4 2 4 5" xfId="14030" xr:uid="{B13F5F98-08C5-45F3-B647-3C3A2B293334}"/>
    <cellStyle name="Currency 3 4 2 4 6" xfId="14024" xr:uid="{732888C0-C2D3-407F-9B46-0B80BABF3130}"/>
    <cellStyle name="Currency 3 4 2 4 7" xfId="33643" xr:uid="{0292635F-206A-4255-8F73-10704E5B7C94}"/>
    <cellStyle name="Currency 3 4 2 5" xfId="1259" xr:uid="{00000000-0005-0000-0000-000001080000}"/>
    <cellStyle name="Currency 3 4 2 5 2" xfId="5390" xr:uid="{00000000-0005-0000-0000-000002080000}"/>
    <cellStyle name="Currency 3 4 2 5 2 2" xfId="14033" xr:uid="{7B906E98-6BDD-4BEE-A0D4-7DC0A18B6A63}"/>
    <cellStyle name="Currency 3 4 2 5 2 3" xfId="14032" xr:uid="{BD8706E7-4DB0-4C93-AF1B-FA0E1294FEEA}"/>
    <cellStyle name="Currency 3 4 2 5 3" xfId="14034" xr:uid="{62B52B9C-4DBA-4158-8A6B-8AB0BE16CA34}"/>
    <cellStyle name="Currency 3 4 2 5 3 2" xfId="14035" xr:uid="{E826CB14-7DB7-4467-8FC1-58C06E187C46}"/>
    <cellStyle name="Currency 3 4 2 5 4" xfId="14036" xr:uid="{45947CD4-0FBC-446F-BB91-0B045F1131AE}"/>
    <cellStyle name="Currency 3 4 2 5 5" xfId="14031" xr:uid="{75B3C38C-FA83-4D60-9DAD-E3201DEC658E}"/>
    <cellStyle name="Currency 3 4 2 5 6" xfId="33644" xr:uid="{64AD510E-7B75-4207-90A1-DCA65FD865A6}"/>
    <cellStyle name="Currency 3 4 2 6" xfId="1260" xr:uid="{00000000-0005-0000-0000-000003080000}"/>
    <cellStyle name="Currency 3 4 2 6 2" xfId="5391" xr:uid="{00000000-0005-0000-0000-000004080000}"/>
    <cellStyle name="Currency 3 4 2 6 2 2" xfId="14039" xr:uid="{B0A57956-FCAB-4822-92A0-5E428552E5E4}"/>
    <cellStyle name="Currency 3 4 2 6 2 3" xfId="14038" xr:uid="{1F8AD00F-C165-4781-BDF9-6AFE4FF44A09}"/>
    <cellStyle name="Currency 3 4 2 6 3" xfId="14040" xr:uid="{8B6E1695-735A-49BC-AAB3-9369A95D9009}"/>
    <cellStyle name="Currency 3 4 2 6 3 2" xfId="14041" xr:uid="{C404E5A4-3C92-4B01-90A3-FE09B684CA18}"/>
    <cellStyle name="Currency 3 4 2 6 4" xfId="14042" xr:uid="{69FF64BE-2766-493E-A0C9-AEC2BF765F21}"/>
    <cellStyle name="Currency 3 4 2 6 5" xfId="14037" xr:uid="{DF8ED926-0B13-461F-BB8A-42DB5BA0D4B0}"/>
    <cellStyle name="Currency 3 4 2 6 6" xfId="33645" xr:uid="{53E198EB-C4A0-4FF2-8E4D-8E9EF2AAC3CE}"/>
    <cellStyle name="Currency 3 4 2 7" xfId="1261" xr:uid="{00000000-0005-0000-0000-000005080000}"/>
    <cellStyle name="Currency 3 4 2 7 2" xfId="14044" xr:uid="{832FAB59-BE86-4E9A-8ACD-4566166211AB}"/>
    <cellStyle name="Currency 3 4 2 7 2 2" xfId="14045" xr:uid="{B19E4BAD-C527-4062-9F8A-4E4D145EE1C3}"/>
    <cellStyle name="Currency 3 4 2 7 3" xfId="14046" xr:uid="{DA927B60-0878-48DF-BFFD-07D0F0A522AA}"/>
    <cellStyle name="Currency 3 4 2 7 4" xfId="14043" xr:uid="{7D90DFD4-E139-4124-888C-041F585B12C7}"/>
    <cellStyle name="Currency 3 4 2 8" xfId="5380" xr:uid="{00000000-0005-0000-0000-000006080000}"/>
    <cellStyle name="Currency 3 4 2 8 2" xfId="14048" xr:uid="{84095AD0-4097-487D-AAF1-41A800BC4FAF}"/>
    <cellStyle name="Currency 3 4 2 8 2 2" xfId="14049" xr:uid="{078F21D4-21DC-4E9D-A663-DB164630C33B}"/>
    <cellStyle name="Currency 3 4 2 8 3" xfId="14050" xr:uid="{08E09467-02D8-47BA-A185-CD20722F9229}"/>
    <cellStyle name="Currency 3 4 2 8 4" xfId="14047" xr:uid="{D7EF9A1C-E142-40B1-9A7D-2FF6B890503D}"/>
    <cellStyle name="Currency 3 4 2 9" xfId="14051" xr:uid="{1F65FFD6-02BD-4014-B793-7C044AC4962B}"/>
    <cellStyle name="Currency 3 4 2 9 2" xfId="14052" xr:uid="{88A6CD29-CAD4-4704-BDFF-2DB288669989}"/>
    <cellStyle name="Currency 3 4 3" xfId="1262" xr:uid="{00000000-0005-0000-0000-000007080000}"/>
    <cellStyle name="Currency 3 4 3 10" xfId="14054" xr:uid="{41E3D96B-9B82-4424-80CF-288C1B868872}"/>
    <cellStyle name="Currency 3 4 3 10 2" xfId="14055" xr:uid="{1D096C15-8D9B-40C8-A8B1-D902AA60598B}"/>
    <cellStyle name="Currency 3 4 3 11" xfId="14056" xr:uid="{A8F95074-CEC0-4F4E-A48E-FEB20356A12A}"/>
    <cellStyle name="Currency 3 4 3 11 2" xfId="14057" xr:uid="{82EA34FB-36AA-41CB-9DAD-48C8A95ED111}"/>
    <cellStyle name="Currency 3 4 3 12" xfId="14058" xr:uid="{69BE9C70-4E57-4D89-89DD-CAE03F56067A}"/>
    <cellStyle name="Currency 3 4 3 13" xfId="14053" xr:uid="{5ECB18AE-5FF9-444F-B83D-59E238BBA7E7}"/>
    <cellStyle name="Currency 3 4 3 14" xfId="33646" xr:uid="{F7839F56-0DC6-449A-86FD-359765473C8C}"/>
    <cellStyle name="Currency 3 4 3 15" xfId="35833" xr:uid="{12EEC8EF-54CC-4A41-8832-D4B03B1F46E7}"/>
    <cellStyle name="Currency 3 4 3 2" xfId="1263" xr:uid="{00000000-0005-0000-0000-000008080000}"/>
    <cellStyle name="Currency 3 4 3 2 10" xfId="14060" xr:uid="{2D7FAA84-D1E4-4085-8C8F-26EC7CD7B87B}"/>
    <cellStyle name="Currency 3 4 3 2 11" xfId="14059" xr:uid="{57CFBB8E-BBAA-4FFA-B2BC-95963DFADDD7}"/>
    <cellStyle name="Currency 3 4 3 2 12" xfId="33647" xr:uid="{145BC59E-2487-4031-B35F-73F3F855B048}"/>
    <cellStyle name="Currency 3 4 3 2 13" xfId="36206" xr:uid="{DB305377-EDFC-4E2F-A97B-2FBEA5EFB170}"/>
    <cellStyle name="Currency 3 4 3 2 2" xfId="1264" xr:uid="{00000000-0005-0000-0000-000009080000}"/>
    <cellStyle name="Currency 3 4 3 2 2 2" xfId="5394" xr:uid="{00000000-0005-0000-0000-00000A080000}"/>
    <cellStyle name="Currency 3 4 3 2 2 2 2" xfId="14063" xr:uid="{DC573C49-F9DE-4C8F-8660-917371BC02F5}"/>
    <cellStyle name="Currency 3 4 3 2 2 2 3" xfId="14062" xr:uid="{807825F9-8000-46A4-B8ED-63BC188D5AF7}"/>
    <cellStyle name="Currency 3 4 3 2 2 3" xfId="14064" xr:uid="{460A8B24-0993-4646-9CF7-08052883F560}"/>
    <cellStyle name="Currency 3 4 3 2 2 3 2" xfId="14065" xr:uid="{1E441BBB-FCDC-4844-A991-73C8F57CB45F}"/>
    <cellStyle name="Currency 3 4 3 2 2 4" xfId="14066" xr:uid="{6BDE1E3E-D8B0-44EB-BDAB-77DB61EEFF46}"/>
    <cellStyle name="Currency 3 4 3 2 2 5" xfId="14061" xr:uid="{C2AD106A-03A0-4523-8338-9C40F95AE297}"/>
    <cellStyle name="Currency 3 4 3 2 2 6" xfId="33648" xr:uid="{88B97602-AB18-4093-B904-8482B7A8D697}"/>
    <cellStyle name="Currency 3 4 3 2 3" xfId="1265" xr:uid="{00000000-0005-0000-0000-00000B080000}"/>
    <cellStyle name="Currency 3 4 3 2 3 2" xfId="5395" xr:uid="{00000000-0005-0000-0000-00000C080000}"/>
    <cellStyle name="Currency 3 4 3 2 3 2 2" xfId="14069" xr:uid="{D5A58C51-87F1-4D52-BD96-AD422B4D4640}"/>
    <cellStyle name="Currency 3 4 3 2 3 2 3" xfId="14068" xr:uid="{CDB9F6B4-1DEB-498E-9551-17353E6391AA}"/>
    <cellStyle name="Currency 3 4 3 2 3 3" xfId="14070" xr:uid="{70E659FB-15F3-4EDB-AB2F-E46978714D74}"/>
    <cellStyle name="Currency 3 4 3 2 3 3 2" xfId="14071" xr:uid="{6DC5C074-2EA8-415D-9038-2B42B1F6CEBC}"/>
    <cellStyle name="Currency 3 4 3 2 3 4" xfId="14072" xr:uid="{C3A79C18-2E7E-425A-9E04-EBAAAFADC1D3}"/>
    <cellStyle name="Currency 3 4 3 2 3 5" xfId="14067" xr:uid="{CFFF0E6D-2D32-4091-9283-5024E8B4B380}"/>
    <cellStyle name="Currency 3 4 3 2 3 6" xfId="33649" xr:uid="{3BF190BF-B076-4CF2-84F9-AEAD165FAF35}"/>
    <cellStyle name="Currency 3 4 3 2 4" xfId="1266" xr:uid="{00000000-0005-0000-0000-00000D080000}"/>
    <cellStyle name="Currency 3 4 3 2 4 2" xfId="5396" xr:uid="{00000000-0005-0000-0000-00000E080000}"/>
    <cellStyle name="Currency 3 4 3 2 4 2 2" xfId="14075" xr:uid="{6E590C92-3C6E-4928-AFD4-C1EC75E45DE2}"/>
    <cellStyle name="Currency 3 4 3 2 4 2 3" xfId="14074" xr:uid="{15965B18-669B-4CB6-8F08-E595A952C9C2}"/>
    <cellStyle name="Currency 3 4 3 2 4 3" xfId="14076" xr:uid="{6147B777-28F9-40C2-A53E-61B9E7D9DA93}"/>
    <cellStyle name="Currency 3 4 3 2 4 3 2" xfId="14077" xr:uid="{0402869D-335D-4E69-820F-D9F64A733166}"/>
    <cellStyle name="Currency 3 4 3 2 4 4" xfId="14078" xr:uid="{FDACA7D7-6E39-4C8F-AB17-4CC1BA8FCFDA}"/>
    <cellStyle name="Currency 3 4 3 2 4 5" xfId="14073" xr:uid="{37BA9BD6-1574-4139-B933-E0AE2A139D88}"/>
    <cellStyle name="Currency 3 4 3 2 4 6" xfId="33650" xr:uid="{EEFFF008-20DB-4915-98BA-442C56E8C44E}"/>
    <cellStyle name="Currency 3 4 3 2 5" xfId="1267" xr:uid="{00000000-0005-0000-0000-00000F080000}"/>
    <cellStyle name="Currency 3 4 3 2 5 2" xfId="14080" xr:uid="{E459D0E1-F41C-4CA9-A7D9-F921DC92AB3D}"/>
    <cellStyle name="Currency 3 4 3 2 5 2 2" xfId="14081" xr:uid="{9A075ECE-3E60-4C1F-ADA3-71D1ECFF0690}"/>
    <cellStyle name="Currency 3 4 3 2 5 3" xfId="14082" xr:uid="{0FF38653-3EC4-4B5A-8577-BAA011B02210}"/>
    <cellStyle name="Currency 3 4 3 2 5 4" xfId="14079" xr:uid="{942F7DD4-2B50-477C-9190-EA5007BABFD5}"/>
    <cellStyle name="Currency 3 4 3 2 6" xfId="5393" xr:uid="{00000000-0005-0000-0000-000010080000}"/>
    <cellStyle name="Currency 3 4 3 2 6 2" xfId="14084" xr:uid="{1DF471D2-1D39-4DF1-801F-3C62B5349B3F}"/>
    <cellStyle name="Currency 3 4 3 2 6 2 2" xfId="14085" xr:uid="{5EF51D50-2254-4EC3-A7D7-25BB997E6D53}"/>
    <cellStyle name="Currency 3 4 3 2 6 3" xfId="14086" xr:uid="{1508ACE0-4B83-4633-B32E-CC734D7B1CBF}"/>
    <cellStyle name="Currency 3 4 3 2 6 4" xfId="14083" xr:uid="{2AB67B6F-1981-4922-85F4-93B7F40CF367}"/>
    <cellStyle name="Currency 3 4 3 2 7" xfId="14087" xr:uid="{BDFFC026-A0FB-4488-9563-0F5E3740BF8C}"/>
    <cellStyle name="Currency 3 4 3 2 7 2" xfId="14088" xr:uid="{B7AA3024-462D-467B-8374-D9F19A7B5FB3}"/>
    <cellStyle name="Currency 3 4 3 2 8" xfId="14089" xr:uid="{27999D31-FA8D-42B8-9A1E-DFF6427087C4}"/>
    <cellStyle name="Currency 3 4 3 2 8 2" xfId="14090" xr:uid="{F82510FB-883F-4105-830C-68B74B304F1F}"/>
    <cellStyle name="Currency 3 4 3 2 9" xfId="14091" xr:uid="{D75875AD-84B5-4160-9DF6-D28D5E64463B}"/>
    <cellStyle name="Currency 3 4 3 2 9 2" xfId="14092" xr:uid="{FDEBAB37-FA10-4546-997D-9D88E19D25EE}"/>
    <cellStyle name="Currency 3 4 3 3" xfId="1268" xr:uid="{00000000-0005-0000-0000-000011080000}"/>
    <cellStyle name="Currency 3 4 3 3 10" xfId="14094" xr:uid="{44F43703-F051-4171-A564-520CCF0AAEE4}"/>
    <cellStyle name="Currency 3 4 3 3 11" xfId="14093" xr:uid="{0DDE24DB-FC3E-40A2-AD6E-BDB3A9C7F7C5}"/>
    <cellStyle name="Currency 3 4 3 3 12" xfId="33651" xr:uid="{33B885E7-17AD-4BA0-A9B0-64385917B441}"/>
    <cellStyle name="Currency 3 4 3 3 13" xfId="36420" xr:uid="{7ECF77F7-D7C6-4009-8E7F-71474B491E74}"/>
    <cellStyle name="Currency 3 4 3 3 2" xfId="1269" xr:uid="{00000000-0005-0000-0000-000012080000}"/>
    <cellStyle name="Currency 3 4 3 3 2 2" xfId="5398" xr:uid="{00000000-0005-0000-0000-000013080000}"/>
    <cellStyle name="Currency 3 4 3 3 2 2 2" xfId="14097" xr:uid="{E11829AC-36FE-49F9-BA58-B9323BAEF2E9}"/>
    <cellStyle name="Currency 3 4 3 3 2 2 3" xfId="14096" xr:uid="{A4FFABF7-D9CE-487B-B763-BE65E499D6AD}"/>
    <cellStyle name="Currency 3 4 3 3 2 3" xfId="14098" xr:uid="{865F24F8-9A27-4F5D-8727-C200C57B2C23}"/>
    <cellStyle name="Currency 3 4 3 3 2 3 2" xfId="14099" xr:uid="{9D731F51-254A-44EC-B6B2-0972DA14AEC4}"/>
    <cellStyle name="Currency 3 4 3 3 2 4" xfId="14100" xr:uid="{B6AD8FCB-4808-43EA-8D07-12CA7C973B39}"/>
    <cellStyle name="Currency 3 4 3 3 2 5" xfId="14095" xr:uid="{051D1A4A-3352-4A3C-8E47-350B436EE32C}"/>
    <cellStyle name="Currency 3 4 3 3 2 6" xfId="33652" xr:uid="{A73B3CB6-F719-47F7-8F3E-A0E05F0ACCF9}"/>
    <cellStyle name="Currency 3 4 3 3 3" xfId="1270" xr:uid="{00000000-0005-0000-0000-000014080000}"/>
    <cellStyle name="Currency 3 4 3 3 3 2" xfId="5399" xr:uid="{00000000-0005-0000-0000-000015080000}"/>
    <cellStyle name="Currency 3 4 3 3 3 2 2" xfId="14103" xr:uid="{54BF8F91-5471-4A26-8690-262F88C58A79}"/>
    <cellStyle name="Currency 3 4 3 3 3 2 3" xfId="14102" xr:uid="{528F61A7-9419-41AF-9A31-8EB5F90D3B0E}"/>
    <cellStyle name="Currency 3 4 3 3 3 3" xfId="14104" xr:uid="{067FEE5A-467D-4261-93DE-3FACD1D06534}"/>
    <cellStyle name="Currency 3 4 3 3 3 3 2" xfId="14105" xr:uid="{E90D242E-9A00-457C-A6D0-C6155ACD58FA}"/>
    <cellStyle name="Currency 3 4 3 3 3 4" xfId="14106" xr:uid="{EEA8314C-7D54-4505-A0E6-BED423CEA133}"/>
    <cellStyle name="Currency 3 4 3 3 3 5" xfId="14101" xr:uid="{A4FEB526-ACE2-4E33-9397-1FBAC05B0969}"/>
    <cellStyle name="Currency 3 4 3 3 3 6" xfId="33653" xr:uid="{2746552B-7551-4C27-A615-F4B71C2DF152}"/>
    <cellStyle name="Currency 3 4 3 3 4" xfId="1271" xr:uid="{00000000-0005-0000-0000-000016080000}"/>
    <cellStyle name="Currency 3 4 3 3 4 2" xfId="5400" xr:uid="{00000000-0005-0000-0000-000017080000}"/>
    <cellStyle name="Currency 3 4 3 3 4 2 2" xfId="14109" xr:uid="{42DCF452-ADD9-4D3D-8E73-9A9BCCFE9B85}"/>
    <cellStyle name="Currency 3 4 3 3 4 2 3" xfId="14108" xr:uid="{EC7FE930-0A53-431A-8E04-04419BD2EA24}"/>
    <cellStyle name="Currency 3 4 3 3 4 3" xfId="14110" xr:uid="{5DFFF8F4-31AD-42D7-B42F-90D6E35E9A91}"/>
    <cellStyle name="Currency 3 4 3 3 4 3 2" xfId="14111" xr:uid="{AE12C7B1-A365-49E0-9958-C9CBF508692A}"/>
    <cellStyle name="Currency 3 4 3 3 4 4" xfId="14112" xr:uid="{13441B0C-0C21-4E65-9B8F-C4B4ADF0D496}"/>
    <cellStyle name="Currency 3 4 3 3 4 5" xfId="14107" xr:uid="{07E42FEB-CE42-4DE5-881B-40EB54CD5084}"/>
    <cellStyle name="Currency 3 4 3 3 4 6" xfId="33654" xr:uid="{4D03F8A3-51DD-4C27-A5DB-798C6559A76B}"/>
    <cellStyle name="Currency 3 4 3 3 5" xfId="1272" xr:uid="{00000000-0005-0000-0000-000018080000}"/>
    <cellStyle name="Currency 3 4 3 3 5 2" xfId="14114" xr:uid="{F6341E9F-AF33-4E7D-8848-98CAF129D89F}"/>
    <cellStyle name="Currency 3 4 3 3 5 2 2" xfId="14115" xr:uid="{0B39F657-DEA0-42CC-92E3-65E6B1C9452C}"/>
    <cellStyle name="Currency 3 4 3 3 5 3" xfId="14116" xr:uid="{AEC2DC21-F1FD-4F95-9501-FD913DA9C19E}"/>
    <cellStyle name="Currency 3 4 3 3 5 4" xfId="14113" xr:uid="{29E14459-FC22-4BBF-97F6-DE997549C625}"/>
    <cellStyle name="Currency 3 4 3 3 6" xfId="5397" xr:uid="{00000000-0005-0000-0000-000019080000}"/>
    <cellStyle name="Currency 3 4 3 3 6 2" xfId="14118" xr:uid="{B2EE19E0-4BCB-4160-9A3B-33947AFF0E5B}"/>
    <cellStyle name="Currency 3 4 3 3 6 2 2" xfId="14119" xr:uid="{40A64A9A-AC83-4C2F-9574-E24B72FA837E}"/>
    <cellStyle name="Currency 3 4 3 3 6 3" xfId="14120" xr:uid="{2DD2A934-A7C4-47C4-B7BC-9EABE17C20E7}"/>
    <cellStyle name="Currency 3 4 3 3 6 4" xfId="14117" xr:uid="{85DB9AB6-F27C-4765-95EA-E9B63DA2EC0C}"/>
    <cellStyle name="Currency 3 4 3 3 7" xfId="14121" xr:uid="{E3DD0788-1B65-4082-AE76-874EF6F5087B}"/>
    <cellStyle name="Currency 3 4 3 3 7 2" xfId="14122" xr:uid="{43D56456-BBAD-48F0-B159-C440414EDEF0}"/>
    <cellStyle name="Currency 3 4 3 3 8" xfId="14123" xr:uid="{2BD80BB8-E1C7-498B-9EF1-3C586B3EDC5B}"/>
    <cellStyle name="Currency 3 4 3 3 8 2" xfId="14124" xr:uid="{70F73DFE-A78E-47A7-9D53-B9FBD4A94D10}"/>
    <cellStyle name="Currency 3 4 3 3 9" xfId="14125" xr:uid="{566DC829-C327-41DD-9C7B-B8F63B080E42}"/>
    <cellStyle name="Currency 3 4 3 3 9 2" xfId="14126" xr:uid="{1EB6E822-7CAD-4176-9CC4-9D956A6043C3}"/>
    <cellStyle name="Currency 3 4 3 4" xfId="1273" xr:uid="{00000000-0005-0000-0000-00001A080000}"/>
    <cellStyle name="Currency 3 4 3 4 2" xfId="5401" xr:uid="{00000000-0005-0000-0000-00001B080000}"/>
    <cellStyle name="Currency 3 4 3 4 2 2" xfId="14129" xr:uid="{D667323B-85E0-449A-A90F-37959C2A3DDB}"/>
    <cellStyle name="Currency 3 4 3 4 2 3" xfId="14128" xr:uid="{745AE1D3-A7B5-44FE-A8DC-D947325BA1DB}"/>
    <cellStyle name="Currency 3 4 3 4 3" xfId="14130" xr:uid="{689411B4-D2E4-4AEE-ACD1-F47E7602C1E2}"/>
    <cellStyle name="Currency 3 4 3 4 3 2" xfId="14131" xr:uid="{656926D8-958A-44C0-B8BA-862B7DEDD2BF}"/>
    <cellStyle name="Currency 3 4 3 4 4" xfId="14132" xr:uid="{B27CAF1A-54E8-4D14-BF0F-BB9BD15324F3}"/>
    <cellStyle name="Currency 3 4 3 4 5" xfId="14133" xr:uid="{3E680946-1C2B-42A2-A9FA-171D33ACCC82}"/>
    <cellStyle name="Currency 3 4 3 4 6" xfId="14127" xr:uid="{B3074F45-EA07-4E7F-858D-115CDCDC6FB0}"/>
    <cellStyle name="Currency 3 4 3 4 7" xfId="33655" xr:uid="{5D2D293A-EC49-4810-9195-B444042A6CBE}"/>
    <cellStyle name="Currency 3 4 3 5" xfId="1274" xr:uid="{00000000-0005-0000-0000-00001C080000}"/>
    <cellStyle name="Currency 3 4 3 5 2" xfId="5402" xr:uid="{00000000-0005-0000-0000-00001D080000}"/>
    <cellStyle name="Currency 3 4 3 5 2 2" xfId="14136" xr:uid="{3893758F-3463-47D9-9F93-A85735764340}"/>
    <cellStyle name="Currency 3 4 3 5 2 3" xfId="14135" xr:uid="{DE332854-0DCB-47E2-A69A-0BB55593832E}"/>
    <cellStyle name="Currency 3 4 3 5 3" xfId="14137" xr:uid="{23A37E80-23DB-41D8-BA29-414A54B39E77}"/>
    <cellStyle name="Currency 3 4 3 5 3 2" xfId="14138" xr:uid="{5DA4A604-5034-4B9D-B575-2D1158CA70E6}"/>
    <cellStyle name="Currency 3 4 3 5 4" xfId="14139" xr:uid="{8AA0B3A8-EA9D-4933-BDF8-92F3ED354B19}"/>
    <cellStyle name="Currency 3 4 3 5 5" xfId="14134" xr:uid="{7C2602D5-6088-4819-9CBB-BA0ED66482DA}"/>
    <cellStyle name="Currency 3 4 3 5 6" xfId="33656" xr:uid="{A2A96836-62C3-448B-95D8-4958F577AB57}"/>
    <cellStyle name="Currency 3 4 3 6" xfId="1275" xr:uid="{00000000-0005-0000-0000-00001E080000}"/>
    <cellStyle name="Currency 3 4 3 6 2" xfId="5403" xr:uid="{00000000-0005-0000-0000-00001F080000}"/>
    <cellStyle name="Currency 3 4 3 6 2 2" xfId="14142" xr:uid="{9B7605F7-6F96-4A2B-9792-FB4758E29685}"/>
    <cellStyle name="Currency 3 4 3 6 2 3" xfId="14141" xr:uid="{D0B0BBF3-9998-4FFF-A628-38E00D6B491E}"/>
    <cellStyle name="Currency 3 4 3 6 3" xfId="14143" xr:uid="{5F1A9A09-F0B1-4720-84A7-C782C9B00A84}"/>
    <cellStyle name="Currency 3 4 3 6 3 2" xfId="14144" xr:uid="{363DF0F7-FAC0-44DC-9401-4B0C598BF38A}"/>
    <cellStyle name="Currency 3 4 3 6 4" xfId="14145" xr:uid="{8665B780-E75E-478E-9DF6-3C39CF9AED73}"/>
    <cellStyle name="Currency 3 4 3 6 5" xfId="14140" xr:uid="{2B1CED12-56C4-4E6A-8C9D-A94B2C0F65DD}"/>
    <cellStyle name="Currency 3 4 3 6 6" xfId="33657" xr:uid="{2888901A-C25C-4002-A349-FA57B47914A1}"/>
    <cellStyle name="Currency 3 4 3 7" xfId="1276" xr:uid="{00000000-0005-0000-0000-000020080000}"/>
    <cellStyle name="Currency 3 4 3 7 2" xfId="14147" xr:uid="{1C092CA4-049A-4DE5-8ACA-C173D8B1365F}"/>
    <cellStyle name="Currency 3 4 3 7 2 2" xfId="14148" xr:uid="{B2D86C34-31C9-4B64-A1A0-E341C5A06EC3}"/>
    <cellStyle name="Currency 3 4 3 7 3" xfId="14149" xr:uid="{B6F61360-C12F-4993-8A1F-8F8044CB81C4}"/>
    <cellStyle name="Currency 3 4 3 7 4" xfId="14146" xr:uid="{D210CA95-40B4-4856-8B54-37AA3838CF7F}"/>
    <cellStyle name="Currency 3 4 3 8" xfId="5392" xr:uid="{00000000-0005-0000-0000-000021080000}"/>
    <cellStyle name="Currency 3 4 3 8 2" xfId="14151" xr:uid="{A5A4055F-5974-4973-9A62-492D8DE69049}"/>
    <cellStyle name="Currency 3 4 3 8 2 2" xfId="14152" xr:uid="{45C26C45-5B46-43BA-A68E-2DB3EF3679F3}"/>
    <cellStyle name="Currency 3 4 3 8 3" xfId="14153" xr:uid="{08DABC9A-D257-455A-B849-35FB699C56B3}"/>
    <cellStyle name="Currency 3 4 3 8 4" xfId="14150" xr:uid="{7558E425-943A-4B33-ADA2-AFF9BEEB61F0}"/>
    <cellStyle name="Currency 3 4 3 9" xfId="14154" xr:uid="{19D80587-75B4-4076-99C6-4F7CC03FAAB8}"/>
    <cellStyle name="Currency 3 4 3 9 2" xfId="14155" xr:uid="{8016A2CD-F59D-417F-B219-9A3CEECF7455}"/>
    <cellStyle name="Currency 3 4 4" xfId="1277" xr:uid="{00000000-0005-0000-0000-000022080000}"/>
    <cellStyle name="Currency 3 4 4 10" xfId="14157" xr:uid="{7DD3986D-5544-43EF-A474-D52E3029848B}"/>
    <cellStyle name="Currency 3 4 4 10 2" xfId="14158" xr:uid="{3278E2B6-6399-4A40-B6B0-EEEF41CDF6A5}"/>
    <cellStyle name="Currency 3 4 4 11" xfId="14159" xr:uid="{F64223E7-929B-4986-BF10-ED082EFAD326}"/>
    <cellStyle name="Currency 3 4 4 11 2" xfId="14160" xr:uid="{5E99763A-6694-48B4-920C-E2736A21612B}"/>
    <cellStyle name="Currency 3 4 4 12" xfId="14161" xr:uid="{46FD1E05-6AB6-48FD-BF42-3034C232219D}"/>
    <cellStyle name="Currency 3 4 4 13" xfId="14156" xr:uid="{3E14EA94-683B-432B-81F0-DEAC89848E34}"/>
    <cellStyle name="Currency 3 4 4 14" xfId="33658" xr:uid="{9A813738-7B55-48B8-B007-A5568F27C7D9}"/>
    <cellStyle name="Currency 3 4 4 15" xfId="35834" xr:uid="{215B3D51-13E1-4D8E-9478-2EE4FD7B823D}"/>
    <cellStyle name="Currency 3 4 4 2" xfId="1278" xr:uid="{00000000-0005-0000-0000-000023080000}"/>
    <cellStyle name="Currency 3 4 4 2 10" xfId="14163" xr:uid="{A85B7054-D2D1-425E-A53F-175C570DEF13}"/>
    <cellStyle name="Currency 3 4 4 2 11" xfId="14162" xr:uid="{8B8B0710-7E68-4BBE-BB83-C86355F295E3}"/>
    <cellStyle name="Currency 3 4 4 2 12" xfId="33659" xr:uid="{E938B940-7C32-4B55-BB4C-30A448E02AD2}"/>
    <cellStyle name="Currency 3 4 4 2 13" xfId="36207" xr:uid="{BE601BB1-C398-414F-8616-62CCF49CDA6D}"/>
    <cellStyle name="Currency 3 4 4 2 2" xfId="1279" xr:uid="{00000000-0005-0000-0000-000024080000}"/>
    <cellStyle name="Currency 3 4 4 2 2 2" xfId="5406" xr:uid="{00000000-0005-0000-0000-000025080000}"/>
    <cellStyle name="Currency 3 4 4 2 2 2 2" xfId="14166" xr:uid="{99F74305-5356-44C8-BD27-A4DD98181524}"/>
    <cellStyle name="Currency 3 4 4 2 2 2 3" xfId="14165" xr:uid="{1F402E98-B8CB-4A9A-8271-8E1B6D5CA7E4}"/>
    <cellStyle name="Currency 3 4 4 2 2 3" xfId="14167" xr:uid="{0B38982B-07BE-4132-BF9D-7B3F95D80C74}"/>
    <cellStyle name="Currency 3 4 4 2 2 3 2" xfId="14168" xr:uid="{18948BCE-C643-4432-AD41-9F3C7B9BEE47}"/>
    <cellStyle name="Currency 3 4 4 2 2 4" xfId="14169" xr:uid="{B5B49AD3-1B8A-4B60-89F0-B1134DFF7A11}"/>
    <cellStyle name="Currency 3 4 4 2 2 5" xfId="14164" xr:uid="{53A3CE27-2321-44CE-B9CB-72A3C2DFCDB6}"/>
    <cellStyle name="Currency 3 4 4 2 2 6" xfId="33660" xr:uid="{A1FD4015-4C69-4025-B668-A315C46A0E23}"/>
    <cellStyle name="Currency 3 4 4 2 3" xfId="1280" xr:uid="{00000000-0005-0000-0000-000026080000}"/>
    <cellStyle name="Currency 3 4 4 2 3 2" xfId="5407" xr:uid="{00000000-0005-0000-0000-000027080000}"/>
    <cellStyle name="Currency 3 4 4 2 3 2 2" xfId="14172" xr:uid="{9B8DE39C-4112-420B-B95C-FDB3FC8E2869}"/>
    <cellStyle name="Currency 3 4 4 2 3 2 3" xfId="14171" xr:uid="{87287F58-0F63-442F-8094-0A856E366808}"/>
    <cellStyle name="Currency 3 4 4 2 3 3" xfId="14173" xr:uid="{A2499401-7363-4616-AF41-9DD31EAA8190}"/>
    <cellStyle name="Currency 3 4 4 2 3 3 2" xfId="14174" xr:uid="{80562ACF-0640-4029-98B9-78A83BE40169}"/>
    <cellStyle name="Currency 3 4 4 2 3 4" xfId="14175" xr:uid="{0752F342-CD07-473D-9BAD-C7F2D1501AFE}"/>
    <cellStyle name="Currency 3 4 4 2 3 5" xfId="14170" xr:uid="{ECA38152-5E63-4C31-8481-843D0E77779F}"/>
    <cellStyle name="Currency 3 4 4 2 3 6" xfId="33661" xr:uid="{4BB52F7F-E699-4FBE-9E85-B0FDD3E91BD8}"/>
    <cellStyle name="Currency 3 4 4 2 4" xfId="1281" xr:uid="{00000000-0005-0000-0000-000028080000}"/>
    <cellStyle name="Currency 3 4 4 2 4 2" xfId="5408" xr:uid="{00000000-0005-0000-0000-000029080000}"/>
    <cellStyle name="Currency 3 4 4 2 4 2 2" xfId="14178" xr:uid="{7EA77853-1F9E-4D27-AF19-D6F861849397}"/>
    <cellStyle name="Currency 3 4 4 2 4 2 3" xfId="14177" xr:uid="{E4DBF332-92A5-44AF-8485-7B8D1AF2B7E1}"/>
    <cellStyle name="Currency 3 4 4 2 4 3" xfId="14179" xr:uid="{A54571FB-6EC9-49C6-A1F9-609E6B2D20D6}"/>
    <cellStyle name="Currency 3 4 4 2 4 3 2" xfId="14180" xr:uid="{FF474E22-A2A7-41EC-AA92-F492B1CAD552}"/>
    <cellStyle name="Currency 3 4 4 2 4 4" xfId="14181" xr:uid="{9CC59A32-0CD5-421A-A644-19D89D69AD61}"/>
    <cellStyle name="Currency 3 4 4 2 4 5" xfId="14176" xr:uid="{A079EF37-C0F4-4D01-820C-C08053EA46F3}"/>
    <cellStyle name="Currency 3 4 4 2 4 6" xfId="33662" xr:uid="{D2814DEE-7AE7-4CB2-8D2B-04979524015E}"/>
    <cellStyle name="Currency 3 4 4 2 5" xfId="1282" xr:uid="{00000000-0005-0000-0000-00002A080000}"/>
    <cellStyle name="Currency 3 4 4 2 5 2" xfId="14183" xr:uid="{72AB52BA-4A3F-42FD-9B7A-8894A24F3E3A}"/>
    <cellStyle name="Currency 3 4 4 2 5 2 2" xfId="14184" xr:uid="{1FF7BE7A-E772-4466-942F-7E357E484689}"/>
    <cellStyle name="Currency 3 4 4 2 5 3" xfId="14185" xr:uid="{C67D835F-66CB-45AB-958F-26DEE63F5E8F}"/>
    <cellStyle name="Currency 3 4 4 2 5 4" xfId="14182" xr:uid="{F6B966DB-0A74-4FC2-B946-9F8631886C31}"/>
    <cellStyle name="Currency 3 4 4 2 6" xfId="5405" xr:uid="{00000000-0005-0000-0000-00002B080000}"/>
    <cellStyle name="Currency 3 4 4 2 6 2" xfId="14187" xr:uid="{ABCD73DE-EF3B-4E7C-9692-D14F014F27B8}"/>
    <cellStyle name="Currency 3 4 4 2 6 2 2" xfId="14188" xr:uid="{A51456A6-2AEA-493B-8FEA-7D3CA3E31F24}"/>
    <cellStyle name="Currency 3 4 4 2 6 3" xfId="14189" xr:uid="{9D2FCAC2-3182-4A5C-B360-775A2BEC8BC5}"/>
    <cellStyle name="Currency 3 4 4 2 6 4" xfId="14186" xr:uid="{53E669A1-D47B-4D80-BB45-271CFD485E43}"/>
    <cellStyle name="Currency 3 4 4 2 7" xfId="14190" xr:uid="{BAEC68DC-AFAE-4561-B070-5B09D0697E4B}"/>
    <cellStyle name="Currency 3 4 4 2 7 2" xfId="14191" xr:uid="{F09941B4-5F73-4A02-9694-82B3540ECBF5}"/>
    <cellStyle name="Currency 3 4 4 2 8" xfId="14192" xr:uid="{B35A1FDD-A9BC-41CC-9617-F7A9AF824A89}"/>
    <cellStyle name="Currency 3 4 4 2 8 2" xfId="14193" xr:uid="{741A1C19-EF6E-48C0-A95D-F2CE55E25AE2}"/>
    <cellStyle name="Currency 3 4 4 2 9" xfId="14194" xr:uid="{54CA08BD-F385-49F1-BA25-DF0B4EA61C41}"/>
    <cellStyle name="Currency 3 4 4 2 9 2" xfId="14195" xr:uid="{C4CB9CC2-5A4D-455B-B7A8-43AD2ADA1103}"/>
    <cellStyle name="Currency 3 4 4 3" xfId="1283" xr:uid="{00000000-0005-0000-0000-00002C080000}"/>
    <cellStyle name="Currency 3 4 4 3 10" xfId="14197" xr:uid="{85349BF7-BAB1-49AE-B299-F56DBD75D0E9}"/>
    <cellStyle name="Currency 3 4 4 3 11" xfId="14196" xr:uid="{EEF9F392-7C3C-40EF-B098-7A49FE51E7F7}"/>
    <cellStyle name="Currency 3 4 4 3 12" xfId="33663" xr:uid="{17927B8E-392A-437A-9828-AF2F019ABEE1}"/>
    <cellStyle name="Currency 3 4 4 3 13" xfId="36421" xr:uid="{520052E4-02FC-494D-AF36-02FA95A9265F}"/>
    <cellStyle name="Currency 3 4 4 3 2" xfId="1284" xr:uid="{00000000-0005-0000-0000-00002D080000}"/>
    <cellStyle name="Currency 3 4 4 3 2 2" xfId="5410" xr:uid="{00000000-0005-0000-0000-00002E080000}"/>
    <cellStyle name="Currency 3 4 4 3 2 2 2" xfId="14200" xr:uid="{DFEBE6E7-6406-46F2-B0CD-EC0F2644A562}"/>
    <cellStyle name="Currency 3 4 4 3 2 2 3" xfId="14199" xr:uid="{CECBF2FE-A4AF-41D0-91D8-62EFB074A281}"/>
    <cellStyle name="Currency 3 4 4 3 2 3" xfId="14201" xr:uid="{38CBFC20-B6FC-49BF-ABEC-0B39BAACD679}"/>
    <cellStyle name="Currency 3 4 4 3 2 3 2" xfId="14202" xr:uid="{7F18429E-0DC6-483F-B646-067B5E9A5366}"/>
    <cellStyle name="Currency 3 4 4 3 2 4" xfId="14203" xr:uid="{2016879E-9886-4A99-AF5E-E072E93ECFDC}"/>
    <cellStyle name="Currency 3 4 4 3 2 5" xfId="14198" xr:uid="{B93AB9EE-AD42-46ED-9692-5B5D03455669}"/>
    <cellStyle name="Currency 3 4 4 3 2 6" xfId="33664" xr:uid="{B0441DDB-DDEA-4CD7-8FA3-95030964B962}"/>
    <cellStyle name="Currency 3 4 4 3 3" xfId="1285" xr:uid="{00000000-0005-0000-0000-00002F080000}"/>
    <cellStyle name="Currency 3 4 4 3 3 2" xfId="5411" xr:uid="{00000000-0005-0000-0000-000030080000}"/>
    <cellStyle name="Currency 3 4 4 3 3 2 2" xfId="14206" xr:uid="{A5EDB6B3-A5EF-4C14-90A6-77384250C9F8}"/>
    <cellStyle name="Currency 3 4 4 3 3 2 3" xfId="14205" xr:uid="{1439BDF7-D86E-4D57-8236-EDCED673598D}"/>
    <cellStyle name="Currency 3 4 4 3 3 3" xfId="14207" xr:uid="{F859F132-A3DC-4282-BDC4-A4EB8B9F068A}"/>
    <cellStyle name="Currency 3 4 4 3 3 3 2" xfId="14208" xr:uid="{76CE7DA8-0F8E-483A-A904-1B6249F7AB25}"/>
    <cellStyle name="Currency 3 4 4 3 3 4" xfId="14209" xr:uid="{2F4332B0-C4C3-459D-BA6D-439FEC43B556}"/>
    <cellStyle name="Currency 3 4 4 3 3 5" xfId="14204" xr:uid="{3DACD1A5-546B-4E98-A5E5-E17E1A733756}"/>
    <cellStyle name="Currency 3 4 4 3 3 6" xfId="33665" xr:uid="{F05E53F6-1755-4817-810D-3AAD4625B10D}"/>
    <cellStyle name="Currency 3 4 4 3 4" xfId="1286" xr:uid="{00000000-0005-0000-0000-000031080000}"/>
    <cellStyle name="Currency 3 4 4 3 4 2" xfId="5412" xr:uid="{00000000-0005-0000-0000-000032080000}"/>
    <cellStyle name="Currency 3 4 4 3 4 2 2" xfId="14212" xr:uid="{70BF755F-CB9E-4EED-B67F-65683E4047F4}"/>
    <cellStyle name="Currency 3 4 4 3 4 2 3" xfId="14211" xr:uid="{A15E25BA-63DC-43D1-9B50-B17C21A641B1}"/>
    <cellStyle name="Currency 3 4 4 3 4 3" xfId="14213" xr:uid="{007920EF-A6E3-4CD8-86A9-456F4A421254}"/>
    <cellStyle name="Currency 3 4 4 3 4 3 2" xfId="14214" xr:uid="{A66CF969-37E8-4DE6-8CD9-D1971F84352A}"/>
    <cellStyle name="Currency 3 4 4 3 4 4" xfId="14215" xr:uid="{6651961E-96E9-4FED-8D3A-2A9E24D64D22}"/>
    <cellStyle name="Currency 3 4 4 3 4 5" xfId="14210" xr:uid="{3A283A17-CEBC-4D32-9054-65678251B1CA}"/>
    <cellStyle name="Currency 3 4 4 3 4 6" xfId="33666" xr:uid="{3EDBE488-3E72-47D9-BF71-9FD9B4AAB9A8}"/>
    <cellStyle name="Currency 3 4 4 3 5" xfId="1287" xr:uid="{00000000-0005-0000-0000-000033080000}"/>
    <cellStyle name="Currency 3 4 4 3 5 2" xfId="14217" xr:uid="{CEDF6258-9BC6-485C-9CEC-7329B21E6AEF}"/>
    <cellStyle name="Currency 3 4 4 3 5 2 2" xfId="14218" xr:uid="{E4935388-91B5-41AD-9C5A-A1CFB780CF93}"/>
    <cellStyle name="Currency 3 4 4 3 5 3" xfId="14219" xr:uid="{48850A76-B688-4F8A-96E7-27772E5B16B1}"/>
    <cellStyle name="Currency 3 4 4 3 5 4" xfId="14216" xr:uid="{9158D35F-56B8-4D75-AE76-C1FF91B8BF39}"/>
    <cellStyle name="Currency 3 4 4 3 6" xfId="5409" xr:uid="{00000000-0005-0000-0000-000034080000}"/>
    <cellStyle name="Currency 3 4 4 3 6 2" xfId="14221" xr:uid="{A80D4A1B-872C-4BC2-81D6-09C657FAA6F3}"/>
    <cellStyle name="Currency 3 4 4 3 6 2 2" xfId="14222" xr:uid="{21EB2319-E0EB-4B5B-B01D-8008D73DEEBC}"/>
    <cellStyle name="Currency 3 4 4 3 6 3" xfId="14223" xr:uid="{18F4D04A-A01E-471F-976A-34BAD8C58BE5}"/>
    <cellStyle name="Currency 3 4 4 3 6 4" xfId="14220" xr:uid="{45C71F81-F53D-4A20-ACD5-C624F59FC4B3}"/>
    <cellStyle name="Currency 3 4 4 3 7" xfId="14224" xr:uid="{3DE821AB-2AD2-4D68-B41B-79AA21C63EAD}"/>
    <cellStyle name="Currency 3 4 4 3 7 2" xfId="14225" xr:uid="{2D94E3F8-9BA8-4E98-8F30-A205A1F2C69A}"/>
    <cellStyle name="Currency 3 4 4 3 8" xfId="14226" xr:uid="{92B4F78A-A257-4297-B34E-467DC0ABDB67}"/>
    <cellStyle name="Currency 3 4 4 3 8 2" xfId="14227" xr:uid="{21EBB119-9A5F-44DF-9D03-2332F8F286E1}"/>
    <cellStyle name="Currency 3 4 4 3 9" xfId="14228" xr:uid="{B721F425-59B0-42D2-89C5-A51978AEA515}"/>
    <cellStyle name="Currency 3 4 4 3 9 2" xfId="14229" xr:uid="{348ECBA1-E4E9-48EF-A2EC-249F7D19114F}"/>
    <cellStyle name="Currency 3 4 4 4" xfId="1288" xr:uid="{00000000-0005-0000-0000-000035080000}"/>
    <cellStyle name="Currency 3 4 4 4 2" xfId="5413" xr:uid="{00000000-0005-0000-0000-000036080000}"/>
    <cellStyle name="Currency 3 4 4 4 2 2" xfId="14232" xr:uid="{163103C1-F80E-4DC8-8EC1-EE1AAE07EF71}"/>
    <cellStyle name="Currency 3 4 4 4 2 3" xfId="14231" xr:uid="{D7534863-7080-48ED-AC35-E476AFFE2A4A}"/>
    <cellStyle name="Currency 3 4 4 4 3" xfId="14233" xr:uid="{FEDD684B-B30D-4039-A397-5BCDCE1C3276}"/>
    <cellStyle name="Currency 3 4 4 4 3 2" xfId="14234" xr:uid="{20C33011-960D-461D-A249-46E141E772CB}"/>
    <cellStyle name="Currency 3 4 4 4 4" xfId="14235" xr:uid="{13C3123F-828D-4F39-9736-25C90A48359B}"/>
    <cellStyle name="Currency 3 4 4 4 5" xfId="14236" xr:uid="{92BB80C0-D09E-44A2-B3EF-6E5D19D9B60F}"/>
    <cellStyle name="Currency 3 4 4 4 6" xfId="14230" xr:uid="{875E9C61-20AA-44BE-BC85-538198C02BD7}"/>
    <cellStyle name="Currency 3 4 4 4 7" xfId="33667" xr:uid="{6BD07388-8124-4DE3-9463-60F04AD66B86}"/>
    <cellStyle name="Currency 3 4 4 5" xfId="1289" xr:uid="{00000000-0005-0000-0000-000037080000}"/>
    <cellStyle name="Currency 3 4 4 5 2" xfId="5414" xr:uid="{00000000-0005-0000-0000-000038080000}"/>
    <cellStyle name="Currency 3 4 4 5 2 2" xfId="14239" xr:uid="{810E39EE-B11D-4B42-976F-1546341DB2AB}"/>
    <cellStyle name="Currency 3 4 4 5 2 3" xfId="14238" xr:uid="{6213F3DC-6E4F-4002-86A7-C8B5A3D9F2CC}"/>
    <cellStyle name="Currency 3 4 4 5 3" xfId="14240" xr:uid="{F37652C5-D82B-40F8-8ECC-A7908B5BE041}"/>
    <cellStyle name="Currency 3 4 4 5 3 2" xfId="14241" xr:uid="{83BAADEA-3F43-4214-9D95-1B5F1150A824}"/>
    <cellStyle name="Currency 3 4 4 5 4" xfId="14242" xr:uid="{943F101D-3EB1-4E7F-B42E-22C64C88E2EB}"/>
    <cellStyle name="Currency 3 4 4 5 5" xfId="14237" xr:uid="{37582E8D-6D90-4720-95F7-2998D1FBB027}"/>
    <cellStyle name="Currency 3 4 4 5 6" xfId="33668" xr:uid="{0F6BEF1D-2D91-4B1F-9B88-1AC583FE6F4E}"/>
    <cellStyle name="Currency 3 4 4 6" xfId="1290" xr:uid="{00000000-0005-0000-0000-000039080000}"/>
    <cellStyle name="Currency 3 4 4 6 2" xfId="5415" xr:uid="{00000000-0005-0000-0000-00003A080000}"/>
    <cellStyle name="Currency 3 4 4 6 2 2" xfId="14245" xr:uid="{38088200-748A-4390-95A0-9858BC8F7C2C}"/>
    <cellStyle name="Currency 3 4 4 6 2 3" xfId="14244" xr:uid="{43AF8F72-93C2-4D49-9947-6A4E30531CE0}"/>
    <cellStyle name="Currency 3 4 4 6 3" xfId="14246" xr:uid="{AFCDC529-E1DC-45DB-8BC3-87DD545A478C}"/>
    <cellStyle name="Currency 3 4 4 6 3 2" xfId="14247" xr:uid="{0E4ADCEB-6DD0-4A02-8C4F-C31802007E83}"/>
    <cellStyle name="Currency 3 4 4 6 4" xfId="14248" xr:uid="{8B719814-47EE-4A33-BCE8-5402F619CB93}"/>
    <cellStyle name="Currency 3 4 4 6 5" xfId="14243" xr:uid="{6088931D-96FB-4FB3-BF0F-FD6F89DF024A}"/>
    <cellStyle name="Currency 3 4 4 6 6" xfId="33669" xr:uid="{553B180F-301A-4DC9-96E8-CBE27D2AD521}"/>
    <cellStyle name="Currency 3 4 4 7" xfId="1291" xr:uid="{00000000-0005-0000-0000-00003B080000}"/>
    <cellStyle name="Currency 3 4 4 7 2" xfId="14250" xr:uid="{EC2FC990-35C4-48E8-AF4B-4D0CE0D54E36}"/>
    <cellStyle name="Currency 3 4 4 7 2 2" xfId="14251" xr:uid="{C853E4FE-4625-495B-9645-FACBDC6DF971}"/>
    <cellStyle name="Currency 3 4 4 7 3" xfId="14252" xr:uid="{5E6E43EE-65B3-4C88-9068-35D7CEAA6BA0}"/>
    <cellStyle name="Currency 3 4 4 7 4" xfId="14249" xr:uid="{CDDDB61A-B34F-4E26-96F6-4F62399A556A}"/>
    <cellStyle name="Currency 3 4 4 8" xfId="5404" xr:uid="{00000000-0005-0000-0000-00003C080000}"/>
    <cellStyle name="Currency 3 4 4 8 2" xfId="14254" xr:uid="{DB98002E-1B2B-480E-89AE-344E38D63BD9}"/>
    <cellStyle name="Currency 3 4 4 8 2 2" xfId="14255" xr:uid="{7A2B7869-A99A-4B8B-A0CF-9485F6D61BD1}"/>
    <cellStyle name="Currency 3 4 4 8 3" xfId="14256" xr:uid="{AFD0A757-BA84-407C-89E5-0C5344C89794}"/>
    <cellStyle name="Currency 3 4 4 8 4" xfId="14253" xr:uid="{A83859DE-B561-4E3D-92FA-9A5FA960448E}"/>
    <cellStyle name="Currency 3 4 4 9" xfId="14257" xr:uid="{57FB6F89-6751-467D-BC51-185F1E0C2FA0}"/>
    <cellStyle name="Currency 3 4 4 9 2" xfId="14258" xr:uid="{7951483D-60A2-4528-9CB9-B218FC0D51C9}"/>
    <cellStyle name="Currency 3 4 5" xfId="1292" xr:uid="{00000000-0005-0000-0000-00003D080000}"/>
    <cellStyle name="Currency 3 4 5 10" xfId="14260" xr:uid="{F555B026-F284-4BF5-843E-380A5A0B2CB7}"/>
    <cellStyle name="Currency 3 4 5 10 2" xfId="14261" xr:uid="{9A8F9CD1-911B-4396-AD85-57FB60C701F8}"/>
    <cellStyle name="Currency 3 4 5 11" xfId="14262" xr:uid="{E62D025C-DD9D-41A9-AAC2-7B7A580884DD}"/>
    <cellStyle name="Currency 3 4 5 11 2" xfId="14263" xr:uid="{B4BB808F-4B99-49D3-B876-3BB6609481BB}"/>
    <cellStyle name="Currency 3 4 5 12" xfId="14264" xr:uid="{4FFE839F-3018-454D-8DC4-C84935EF105A}"/>
    <cellStyle name="Currency 3 4 5 13" xfId="14259" xr:uid="{7C0DB2F3-3E50-498F-96D7-FFA8EC4DC868}"/>
    <cellStyle name="Currency 3 4 5 14" xfId="33670" xr:uid="{2DB6E70D-2ACA-4B07-BC5C-436C56DD536B}"/>
    <cellStyle name="Currency 3 4 5 15" xfId="35835" xr:uid="{60C7FDB6-33CC-41D0-9F11-D27D0B6DCC57}"/>
    <cellStyle name="Currency 3 4 5 2" xfId="1293" xr:uid="{00000000-0005-0000-0000-00003E080000}"/>
    <cellStyle name="Currency 3 4 5 2 10" xfId="14266" xr:uid="{C9B07609-7F3A-4923-ACCB-DEF92E6BE890}"/>
    <cellStyle name="Currency 3 4 5 2 11" xfId="14265" xr:uid="{F8433631-FD86-4DA5-93AE-83B285BF9429}"/>
    <cellStyle name="Currency 3 4 5 2 12" xfId="33671" xr:uid="{F9B38870-B87F-457A-AA2E-8615E38AE3C5}"/>
    <cellStyle name="Currency 3 4 5 2 13" xfId="36208" xr:uid="{D1AC4EF8-E0B0-4F7E-A62B-4B9E0BE35E90}"/>
    <cellStyle name="Currency 3 4 5 2 2" xfId="1294" xr:uid="{00000000-0005-0000-0000-00003F080000}"/>
    <cellStyle name="Currency 3 4 5 2 2 2" xfId="5418" xr:uid="{00000000-0005-0000-0000-000040080000}"/>
    <cellStyle name="Currency 3 4 5 2 2 2 2" xfId="14269" xr:uid="{A58C7630-1AF5-4677-99B3-CEA12DF46A2D}"/>
    <cellStyle name="Currency 3 4 5 2 2 2 3" xfId="14268" xr:uid="{3A45908F-7871-46D1-911F-53C062F363B9}"/>
    <cellStyle name="Currency 3 4 5 2 2 3" xfId="14270" xr:uid="{BEF6F754-094D-458A-BB76-11D86B2BAD9F}"/>
    <cellStyle name="Currency 3 4 5 2 2 3 2" xfId="14271" xr:uid="{6C3BB759-1F8B-4BEB-A3B8-79E7ED239682}"/>
    <cellStyle name="Currency 3 4 5 2 2 4" xfId="14272" xr:uid="{963BA423-737C-49EC-9FF5-C4A6AA1A6EAF}"/>
    <cellStyle name="Currency 3 4 5 2 2 5" xfId="14267" xr:uid="{DB2AFFAB-EE5D-4A25-944D-F600C88F8B5C}"/>
    <cellStyle name="Currency 3 4 5 2 2 6" xfId="33672" xr:uid="{30D530E6-1896-40D4-9F7B-84279AF937F4}"/>
    <cellStyle name="Currency 3 4 5 2 3" xfId="1295" xr:uid="{00000000-0005-0000-0000-000041080000}"/>
    <cellStyle name="Currency 3 4 5 2 3 2" xfId="5419" xr:uid="{00000000-0005-0000-0000-000042080000}"/>
    <cellStyle name="Currency 3 4 5 2 3 2 2" xfId="14275" xr:uid="{0AAB30BB-E0D6-4FEB-B147-339C993C2E8A}"/>
    <cellStyle name="Currency 3 4 5 2 3 2 3" xfId="14274" xr:uid="{0EAAA323-D0C9-40F4-AF23-C9607D24BA8B}"/>
    <cellStyle name="Currency 3 4 5 2 3 3" xfId="14276" xr:uid="{AF0AEEA4-7AD9-48AB-8326-E212DAD95796}"/>
    <cellStyle name="Currency 3 4 5 2 3 3 2" xfId="14277" xr:uid="{E44AF2FF-8FB3-4779-91A1-CCE4208F775E}"/>
    <cellStyle name="Currency 3 4 5 2 3 4" xfId="14278" xr:uid="{F33DEF56-6D42-4696-92C8-4194E07D3850}"/>
    <cellStyle name="Currency 3 4 5 2 3 5" xfId="14273" xr:uid="{40666780-7DA0-45F7-A221-C1767CC92237}"/>
    <cellStyle name="Currency 3 4 5 2 3 6" xfId="33673" xr:uid="{A5DE25BA-464E-4E0B-996F-13214D9004F6}"/>
    <cellStyle name="Currency 3 4 5 2 4" xfId="1296" xr:uid="{00000000-0005-0000-0000-000043080000}"/>
    <cellStyle name="Currency 3 4 5 2 4 2" xfId="5420" xr:uid="{00000000-0005-0000-0000-000044080000}"/>
    <cellStyle name="Currency 3 4 5 2 4 2 2" xfId="14281" xr:uid="{A956D353-F86A-4FE8-9A6E-C563A6D34EAD}"/>
    <cellStyle name="Currency 3 4 5 2 4 2 3" xfId="14280" xr:uid="{BB1D5BFF-AD7F-4DFC-BC8D-C7B4C72A7991}"/>
    <cellStyle name="Currency 3 4 5 2 4 3" xfId="14282" xr:uid="{87EB3FF1-BE00-4BDD-8230-489E395886B8}"/>
    <cellStyle name="Currency 3 4 5 2 4 3 2" xfId="14283" xr:uid="{5B76EBA2-41A1-4BEA-9EFB-24650D511835}"/>
    <cellStyle name="Currency 3 4 5 2 4 4" xfId="14284" xr:uid="{0FE624BE-FB6F-4D22-85EE-226A7FA79AF2}"/>
    <cellStyle name="Currency 3 4 5 2 4 5" xfId="14279" xr:uid="{5F6A22BD-A635-4095-A4FA-1F16C1380A92}"/>
    <cellStyle name="Currency 3 4 5 2 4 6" xfId="33674" xr:uid="{81EA878D-FFF0-4EAC-B093-31B678A7C9D3}"/>
    <cellStyle name="Currency 3 4 5 2 5" xfId="1297" xr:uid="{00000000-0005-0000-0000-000045080000}"/>
    <cellStyle name="Currency 3 4 5 2 5 2" xfId="14286" xr:uid="{6A647C60-2778-4693-B962-5B621C71DA8D}"/>
    <cellStyle name="Currency 3 4 5 2 5 2 2" xfId="14287" xr:uid="{5B2E5DB5-C4FC-4937-9971-2A09EDD01994}"/>
    <cellStyle name="Currency 3 4 5 2 5 3" xfId="14288" xr:uid="{5330CE48-6E98-49E0-93F8-83E9FBC9A9E1}"/>
    <cellStyle name="Currency 3 4 5 2 5 4" xfId="14285" xr:uid="{7E180968-6740-4F27-8109-E7212E1272BC}"/>
    <cellStyle name="Currency 3 4 5 2 6" xfId="5417" xr:uid="{00000000-0005-0000-0000-000046080000}"/>
    <cellStyle name="Currency 3 4 5 2 6 2" xfId="14290" xr:uid="{1A660BBA-06A3-49DB-9B60-908117AB047E}"/>
    <cellStyle name="Currency 3 4 5 2 6 2 2" xfId="14291" xr:uid="{6C9BE461-E68A-4B64-8095-D2CB91354E20}"/>
    <cellStyle name="Currency 3 4 5 2 6 3" xfId="14292" xr:uid="{91188D98-23D2-4C0B-935B-A10818367FE4}"/>
    <cellStyle name="Currency 3 4 5 2 6 4" xfId="14289" xr:uid="{17D58213-AE05-4A96-92BC-A5C179AA1161}"/>
    <cellStyle name="Currency 3 4 5 2 7" xfId="14293" xr:uid="{6D4B272E-3996-447C-BF72-2CA0467F0F47}"/>
    <cellStyle name="Currency 3 4 5 2 7 2" xfId="14294" xr:uid="{28A4ADB2-0184-42C4-811A-3C1DA3F966CC}"/>
    <cellStyle name="Currency 3 4 5 2 8" xfId="14295" xr:uid="{3FABAF35-CE8D-49C4-BE52-9A6E00009CA9}"/>
    <cellStyle name="Currency 3 4 5 2 8 2" xfId="14296" xr:uid="{4A403809-7FF1-49BA-B791-A51AFCEF7952}"/>
    <cellStyle name="Currency 3 4 5 2 9" xfId="14297" xr:uid="{AF110428-CE48-45B2-867B-446016A0EC9A}"/>
    <cellStyle name="Currency 3 4 5 2 9 2" xfId="14298" xr:uid="{2763DAF2-6C88-499B-A5BD-0DFA2760344A}"/>
    <cellStyle name="Currency 3 4 5 3" xfId="1298" xr:uid="{00000000-0005-0000-0000-000047080000}"/>
    <cellStyle name="Currency 3 4 5 3 10" xfId="14300" xr:uid="{539E1FFE-02D6-4521-93AC-3705E16218A0}"/>
    <cellStyle name="Currency 3 4 5 3 11" xfId="14299" xr:uid="{111DEC5F-5D11-4BB9-8900-E28F65F2B827}"/>
    <cellStyle name="Currency 3 4 5 3 12" xfId="33675" xr:uid="{91C20CC4-C2A4-4339-AE16-FE6B642C5067}"/>
    <cellStyle name="Currency 3 4 5 3 13" xfId="36422" xr:uid="{C6F26556-4388-4006-82B4-03EFBBEDFFE9}"/>
    <cellStyle name="Currency 3 4 5 3 2" xfId="1299" xr:uid="{00000000-0005-0000-0000-000048080000}"/>
    <cellStyle name="Currency 3 4 5 3 2 2" xfId="5422" xr:uid="{00000000-0005-0000-0000-000049080000}"/>
    <cellStyle name="Currency 3 4 5 3 2 2 2" xfId="14303" xr:uid="{2E921C92-4F04-4CBB-9C03-FA4AA42BE0A4}"/>
    <cellStyle name="Currency 3 4 5 3 2 2 3" xfId="14302" xr:uid="{FA0179F0-03BC-4AD2-ACAF-8944BBFEB530}"/>
    <cellStyle name="Currency 3 4 5 3 2 3" xfId="14304" xr:uid="{F502A792-F8E0-4B05-8CC8-EA8E255942C1}"/>
    <cellStyle name="Currency 3 4 5 3 2 3 2" xfId="14305" xr:uid="{82CC0C51-C30A-4829-99A2-ED75C6F8DCAF}"/>
    <cellStyle name="Currency 3 4 5 3 2 4" xfId="14306" xr:uid="{98E7F2DF-FF46-4D52-8995-F38A7395D97C}"/>
    <cellStyle name="Currency 3 4 5 3 2 5" xfId="14301" xr:uid="{70562332-5FBA-4417-A669-22636C069DC8}"/>
    <cellStyle name="Currency 3 4 5 3 2 6" xfId="33676" xr:uid="{A6E6282A-104B-41BC-9BE8-05C280780740}"/>
    <cellStyle name="Currency 3 4 5 3 3" xfId="1300" xr:uid="{00000000-0005-0000-0000-00004A080000}"/>
    <cellStyle name="Currency 3 4 5 3 3 2" xfId="5423" xr:uid="{00000000-0005-0000-0000-00004B080000}"/>
    <cellStyle name="Currency 3 4 5 3 3 2 2" xfId="14309" xr:uid="{2D6EB58D-3663-4269-A1CE-41F99D788CB1}"/>
    <cellStyle name="Currency 3 4 5 3 3 2 3" xfId="14308" xr:uid="{A254544F-D3A9-419B-A6AB-72AA0F999B9D}"/>
    <cellStyle name="Currency 3 4 5 3 3 3" xfId="14310" xr:uid="{02A0384C-64A3-4878-9D21-F560E85D0DB9}"/>
    <cellStyle name="Currency 3 4 5 3 3 3 2" xfId="14311" xr:uid="{9E9DE29B-58DE-43A9-8551-CF26845DF533}"/>
    <cellStyle name="Currency 3 4 5 3 3 4" xfId="14312" xr:uid="{847A1704-A196-45EA-A93E-B94A6946C267}"/>
    <cellStyle name="Currency 3 4 5 3 3 5" xfId="14307" xr:uid="{3D2631E6-4F29-4DA9-9A38-4CC87F83CB21}"/>
    <cellStyle name="Currency 3 4 5 3 3 6" xfId="33677" xr:uid="{B34F9776-C9F1-471C-9262-544894E10DA2}"/>
    <cellStyle name="Currency 3 4 5 3 4" xfId="1301" xr:uid="{00000000-0005-0000-0000-00004C080000}"/>
    <cellStyle name="Currency 3 4 5 3 4 2" xfId="5424" xr:uid="{00000000-0005-0000-0000-00004D080000}"/>
    <cellStyle name="Currency 3 4 5 3 4 2 2" xfId="14315" xr:uid="{EC0452D1-EC91-421F-BED1-5798A3DCA178}"/>
    <cellStyle name="Currency 3 4 5 3 4 2 3" xfId="14314" xr:uid="{E9AE13B4-3FFE-4D3D-8F41-8376AA6C8C02}"/>
    <cellStyle name="Currency 3 4 5 3 4 3" xfId="14316" xr:uid="{1884198E-C203-4633-8792-C1F2C976A9C7}"/>
    <cellStyle name="Currency 3 4 5 3 4 3 2" xfId="14317" xr:uid="{A71A458C-6DA3-44A3-8C88-21B4BB562793}"/>
    <cellStyle name="Currency 3 4 5 3 4 4" xfId="14318" xr:uid="{FEC0D4B8-5F76-4099-8CDC-48AD8C434756}"/>
    <cellStyle name="Currency 3 4 5 3 4 5" xfId="14313" xr:uid="{E992A68F-47A2-4BC0-90AD-3706F93E4AF7}"/>
    <cellStyle name="Currency 3 4 5 3 4 6" xfId="33678" xr:uid="{60562DDD-FAEE-4A48-AD2E-5786AC5AD77C}"/>
    <cellStyle name="Currency 3 4 5 3 5" xfId="1302" xr:uid="{00000000-0005-0000-0000-00004E080000}"/>
    <cellStyle name="Currency 3 4 5 3 5 2" xfId="14320" xr:uid="{0A6CB492-F297-48F6-88D7-761109FB4EF8}"/>
    <cellStyle name="Currency 3 4 5 3 5 2 2" xfId="14321" xr:uid="{609323E8-0FC0-4DFF-827E-E6304F5733A4}"/>
    <cellStyle name="Currency 3 4 5 3 5 3" xfId="14322" xr:uid="{79214355-C5CA-49C3-926C-67D0817801EC}"/>
    <cellStyle name="Currency 3 4 5 3 5 4" xfId="14319" xr:uid="{A7C89202-90C5-464B-A7AC-C2712A4BAA27}"/>
    <cellStyle name="Currency 3 4 5 3 6" xfId="5421" xr:uid="{00000000-0005-0000-0000-00004F080000}"/>
    <cellStyle name="Currency 3 4 5 3 6 2" xfId="14324" xr:uid="{A95124F3-D33A-477A-B444-88728CEEAEB9}"/>
    <cellStyle name="Currency 3 4 5 3 6 2 2" xfId="14325" xr:uid="{344E0C0F-C056-4732-9408-CDCF42935F2B}"/>
    <cellStyle name="Currency 3 4 5 3 6 3" xfId="14326" xr:uid="{F2A19753-80E6-40A2-BF06-7310B56AF650}"/>
    <cellStyle name="Currency 3 4 5 3 6 4" xfId="14323" xr:uid="{3FA9773F-7D37-4B7E-9A2C-AFAA02E31EF9}"/>
    <cellStyle name="Currency 3 4 5 3 7" xfId="14327" xr:uid="{06271A3F-EFCD-4E36-A7C5-E02EC2C851A5}"/>
    <cellStyle name="Currency 3 4 5 3 7 2" xfId="14328" xr:uid="{B9D5246E-26FB-41BE-8850-F29F09070D9C}"/>
    <cellStyle name="Currency 3 4 5 3 8" xfId="14329" xr:uid="{ADBB0BC2-FC78-4FDF-9A12-BA225BA94551}"/>
    <cellStyle name="Currency 3 4 5 3 8 2" xfId="14330" xr:uid="{C78A5B61-98E8-49B3-8913-9933A0A941EC}"/>
    <cellStyle name="Currency 3 4 5 3 9" xfId="14331" xr:uid="{8393F98A-6756-4855-9B0F-6C5B0EEAD111}"/>
    <cellStyle name="Currency 3 4 5 3 9 2" xfId="14332" xr:uid="{36EDDD29-80D2-4DC6-B750-15D87D84ED8C}"/>
    <cellStyle name="Currency 3 4 5 4" xfId="1303" xr:uid="{00000000-0005-0000-0000-000050080000}"/>
    <cellStyle name="Currency 3 4 5 4 2" xfId="5425" xr:uid="{00000000-0005-0000-0000-000051080000}"/>
    <cellStyle name="Currency 3 4 5 4 2 2" xfId="14335" xr:uid="{FA7279AE-E288-4190-A4BA-E60B953934FD}"/>
    <cellStyle name="Currency 3 4 5 4 2 3" xfId="14334" xr:uid="{4DF14BC1-1738-4B93-98B7-A8C820951B61}"/>
    <cellStyle name="Currency 3 4 5 4 3" xfId="14336" xr:uid="{85928FFD-12E1-44FB-A902-A07A3EF64BCD}"/>
    <cellStyle name="Currency 3 4 5 4 3 2" xfId="14337" xr:uid="{AF5FB6B4-C029-473E-9233-C3BF5A8FCE6F}"/>
    <cellStyle name="Currency 3 4 5 4 4" xfId="14338" xr:uid="{EC1809B2-B333-4D0B-97D8-D8B6433C902D}"/>
    <cellStyle name="Currency 3 4 5 4 5" xfId="14339" xr:uid="{01E1B7D8-A612-42BF-8340-92AB10577777}"/>
    <cellStyle name="Currency 3 4 5 4 6" xfId="14333" xr:uid="{3D471047-4CFD-4962-8447-F282239858C6}"/>
    <cellStyle name="Currency 3 4 5 4 7" xfId="33679" xr:uid="{72F8DD7D-A470-4929-9A55-A288C0984544}"/>
    <cellStyle name="Currency 3 4 5 5" xfId="1304" xr:uid="{00000000-0005-0000-0000-000052080000}"/>
    <cellStyle name="Currency 3 4 5 5 2" xfId="5426" xr:uid="{00000000-0005-0000-0000-000053080000}"/>
    <cellStyle name="Currency 3 4 5 5 2 2" xfId="14342" xr:uid="{225E6DBA-59E7-4408-AF7D-86877CA9529A}"/>
    <cellStyle name="Currency 3 4 5 5 2 3" xfId="14341" xr:uid="{0973B5AB-0E39-42FF-8CB7-83D5FCD74415}"/>
    <cellStyle name="Currency 3 4 5 5 3" xfId="14343" xr:uid="{8746CE43-1277-40DB-ADF7-A8AD5654A64F}"/>
    <cellStyle name="Currency 3 4 5 5 3 2" xfId="14344" xr:uid="{89130F9D-00F9-433F-868D-1F436656DC68}"/>
    <cellStyle name="Currency 3 4 5 5 4" xfId="14345" xr:uid="{D64C6E71-A009-4BF8-B683-A706DE8E8A62}"/>
    <cellStyle name="Currency 3 4 5 5 5" xfId="14340" xr:uid="{81E084B8-4641-4DDB-A339-41CE6096A37A}"/>
    <cellStyle name="Currency 3 4 5 5 6" xfId="33680" xr:uid="{B71B2162-08E1-4CE8-A857-9E6F31AA6C51}"/>
    <cellStyle name="Currency 3 4 5 6" xfId="1305" xr:uid="{00000000-0005-0000-0000-000054080000}"/>
    <cellStyle name="Currency 3 4 5 6 2" xfId="5427" xr:uid="{00000000-0005-0000-0000-000055080000}"/>
    <cellStyle name="Currency 3 4 5 6 2 2" xfId="14348" xr:uid="{52D6CAE6-1A4B-4B3D-B8A8-CF69C7CA52A8}"/>
    <cellStyle name="Currency 3 4 5 6 2 3" xfId="14347" xr:uid="{60FD7A75-FF1B-4827-8D8D-22DF60A41893}"/>
    <cellStyle name="Currency 3 4 5 6 3" xfId="14349" xr:uid="{0C1FBE16-5B4B-4417-BC0C-33D7F89B7072}"/>
    <cellStyle name="Currency 3 4 5 6 3 2" xfId="14350" xr:uid="{AEB7CE92-02EA-4886-B042-81CE67D9917A}"/>
    <cellStyle name="Currency 3 4 5 6 4" xfId="14351" xr:uid="{D53F1D6E-2C53-473D-9783-C7E53BEF192D}"/>
    <cellStyle name="Currency 3 4 5 6 5" xfId="14346" xr:uid="{F43696B0-82DC-4F51-8779-6A9F572CEB99}"/>
    <cellStyle name="Currency 3 4 5 6 6" xfId="33681" xr:uid="{973FAAC7-0411-4D38-BEEE-4D1A2B7732D7}"/>
    <cellStyle name="Currency 3 4 5 7" xfId="1306" xr:uid="{00000000-0005-0000-0000-000056080000}"/>
    <cellStyle name="Currency 3 4 5 7 2" xfId="14353" xr:uid="{574ACF28-B3FB-4F15-ACD5-EBC07B1E8224}"/>
    <cellStyle name="Currency 3 4 5 7 2 2" xfId="14354" xr:uid="{D560FDA7-14C1-4E27-99F5-3ADA8A0B5E07}"/>
    <cellStyle name="Currency 3 4 5 7 3" xfId="14355" xr:uid="{4F5E9F22-D93A-4E03-B18F-55D3DB64BF37}"/>
    <cellStyle name="Currency 3 4 5 7 4" xfId="14352" xr:uid="{2809D469-5A9D-4B1F-9881-747A4A348CAB}"/>
    <cellStyle name="Currency 3 4 5 8" xfId="5416" xr:uid="{00000000-0005-0000-0000-000057080000}"/>
    <cellStyle name="Currency 3 4 5 8 2" xfId="14357" xr:uid="{F5C3A523-D2CE-461B-89C3-AC6922C02D58}"/>
    <cellStyle name="Currency 3 4 5 8 2 2" xfId="14358" xr:uid="{C8D2CF03-55AD-4D57-889F-D8B3F62DBFFF}"/>
    <cellStyle name="Currency 3 4 5 8 3" xfId="14359" xr:uid="{61ADC1C5-2E27-4BAE-9F06-372B4E60137A}"/>
    <cellStyle name="Currency 3 4 5 8 4" xfId="14356" xr:uid="{E60F6C2B-FA01-4BEB-903C-8D54E46AB031}"/>
    <cellStyle name="Currency 3 4 5 9" xfId="14360" xr:uid="{653B7652-A138-4C54-B3F9-B03BAFAE3E24}"/>
    <cellStyle name="Currency 3 4 5 9 2" xfId="14361" xr:uid="{D959EBF2-C947-4C1D-904D-59CD87C21B72}"/>
    <cellStyle name="Currency 3 4 6" xfId="1307" xr:uid="{00000000-0005-0000-0000-000058080000}"/>
    <cellStyle name="Currency 3 4 6 10" xfId="14363" xr:uid="{EF9A06AE-BEE7-4352-A37C-51ED16F8F553}"/>
    <cellStyle name="Currency 3 4 6 11" xfId="14362" xr:uid="{9CC27FFA-C656-4303-A929-ABF84025DD5B}"/>
    <cellStyle name="Currency 3 4 6 12" xfId="33682" xr:uid="{15035A32-9A00-47FF-9522-93C7A38EAEEB}"/>
    <cellStyle name="Currency 3 4 6 13" xfId="36204" xr:uid="{C5ECD977-086A-44F5-9592-6A09DE5B2F0B}"/>
    <cellStyle name="Currency 3 4 6 2" xfId="1308" xr:uid="{00000000-0005-0000-0000-000059080000}"/>
    <cellStyle name="Currency 3 4 6 2 2" xfId="5429" xr:uid="{00000000-0005-0000-0000-00005A080000}"/>
    <cellStyle name="Currency 3 4 6 2 2 2" xfId="14366" xr:uid="{BB34C1E3-8D6B-498A-8C51-35E5DDA09EFF}"/>
    <cellStyle name="Currency 3 4 6 2 2 3" xfId="14365" xr:uid="{D8A9BDED-22CF-4EDA-BCB2-2CB915609299}"/>
    <cellStyle name="Currency 3 4 6 2 3" xfId="14367" xr:uid="{BEF8A133-FE7E-454D-87FC-702B60B995DB}"/>
    <cellStyle name="Currency 3 4 6 2 3 2" xfId="14368" xr:uid="{98CFD042-6C1E-4B74-837A-A4857195ECAA}"/>
    <cellStyle name="Currency 3 4 6 2 4" xfId="14369" xr:uid="{FA2D0248-1082-44BB-97EA-4EA962227033}"/>
    <cellStyle name="Currency 3 4 6 2 5" xfId="14364" xr:uid="{2DC34735-32AF-40BF-8900-29047AD02531}"/>
    <cellStyle name="Currency 3 4 6 2 6" xfId="33683" xr:uid="{8A1EE050-DB1D-4DC1-ACDE-E82186C53481}"/>
    <cellStyle name="Currency 3 4 6 3" xfId="1309" xr:uid="{00000000-0005-0000-0000-00005B080000}"/>
    <cellStyle name="Currency 3 4 6 3 2" xfId="5430" xr:uid="{00000000-0005-0000-0000-00005C080000}"/>
    <cellStyle name="Currency 3 4 6 3 2 2" xfId="14372" xr:uid="{293C7F60-3C9F-4184-B104-0AB552DCDFA7}"/>
    <cellStyle name="Currency 3 4 6 3 2 3" xfId="14371" xr:uid="{4E5D9F8A-E437-434E-B148-C96E1D520CA4}"/>
    <cellStyle name="Currency 3 4 6 3 3" xfId="14373" xr:uid="{38F33676-E0E3-4FC1-98B2-933868765095}"/>
    <cellStyle name="Currency 3 4 6 3 3 2" xfId="14374" xr:uid="{248E06C4-1298-4DFB-8557-E7E4ABF9979B}"/>
    <cellStyle name="Currency 3 4 6 3 4" xfId="14375" xr:uid="{BE6FA0EE-407A-4314-8FA4-9170A5D15949}"/>
    <cellStyle name="Currency 3 4 6 3 5" xfId="14370" xr:uid="{4F812EA4-AB5B-4762-8337-81ADCC075392}"/>
    <cellStyle name="Currency 3 4 6 3 6" xfId="33684" xr:uid="{6C8C5942-8BE9-4474-815A-8C14ACDC3A14}"/>
    <cellStyle name="Currency 3 4 6 4" xfId="1310" xr:uid="{00000000-0005-0000-0000-00005D080000}"/>
    <cellStyle name="Currency 3 4 6 4 2" xfId="5431" xr:uid="{00000000-0005-0000-0000-00005E080000}"/>
    <cellStyle name="Currency 3 4 6 4 2 2" xfId="14378" xr:uid="{BA39683D-F65B-4208-A459-320CCD8C8EDD}"/>
    <cellStyle name="Currency 3 4 6 4 2 3" xfId="14377" xr:uid="{31A6A9F3-1C79-4DA5-AFB5-A7D01EAAFE24}"/>
    <cellStyle name="Currency 3 4 6 4 3" xfId="14379" xr:uid="{6D2665E7-7265-4845-851D-EF68086B4CE7}"/>
    <cellStyle name="Currency 3 4 6 4 3 2" xfId="14380" xr:uid="{A570A76E-CBAD-4820-B063-459CE75130CE}"/>
    <cellStyle name="Currency 3 4 6 4 4" xfId="14381" xr:uid="{20645587-26CC-4634-97EE-7B5EAFA03C0C}"/>
    <cellStyle name="Currency 3 4 6 4 5" xfId="14376" xr:uid="{7E4E14AA-FB6F-4807-A60C-B88489A8F0FA}"/>
    <cellStyle name="Currency 3 4 6 4 6" xfId="33685" xr:uid="{900CF9E2-F81C-4665-8CAC-33DF20C47773}"/>
    <cellStyle name="Currency 3 4 6 5" xfId="1311" xr:uid="{00000000-0005-0000-0000-00005F080000}"/>
    <cellStyle name="Currency 3 4 6 5 2" xfId="14383" xr:uid="{4D81FBBE-58D8-4602-93CA-BF37EA56FD87}"/>
    <cellStyle name="Currency 3 4 6 5 2 2" xfId="14384" xr:uid="{5E1936CB-7C84-4F91-BB8B-D14B49DADC7D}"/>
    <cellStyle name="Currency 3 4 6 5 3" xfId="14385" xr:uid="{A9C6CE4C-FB00-4E22-A798-7B843A83BA69}"/>
    <cellStyle name="Currency 3 4 6 5 4" xfId="14382" xr:uid="{D9A2D4B8-9B0E-4807-B40F-F06BB906904B}"/>
    <cellStyle name="Currency 3 4 6 6" xfId="5428" xr:uid="{00000000-0005-0000-0000-000060080000}"/>
    <cellStyle name="Currency 3 4 6 6 2" xfId="14387" xr:uid="{40B96BF9-3E50-4645-8658-DD9AB952D26C}"/>
    <cellStyle name="Currency 3 4 6 6 2 2" xfId="14388" xr:uid="{508A0ABB-5E5B-4E90-BBD9-3DB929838730}"/>
    <cellStyle name="Currency 3 4 6 6 3" xfId="14389" xr:uid="{D20CF0B5-F5BE-4CB5-9967-CBB8E9FA3BF7}"/>
    <cellStyle name="Currency 3 4 6 6 4" xfId="14386" xr:uid="{0EA06859-E7A5-4172-B70E-0419BF08422E}"/>
    <cellStyle name="Currency 3 4 6 7" xfId="14390" xr:uid="{55165957-CE7B-4D4A-93A2-4D296C5C4233}"/>
    <cellStyle name="Currency 3 4 6 7 2" xfId="14391" xr:uid="{240B6E42-5869-498F-A159-F7DFE89C1219}"/>
    <cellStyle name="Currency 3 4 6 8" xfId="14392" xr:uid="{2500F2E8-A0D2-4ECF-B4DA-33F2EEF99A34}"/>
    <cellStyle name="Currency 3 4 6 8 2" xfId="14393" xr:uid="{333A37D0-4774-476C-B5C6-890B66E11B7C}"/>
    <cellStyle name="Currency 3 4 6 9" xfId="14394" xr:uid="{542C2118-9C04-4597-AA7F-8270EF7ED2D5}"/>
    <cellStyle name="Currency 3 4 6 9 2" xfId="14395" xr:uid="{8532B191-EE96-47F9-ADF7-7E3A74635839}"/>
    <cellStyle name="Currency 3 4 7" xfId="1312" xr:uid="{00000000-0005-0000-0000-000061080000}"/>
    <cellStyle name="Currency 3 4 7 10" xfId="14397" xr:uid="{D53E7103-C25F-46FD-8342-9F8437D6BBB8}"/>
    <cellStyle name="Currency 3 4 7 11" xfId="14396" xr:uid="{0AB9C969-C9C0-46E9-B189-5DA39E71F82B}"/>
    <cellStyle name="Currency 3 4 7 12" xfId="33686" xr:uid="{9EEDE328-4B9E-4C2A-8A52-5CCEC8E96A53}"/>
    <cellStyle name="Currency 3 4 7 13" xfId="36418" xr:uid="{8110D002-EDE2-4ECC-8C09-9F7A4B9C45BE}"/>
    <cellStyle name="Currency 3 4 7 2" xfId="1313" xr:uid="{00000000-0005-0000-0000-000062080000}"/>
    <cellStyle name="Currency 3 4 7 2 2" xfId="5433" xr:uid="{00000000-0005-0000-0000-000063080000}"/>
    <cellStyle name="Currency 3 4 7 2 2 2" xfId="14400" xr:uid="{550CFEAC-2D89-4E03-9B03-08131041C3E5}"/>
    <cellStyle name="Currency 3 4 7 2 2 3" xfId="14399" xr:uid="{019EF945-DEC0-4BFE-84B4-2386B784F5F7}"/>
    <cellStyle name="Currency 3 4 7 2 3" xfId="14401" xr:uid="{95500265-1453-454F-A643-2445D7FDCE3E}"/>
    <cellStyle name="Currency 3 4 7 2 3 2" xfId="14402" xr:uid="{5A4E36FD-0B92-4B65-BFE2-69293CCBE761}"/>
    <cellStyle name="Currency 3 4 7 2 4" xfId="14403" xr:uid="{816CA492-86A5-4734-8EC6-516F1B178BB1}"/>
    <cellStyle name="Currency 3 4 7 2 5" xfId="14398" xr:uid="{87AA67C2-1258-4843-AC9B-EE799ED0D502}"/>
    <cellStyle name="Currency 3 4 7 2 6" xfId="33687" xr:uid="{694B0D5C-DFC5-45FC-B3F6-910BAD1171FE}"/>
    <cellStyle name="Currency 3 4 7 3" xfId="1314" xr:uid="{00000000-0005-0000-0000-000064080000}"/>
    <cellStyle name="Currency 3 4 7 3 2" xfId="5434" xr:uid="{00000000-0005-0000-0000-000065080000}"/>
    <cellStyle name="Currency 3 4 7 3 2 2" xfId="14406" xr:uid="{AB1CE5D1-7C38-474E-8434-1FC2AA48ED87}"/>
    <cellStyle name="Currency 3 4 7 3 2 3" xfId="14405" xr:uid="{4AD6D895-76C0-4287-A4C6-36472551A4B9}"/>
    <cellStyle name="Currency 3 4 7 3 3" xfId="14407" xr:uid="{769EB91D-75D5-42D8-B91D-2CB0390D9C89}"/>
    <cellStyle name="Currency 3 4 7 3 3 2" xfId="14408" xr:uid="{1DDC06B3-52BA-4CDC-A69C-ABC15682C5AB}"/>
    <cellStyle name="Currency 3 4 7 3 4" xfId="14409" xr:uid="{AC4131F0-B278-4784-AA77-110124B549D4}"/>
    <cellStyle name="Currency 3 4 7 3 5" xfId="14404" xr:uid="{82E368E7-97A2-4A20-B7E9-B5FD180B6514}"/>
    <cellStyle name="Currency 3 4 7 3 6" xfId="33688" xr:uid="{A5D27B21-EEBC-4B55-AF8D-5B585B2F71C7}"/>
    <cellStyle name="Currency 3 4 7 4" xfId="1315" xr:uid="{00000000-0005-0000-0000-000066080000}"/>
    <cellStyle name="Currency 3 4 7 4 2" xfId="5435" xr:uid="{00000000-0005-0000-0000-000067080000}"/>
    <cellStyle name="Currency 3 4 7 4 2 2" xfId="14412" xr:uid="{A8692E46-8900-4724-9C83-C3507EFFE8F7}"/>
    <cellStyle name="Currency 3 4 7 4 2 3" xfId="14411" xr:uid="{668A80FB-DDA9-4A39-AF7B-F5550376C620}"/>
    <cellStyle name="Currency 3 4 7 4 3" xfId="14413" xr:uid="{CCFC594C-62D1-4935-8DED-C659F8D6D4B5}"/>
    <cellStyle name="Currency 3 4 7 4 3 2" xfId="14414" xr:uid="{2C6FE388-BBF0-4383-93F6-61765082FBEF}"/>
    <cellStyle name="Currency 3 4 7 4 4" xfId="14415" xr:uid="{2DE41B4E-E70D-4754-9375-5FDF3BA08A84}"/>
    <cellStyle name="Currency 3 4 7 4 5" xfId="14410" xr:uid="{1C9A966E-639A-429C-A88D-266F14E5ADDD}"/>
    <cellStyle name="Currency 3 4 7 4 6" xfId="33689" xr:uid="{063C4AE7-6114-463C-9ADB-C2DF0207EFEB}"/>
    <cellStyle name="Currency 3 4 7 5" xfId="1316" xr:uid="{00000000-0005-0000-0000-000068080000}"/>
    <cellStyle name="Currency 3 4 7 5 2" xfId="14417" xr:uid="{02C31D88-013B-46DB-9EB2-5FA08DDC8BE5}"/>
    <cellStyle name="Currency 3 4 7 5 2 2" xfId="14418" xr:uid="{9E203414-8D12-4A1E-A1DD-5DD8BFD1008F}"/>
    <cellStyle name="Currency 3 4 7 5 3" xfId="14419" xr:uid="{C501AD8A-2DE8-4AA4-A360-B0DDF23261A7}"/>
    <cellStyle name="Currency 3 4 7 5 4" xfId="14416" xr:uid="{C12338FC-431D-4366-AC70-1C535B2071C6}"/>
    <cellStyle name="Currency 3 4 7 6" xfId="5432" xr:uid="{00000000-0005-0000-0000-000069080000}"/>
    <cellStyle name="Currency 3 4 7 6 2" xfId="14421" xr:uid="{4214DCAE-8DC3-428F-A41D-7FE5300B24E6}"/>
    <cellStyle name="Currency 3 4 7 6 2 2" xfId="14422" xr:uid="{05717690-0192-4773-8A82-BBCE468D82D1}"/>
    <cellStyle name="Currency 3 4 7 6 3" xfId="14423" xr:uid="{86FB6FA2-3A90-43B3-86E6-6D2FE3EEEE65}"/>
    <cellStyle name="Currency 3 4 7 6 4" xfId="14420" xr:uid="{8447FF54-8F1E-4B68-9F5E-4AF3FAFCF729}"/>
    <cellStyle name="Currency 3 4 7 7" xfId="14424" xr:uid="{F18956E5-E6E5-4F5F-B95D-C9BE50B4F507}"/>
    <cellStyle name="Currency 3 4 7 7 2" xfId="14425" xr:uid="{5BD0B6AB-F897-4C91-9C30-9EB389E783B9}"/>
    <cellStyle name="Currency 3 4 7 8" xfId="14426" xr:uid="{342DD929-3E0C-45C7-982C-6D0B512E669C}"/>
    <cellStyle name="Currency 3 4 7 8 2" xfId="14427" xr:uid="{17144451-B76D-4590-A12B-E523D0714E5C}"/>
    <cellStyle name="Currency 3 4 7 9" xfId="14428" xr:uid="{093E30B0-DC91-4576-B9E1-05149EF8FCA6}"/>
    <cellStyle name="Currency 3 4 7 9 2" xfId="14429" xr:uid="{CCC06BB6-81F8-478B-A4EA-90468F50FAAD}"/>
    <cellStyle name="Currency 3 4 8" xfId="1317" xr:uid="{00000000-0005-0000-0000-00006A080000}"/>
    <cellStyle name="Currency 3 4 8 2" xfId="5436" xr:uid="{00000000-0005-0000-0000-00006B080000}"/>
    <cellStyle name="Currency 3 4 8 2 2" xfId="14432" xr:uid="{6620EE89-BE66-433E-9B5B-9BF6A0B2EDBA}"/>
    <cellStyle name="Currency 3 4 8 2 3" xfId="14431" xr:uid="{AAC6C8B9-4AE9-40F7-91D2-2E934A0F869D}"/>
    <cellStyle name="Currency 3 4 8 3" xfId="14433" xr:uid="{AC65D395-74B2-472F-AEDC-D9A4524F7D7F}"/>
    <cellStyle name="Currency 3 4 8 3 2" xfId="14434" xr:uid="{25ADDC2D-9090-4712-B54F-F78887ABE042}"/>
    <cellStyle name="Currency 3 4 8 4" xfId="14435" xr:uid="{7B44DF7C-ABF3-489B-A129-8E8F6AA801E1}"/>
    <cellStyle name="Currency 3 4 8 5" xfId="14436" xr:uid="{B1FB85F0-00EA-4A59-ABE6-116FB0D523F8}"/>
    <cellStyle name="Currency 3 4 8 6" xfId="14430" xr:uid="{D0B47311-B09C-469C-BD60-ABF8D3330DE2}"/>
    <cellStyle name="Currency 3 4 8 7" xfId="33690" xr:uid="{56D5976E-ECB1-456D-B744-9110F14DD889}"/>
    <cellStyle name="Currency 3 4 9" xfId="1318" xr:uid="{00000000-0005-0000-0000-00006C080000}"/>
    <cellStyle name="Currency 3 4 9 2" xfId="5437" xr:uid="{00000000-0005-0000-0000-00006D080000}"/>
    <cellStyle name="Currency 3 4 9 2 2" xfId="14439" xr:uid="{A791C2A8-8AC9-407D-B151-DDBD3C6155A9}"/>
    <cellStyle name="Currency 3 4 9 2 3" xfId="14438" xr:uid="{8C3DB3FC-C238-4AFC-A558-FC4E72D1489B}"/>
    <cellStyle name="Currency 3 4 9 3" xfId="14440" xr:uid="{F37817D8-4695-411A-BC2D-11E6C9E353F8}"/>
    <cellStyle name="Currency 3 4 9 3 2" xfId="14441" xr:uid="{59071287-1743-4448-A86E-F63D91D99F3F}"/>
    <cellStyle name="Currency 3 4 9 4" xfId="14442" xr:uid="{1850F2CE-4C2F-492F-A0BD-5E85CEFCD206}"/>
    <cellStyle name="Currency 3 4 9 5" xfId="14437" xr:uid="{A132674D-805A-4EE4-9E37-292FF8BD62BB}"/>
    <cellStyle name="Currency 3 4 9 6" xfId="33691" xr:uid="{9F65495F-48D9-4254-800E-7E2108E08248}"/>
    <cellStyle name="Currency 3 5" xfId="1319" xr:uid="{00000000-0005-0000-0000-00006E080000}"/>
    <cellStyle name="Currency 3 5 10" xfId="1320" xr:uid="{00000000-0005-0000-0000-00006F080000}"/>
    <cellStyle name="Currency 3 5 10 2" xfId="5439" xr:uid="{00000000-0005-0000-0000-000070080000}"/>
    <cellStyle name="Currency 3 5 10 2 2" xfId="14446" xr:uid="{F9A3C631-57CE-44DE-BB9D-F0BAAB960206}"/>
    <cellStyle name="Currency 3 5 10 2 3" xfId="14445" xr:uid="{134C8A3C-2849-4FB2-B496-2B99A8F0AF9A}"/>
    <cellStyle name="Currency 3 5 10 3" xfId="14447" xr:uid="{8CADE5F2-9F73-47C9-AD9F-7FA28C9FB39A}"/>
    <cellStyle name="Currency 3 5 10 3 2" xfId="14448" xr:uid="{D5A1E69C-5DAB-4E60-A3C8-82BCD7227BD9}"/>
    <cellStyle name="Currency 3 5 10 4" xfId="14449" xr:uid="{A991A351-569F-4780-BB93-6363F88804BE}"/>
    <cellStyle name="Currency 3 5 10 5" xfId="14444" xr:uid="{1A114DA5-9A44-480A-B9D5-E92143D501CD}"/>
    <cellStyle name="Currency 3 5 10 6" xfId="33693" xr:uid="{5FFC99AC-FE77-49CD-9621-B364AE28534B}"/>
    <cellStyle name="Currency 3 5 11" xfId="1321" xr:uid="{00000000-0005-0000-0000-000071080000}"/>
    <cellStyle name="Currency 3 5 11 2" xfId="14451" xr:uid="{CF394F61-6670-4440-8398-75042910040B}"/>
    <cellStyle name="Currency 3 5 11 2 2" xfId="14452" xr:uid="{1D0FA210-B53C-496D-AC99-A9D0F6182F98}"/>
    <cellStyle name="Currency 3 5 11 3" xfId="14453" xr:uid="{69444D14-61F7-4913-AA85-749E2217DD43}"/>
    <cellStyle name="Currency 3 5 11 4" xfId="14450" xr:uid="{C9FCAFD1-9B75-4A58-9BAA-6C50151D1B64}"/>
    <cellStyle name="Currency 3 5 12" xfId="5438" xr:uid="{00000000-0005-0000-0000-000072080000}"/>
    <cellStyle name="Currency 3 5 12 2" xfId="14455" xr:uid="{E389DC71-0227-498F-B363-E04449BEF9F5}"/>
    <cellStyle name="Currency 3 5 12 2 2" xfId="14456" xr:uid="{62A94268-D437-47B8-BA4B-C3BE395E8B98}"/>
    <cellStyle name="Currency 3 5 12 3" xfId="14457" xr:uid="{810E628C-C696-4FC8-8F70-30825A447F6D}"/>
    <cellStyle name="Currency 3 5 12 4" xfId="14454" xr:uid="{2C49D50F-D4D5-4BD0-8C2C-F22BF6576592}"/>
    <cellStyle name="Currency 3 5 13" xfId="14458" xr:uid="{881E238F-A08F-470F-BC85-AF154B06A527}"/>
    <cellStyle name="Currency 3 5 13 2" xfId="14459" xr:uid="{8057BD86-E6FE-42FA-85EC-2A89B8BA9AB1}"/>
    <cellStyle name="Currency 3 5 14" xfId="14460" xr:uid="{08B576E7-B5BB-4E42-90C1-69766DD0401E}"/>
    <cellStyle name="Currency 3 5 14 2" xfId="14461" xr:uid="{B16696C9-311E-432D-96F3-1C8B5EE80603}"/>
    <cellStyle name="Currency 3 5 15" xfId="14462" xr:uid="{DDF016EB-83A8-4BE0-8E1D-704EA60B2FF7}"/>
    <cellStyle name="Currency 3 5 15 2" xfId="14463" xr:uid="{BFB4C339-A1E8-4479-A680-6947DE57AA54}"/>
    <cellStyle name="Currency 3 5 16" xfId="14464" xr:uid="{41544845-C127-429C-9955-905DCB68905B}"/>
    <cellStyle name="Currency 3 5 17" xfId="14443" xr:uid="{0636F97B-28C0-4DA8-8936-B915ECCD69C5}"/>
    <cellStyle name="Currency 3 5 18" xfId="33692" xr:uid="{775DCB3F-46E8-4980-9FBA-6FBCEB2008FB}"/>
    <cellStyle name="Currency 3 5 19" xfId="35836" xr:uid="{2D08F8A6-B882-41F1-9728-9C89F80FD24A}"/>
    <cellStyle name="Currency 3 5 2" xfId="1322" xr:uid="{00000000-0005-0000-0000-000073080000}"/>
    <cellStyle name="Currency 3 5 2 10" xfId="14466" xr:uid="{C819CDBB-B502-443F-BE34-95087138C408}"/>
    <cellStyle name="Currency 3 5 2 10 2" xfId="14467" xr:uid="{CB781894-F15B-40DB-89CF-B16146D4B793}"/>
    <cellStyle name="Currency 3 5 2 11" xfId="14468" xr:uid="{471306AC-6E4A-4476-9C59-0F348CF07AD4}"/>
    <cellStyle name="Currency 3 5 2 11 2" xfId="14469" xr:uid="{961E445C-F990-4FE9-8797-EB7118A7989E}"/>
    <cellStyle name="Currency 3 5 2 12" xfId="14470" xr:uid="{DFE7F015-BA50-4325-9A88-4783E02521A8}"/>
    <cellStyle name="Currency 3 5 2 13" xfId="14465" xr:uid="{11A43036-EDBD-48AA-AFBE-7DD23AE76BCD}"/>
    <cellStyle name="Currency 3 5 2 14" xfId="33694" xr:uid="{27677124-FD05-4E62-BDD6-78F2BA0CAB21}"/>
    <cellStyle name="Currency 3 5 2 15" xfId="35837" xr:uid="{855DD10B-A7CA-45A5-B210-5F920905CCDD}"/>
    <cellStyle name="Currency 3 5 2 2" xfId="1323" xr:uid="{00000000-0005-0000-0000-000074080000}"/>
    <cellStyle name="Currency 3 5 2 2 10" xfId="14472" xr:uid="{DBE3F105-4EC8-4BF9-B6EA-93E2CCCD3D66}"/>
    <cellStyle name="Currency 3 5 2 2 11" xfId="14471" xr:uid="{33948586-DB0D-449D-8B6F-B0AD56D8FDB1}"/>
    <cellStyle name="Currency 3 5 2 2 12" xfId="33695" xr:uid="{DCCA7FB1-9BAC-46F9-83A7-E7358EEAD488}"/>
    <cellStyle name="Currency 3 5 2 2 13" xfId="36210" xr:uid="{F56841C0-21D3-48BD-9F1C-E4DBB36CAAE2}"/>
    <cellStyle name="Currency 3 5 2 2 2" xfId="1324" xr:uid="{00000000-0005-0000-0000-000075080000}"/>
    <cellStyle name="Currency 3 5 2 2 2 2" xfId="5442" xr:uid="{00000000-0005-0000-0000-000076080000}"/>
    <cellStyle name="Currency 3 5 2 2 2 2 2" xfId="14475" xr:uid="{ED471474-E110-41E4-8BFB-E0737D29865D}"/>
    <cellStyle name="Currency 3 5 2 2 2 2 3" xfId="14474" xr:uid="{64D8B79A-DD3C-4A3A-AF1C-CDE0BE40B9FE}"/>
    <cellStyle name="Currency 3 5 2 2 2 3" xfId="14476" xr:uid="{8E802588-C206-4BCA-816E-B3E948C24E13}"/>
    <cellStyle name="Currency 3 5 2 2 2 3 2" xfId="14477" xr:uid="{FAE666C0-E365-405C-B5A6-88439840CBF0}"/>
    <cellStyle name="Currency 3 5 2 2 2 4" xfId="14478" xr:uid="{73F88C8B-B861-4436-B16A-76A34589A991}"/>
    <cellStyle name="Currency 3 5 2 2 2 5" xfId="14473" xr:uid="{39967182-E7B9-4293-BAD1-2B703E847FCC}"/>
    <cellStyle name="Currency 3 5 2 2 2 6" xfId="33696" xr:uid="{7E40A561-B899-41E3-A7F3-BA97B09312AB}"/>
    <cellStyle name="Currency 3 5 2 2 3" xfId="1325" xr:uid="{00000000-0005-0000-0000-000077080000}"/>
    <cellStyle name="Currency 3 5 2 2 3 2" xfId="5443" xr:uid="{00000000-0005-0000-0000-000078080000}"/>
    <cellStyle name="Currency 3 5 2 2 3 2 2" xfId="14481" xr:uid="{5C6BBEC4-0F51-4F65-8232-D3515C00E381}"/>
    <cellStyle name="Currency 3 5 2 2 3 2 3" xfId="14480" xr:uid="{20465800-051F-45BE-9BF0-CFAB83484D0D}"/>
    <cellStyle name="Currency 3 5 2 2 3 3" xfId="14482" xr:uid="{95CDC6D3-CD3A-4E5B-AE4C-8366CAAFD038}"/>
    <cellStyle name="Currency 3 5 2 2 3 3 2" xfId="14483" xr:uid="{91A590BC-34B7-4884-AD0B-3E3A16B67F39}"/>
    <cellStyle name="Currency 3 5 2 2 3 4" xfId="14484" xr:uid="{73B99853-92D6-4CDD-9705-BF5C5741B437}"/>
    <cellStyle name="Currency 3 5 2 2 3 5" xfId="14479" xr:uid="{C2315E90-DBAF-46B5-947B-40F1F0EA3D03}"/>
    <cellStyle name="Currency 3 5 2 2 3 6" xfId="33697" xr:uid="{1E3B04D2-AD41-4E0B-8258-4B3CEF3F1C35}"/>
    <cellStyle name="Currency 3 5 2 2 4" xfId="1326" xr:uid="{00000000-0005-0000-0000-000079080000}"/>
    <cellStyle name="Currency 3 5 2 2 4 2" xfId="5444" xr:uid="{00000000-0005-0000-0000-00007A080000}"/>
    <cellStyle name="Currency 3 5 2 2 4 2 2" xfId="14487" xr:uid="{464351D7-2B81-4B33-B402-CAF64BA64AFC}"/>
    <cellStyle name="Currency 3 5 2 2 4 2 3" xfId="14486" xr:uid="{9270335A-B31F-4B22-BA7A-66084030FC8B}"/>
    <cellStyle name="Currency 3 5 2 2 4 3" xfId="14488" xr:uid="{954D293F-58BC-421A-A752-52D78D030293}"/>
    <cellStyle name="Currency 3 5 2 2 4 3 2" xfId="14489" xr:uid="{E0BF67BA-59FE-4DCF-840B-6256E6341A1E}"/>
    <cellStyle name="Currency 3 5 2 2 4 4" xfId="14490" xr:uid="{A497B2C9-C377-4CEF-8949-9ABCE2C3D609}"/>
    <cellStyle name="Currency 3 5 2 2 4 5" xfId="14485" xr:uid="{D67615E2-8811-4D3F-8DD6-AC64F5CCA20B}"/>
    <cellStyle name="Currency 3 5 2 2 4 6" xfId="33698" xr:uid="{99000F1C-9563-4C7A-BFEA-915A0AB66CEF}"/>
    <cellStyle name="Currency 3 5 2 2 5" xfId="1327" xr:uid="{00000000-0005-0000-0000-00007B080000}"/>
    <cellStyle name="Currency 3 5 2 2 5 2" xfId="14492" xr:uid="{ED13F5B8-34B5-4CA4-BECB-D57268004A20}"/>
    <cellStyle name="Currency 3 5 2 2 5 2 2" xfId="14493" xr:uid="{B4F2DC9D-793D-480E-AE47-A8AD3F2010E0}"/>
    <cellStyle name="Currency 3 5 2 2 5 3" xfId="14494" xr:uid="{D38959C0-B299-437C-A484-F0C50C59E38D}"/>
    <cellStyle name="Currency 3 5 2 2 5 4" xfId="14491" xr:uid="{BB9A6BB5-B283-44A4-9810-C9E676B0D461}"/>
    <cellStyle name="Currency 3 5 2 2 6" xfId="5441" xr:uid="{00000000-0005-0000-0000-00007C080000}"/>
    <cellStyle name="Currency 3 5 2 2 6 2" xfId="14496" xr:uid="{6D4543E3-3BC5-43B3-82B4-275168BCC076}"/>
    <cellStyle name="Currency 3 5 2 2 6 2 2" xfId="14497" xr:uid="{91C3C1CA-ABFB-4EFD-8869-96D450797106}"/>
    <cellStyle name="Currency 3 5 2 2 6 3" xfId="14498" xr:uid="{DECAEDD0-CD6A-4B78-BC2D-E838180FFA48}"/>
    <cellStyle name="Currency 3 5 2 2 6 4" xfId="14495" xr:uid="{3A1BDFF6-5F1E-4339-A5B3-91BE49520A9D}"/>
    <cellStyle name="Currency 3 5 2 2 7" xfId="14499" xr:uid="{0C71550C-C405-4360-AC15-BA8EA3CCE0C7}"/>
    <cellStyle name="Currency 3 5 2 2 7 2" xfId="14500" xr:uid="{16FFC842-2F07-410B-8B4F-AC273A3B4AE8}"/>
    <cellStyle name="Currency 3 5 2 2 8" xfId="14501" xr:uid="{5227A0F1-9B96-46B5-9312-6E68FC2E2A6F}"/>
    <cellStyle name="Currency 3 5 2 2 8 2" xfId="14502" xr:uid="{8989CADC-F05F-4AF2-8C55-459D50656CBF}"/>
    <cellStyle name="Currency 3 5 2 2 9" xfId="14503" xr:uid="{BEA84D36-5431-433B-9276-7D660155D12F}"/>
    <cellStyle name="Currency 3 5 2 2 9 2" xfId="14504" xr:uid="{A1A9A8AC-A9FB-4BBF-85FC-8D3AE0DBB9A6}"/>
    <cellStyle name="Currency 3 5 2 3" xfId="1328" xr:uid="{00000000-0005-0000-0000-00007D080000}"/>
    <cellStyle name="Currency 3 5 2 3 10" xfId="14506" xr:uid="{C5752603-4643-491D-A66A-DF03066216CE}"/>
    <cellStyle name="Currency 3 5 2 3 11" xfId="14505" xr:uid="{635CC5CB-CE6C-4543-B0CC-6F871F2569F5}"/>
    <cellStyle name="Currency 3 5 2 3 12" xfId="33699" xr:uid="{8EF0A9A1-95E0-41D9-944C-340E98DB0342}"/>
    <cellStyle name="Currency 3 5 2 3 13" xfId="36424" xr:uid="{3BF603E7-3CBF-4104-AC07-D8D20E0CCB71}"/>
    <cellStyle name="Currency 3 5 2 3 2" xfId="1329" xr:uid="{00000000-0005-0000-0000-00007E080000}"/>
    <cellStyle name="Currency 3 5 2 3 2 2" xfId="5446" xr:uid="{00000000-0005-0000-0000-00007F080000}"/>
    <cellStyle name="Currency 3 5 2 3 2 2 2" xfId="14509" xr:uid="{1ACBD1FA-1408-478C-B75C-F0FB6A4EAADB}"/>
    <cellStyle name="Currency 3 5 2 3 2 2 3" xfId="14508" xr:uid="{532CFC55-E46D-4750-823C-373AFF0F634E}"/>
    <cellStyle name="Currency 3 5 2 3 2 3" xfId="14510" xr:uid="{818CB23A-4C06-4FAD-BFA1-851E4997BEDC}"/>
    <cellStyle name="Currency 3 5 2 3 2 3 2" xfId="14511" xr:uid="{63A4995F-A290-4419-9D48-751F5DA31CF8}"/>
    <cellStyle name="Currency 3 5 2 3 2 4" xfId="14512" xr:uid="{0A8D5864-F9FC-4F59-A1C2-C0F8F50F02E7}"/>
    <cellStyle name="Currency 3 5 2 3 2 5" xfId="14507" xr:uid="{DF2244D9-88A8-4AA9-9D18-5A78B3D605C9}"/>
    <cellStyle name="Currency 3 5 2 3 2 6" xfId="33700" xr:uid="{8B3DF492-2118-4DFC-9021-B8AE5B28E31F}"/>
    <cellStyle name="Currency 3 5 2 3 3" xfId="1330" xr:uid="{00000000-0005-0000-0000-000080080000}"/>
    <cellStyle name="Currency 3 5 2 3 3 2" xfId="5447" xr:uid="{00000000-0005-0000-0000-000081080000}"/>
    <cellStyle name="Currency 3 5 2 3 3 2 2" xfId="14515" xr:uid="{4F00BC70-581B-4CD9-B2B8-80C214020E9F}"/>
    <cellStyle name="Currency 3 5 2 3 3 2 3" xfId="14514" xr:uid="{9AD83473-1E01-469E-BFC9-55B90AE80257}"/>
    <cellStyle name="Currency 3 5 2 3 3 3" xfId="14516" xr:uid="{23D49902-786D-44DE-B9C7-4D4FFAEDB959}"/>
    <cellStyle name="Currency 3 5 2 3 3 3 2" xfId="14517" xr:uid="{698B6298-C9DE-40BA-A25F-7710CEB698D3}"/>
    <cellStyle name="Currency 3 5 2 3 3 4" xfId="14518" xr:uid="{9D4EE45E-8F9A-4A9E-898D-90D43D31D539}"/>
    <cellStyle name="Currency 3 5 2 3 3 5" xfId="14513" xr:uid="{72886CBD-EFFA-4952-8779-0FA9703EA163}"/>
    <cellStyle name="Currency 3 5 2 3 3 6" xfId="33701" xr:uid="{27CE434C-02C0-4C79-A0CA-A1A32D6BFEF9}"/>
    <cellStyle name="Currency 3 5 2 3 4" xfId="1331" xr:uid="{00000000-0005-0000-0000-000082080000}"/>
    <cellStyle name="Currency 3 5 2 3 4 2" xfId="5448" xr:uid="{00000000-0005-0000-0000-000083080000}"/>
    <cellStyle name="Currency 3 5 2 3 4 2 2" xfId="14521" xr:uid="{DB23621B-A4CF-47DA-88E6-5D81542B5B31}"/>
    <cellStyle name="Currency 3 5 2 3 4 2 3" xfId="14520" xr:uid="{6B5721C8-4B2D-4C8A-95EF-F002C5823F98}"/>
    <cellStyle name="Currency 3 5 2 3 4 3" xfId="14522" xr:uid="{B826852D-7483-41F9-9711-02FB97897DBD}"/>
    <cellStyle name="Currency 3 5 2 3 4 3 2" xfId="14523" xr:uid="{A1E59758-5106-4D51-BF1E-0EB2E28112EF}"/>
    <cellStyle name="Currency 3 5 2 3 4 4" xfId="14524" xr:uid="{A84538DF-F08F-4188-AA06-19F7639DECCA}"/>
    <cellStyle name="Currency 3 5 2 3 4 5" xfId="14519" xr:uid="{27C5DA0A-559C-459C-8BC1-D15945342D23}"/>
    <cellStyle name="Currency 3 5 2 3 4 6" xfId="33702" xr:uid="{3ACA8520-E226-4827-B17F-AAADED3186A0}"/>
    <cellStyle name="Currency 3 5 2 3 5" xfId="1332" xr:uid="{00000000-0005-0000-0000-000084080000}"/>
    <cellStyle name="Currency 3 5 2 3 5 2" xfId="14526" xr:uid="{413C80CB-1257-4E9C-B730-3FA0B66DD822}"/>
    <cellStyle name="Currency 3 5 2 3 5 2 2" xfId="14527" xr:uid="{9420C85C-3E09-4B20-A756-4A576D1B25D7}"/>
    <cellStyle name="Currency 3 5 2 3 5 3" xfId="14528" xr:uid="{DE2611C2-E05E-4926-9AD0-C6AC2BAEC368}"/>
    <cellStyle name="Currency 3 5 2 3 5 4" xfId="14525" xr:uid="{4B3D2BDD-CE88-44D7-BBCC-D4FC7BA67F55}"/>
    <cellStyle name="Currency 3 5 2 3 6" xfId="5445" xr:uid="{00000000-0005-0000-0000-000085080000}"/>
    <cellStyle name="Currency 3 5 2 3 6 2" xfId="14530" xr:uid="{74F43FEC-169F-4B2A-B1A0-3A12A71FC4CA}"/>
    <cellStyle name="Currency 3 5 2 3 6 2 2" xfId="14531" xr:uid="{15ADE114-F09C-4BCA-9555-495B5141BB67}"/>
    <cellStyle name="Currency 3 5 2 3 6 3" xfId="14532" xr:uid="{144751C8-77E8-43DA-8347-6A61BC256066}"/>
    <cellStyle name="Currency 3 5 2 3 6 4" xfId="14529" xr:uid="{AF49A2B4-10B7-4A60-BB01-03CC1D13C501}"/>
    <cellStyle name="Currency 3 5 2 3 7" xfId="14533" xr:uid="{AF471AFF-D141-4316-9412-E47EFBA8A9F9}"/>
    <cellStyle name="Currency 3 5 2 3 7 2" xfId="14534" xr:uid="{6904C76C-4D61-4DFC-B280-B7B9D463353C}"/>
    <cellStyle name="Currency 3 5 2 3 8" xfId="14535" xr:uid="{06988C54-0F3F-48D8-A8B5-02D8FF347203}"/>
    <cellStyle name="Currency 3 5 2 3 8 2" xfId="14536" xr:uid="{876BB2C6-C8A8-4205-8122-3B83733A4F0C}"/>
    <cellStyle name="Currency 3 5 2 3 9" xfId="14537" xr:uid="{1A16276C-4984-47E1-8292-5F3874C4B3F1}"/>
    <cellStyle name="Currency 3 5 2 3 9 2" xfId="14538" xr:uid="{A0F8BDF8-8109-4613-85D8-5CEC9816F2BF}"/>
    <cellStyle name="Currency 3 5 2 4" xfId="1333" xr:uid="{00000000-0005-0000-0000-000086080000}"/>
    <cellStyle name="Currency 3 5 2 4 2" xfId="5449" xr:uid="{00000000-0005-0000-0000-000087080000}"/>
    <cellStyle name="Currency 3 5 2 4 2 2" xfId="14541" xr:uid="{9B0AAED3-F99C-4589-9D8E-04D21FF50E91}"/>
    <cellStyle name="Currency 3 5 2 4 2 3" xfId="14540" xr:uid="{8EF19F9D-3B6F-48E1-A40B-42CFE35B3896}"/>
    <cellStyle name="Currency 3 5 2 4 3" xfId="14542" xr:uid="{647A353B-BA07-4A34-9FAE-BC23EE624C6D}"/>
    <cellStyle name="Currency 3 5 2 4 3 2" xfId="14543" xr:uid="{FD402449-C057-402C-A803-2DAF42C0A946}"/>
    <cellStyle name="Currency 3 5 2 4 4" xfId="14544" xr:uid="{A5920259-5405-4417-8A1D-AF74F3516476}"/>
    <cellStyle name="Currency 3 5 2 4 5" xfId="14545" xr:uid="{2E0F0EAE-11A6-416A-82A7-1A68294D58D5}"/>
    <cellStyle name="Currency 3 5 2 4 6" xfId="14539" xr:uid="{87B15B92-E210-45AF-9E45-AE997DEBC331}"/>
    <cellStyle name="Currency 3 5 2 4 7" xfId="33703" xr:uid="{7F0F7999-F626-495C-BB66-867A6661E4B0}"/>
    <cellStyle name="Currency 3 5 2 5" xfId="1334" xr:uid="{00000000-0005-0000-0000-000088080000}"/>
    <cellStyle name="Currency 3 5 2 5 2" xfId="5450" xr:uid="{00000000-0005-0000-0000-000089080000}"/>
    <cellStyle name="Currency 3 5 2 5 2 2" xfId="14548" xr:uid="{087ACA9A-ADF3-4A4F-8625-9496BA311CE0}"/>
    <cellStyle name="Currency 3 5 2 5 2 3" xfId="14547" xr:uid="{837FCCB6-3B30-45D7-93BE-68F4EEE47CC7}"/>
    <cellStyle name="Currency 3 5 2 5 3" xfId="14549" xr:uid="{75919A8E-835A-4858-9A83-9FFEFA28FA9E}"/>
    <cellStyle name="Currency 3 5 2 5 3 2" xfId="14550" xr:uid="{8A472C43-3C7B-4C68-8399-6FE375C6A25B}"/>
    <cellStyle name="Currency 3 5 2 5 4" xfId="14551" xr:uid="{32F31E5B-57AC-4EE8-A9E1-816AA6D4D4AD}"/>
    <cellStyle name="Currency 3 5 2 5 5" xfId="14546" xr:uid="{4A68BCFF-59B8-4C82-B8E0-38D13A00AE18}"/>
    <cellStyle name="Currency 3 5 2 5 6" xfId="33704" xr:uid="{B3DA02C6-D9B6-4A54-BF8F-33E52F4E1CFA}"/>
    <cellStyle name="Currency 3 5 2 6" xfId="1335" xr:uid="{00000000-0005-0000-0000-00008A080000}"/>
    <cellStyle name="Currency 3 5 2 6 2" xfId="5451" xr:uid="{00000000-0005-0000-0000-00008B080000}"/>
    <cellStyle name="Currency 3 5 2 6 2 2" xfId="14554" xr:uid="{3A9616AF-D47D-45E0-90C5-CBCA2750A39F}"/>
    <cellStyle name="Currency 3 5 2 6 2 3" xfId="14553" xr:uid="{C4CAEF24-5753-4E6C-AA6C-9584FC474188}"/>
    <cellStyle name="Currency 3 5 2 6 3" xfId="14555" xr:uid="{FF115EB9-9DF6-49BC-89D3-0D086875F766}"/>
    <cellStyle name="Currency 3 5 2 6 3 2" xfId="14556" xr:uid="{145E14D7-2846-4441-9259-5FCD4012931B}"/>
    <cellStyle name="Currency 3 5 2 6 4" xfId="14557" xr:uid="{9FAA68A5-2132-4C9E-97B9-FF5D94645B02}"/>
    <cellStyle name="Currency 3 5 2 6 5" xfId="14552" xr:uid="{FE2C1B58-3ABB-4B9A-B3EC-F6D9E91A9A39}"/>
    <cellStyle name="Currency 3 5 2 6 6" xfId="33705" xr:uid="{CAB78735-7D1B-4057-B322-7985DE142835}"/>
    <cellStyle name="Currency 3 5 2 7" xfId="1336" xr:uid="{00000000-0005-0000-0000-00008C080000}"/>
    <cellStyle name="Currency 3 5 2 7 2" xfId="14559" xr:uid="{F4124524-63CA-46B6-992D-C21D15600883}"/>
    <cellStyle name="Currency 3 5 2 7 2 2" xfId="14560" xr:uid="{C4A26016-C41A-47DC-91D9-A47513819DD7}"/>
    <cellStyle name="Currency 3 5 2 7 3" xfId="14561" xr:uid="{42A1BD7D-3036-4153-8A3E-3CDC470FC05F}"/>
    <cellStyle name="Currency 3 5 2 7 4" xfId="14558" xr:uid="{E4E66C32-9854-4898-86DF-34FE29B89B6D}"/>
    <cellStyle name="Currency 3 5 2 8" xfId="5440" xr:uid="{00000000-0005-0000-0000-00008D080000}"/>
    <cellStyle name="Currency 3 5 2 8 2" xfId="14563" xr:uid="{9299EED5-DE2C-4ABC-B1C2-DE5085955B83}"/>
    <cellStyle name="Currency 3 5 2 8 2 2" xfId="14564" xr:uid="{8B9F33AA-F8AA-43D8-9BD5-5D07F43160D6}"/>
    <cellStyle name="Currency 3 5 2 8 3" xfId="14565" xr:uid="{7232056B-5C88-4930-9639-007730F99983}"/>
    <cellStyle name="Currency 3 5 2 8 4" xfId="14562" xr:uid="{CE174203-D1C7-4409-A238-C6A190772DA5}"/>
    <cellStyle name="Currency 3 5 2 9" xfId="14566" xr:uid="{B6E44288-B904-427D-8AD5-5FF5F397C1CF}"/>
    <cellStyle name="Currency 3 5 2 9 2" xfId="14567" xr:uid="{7709FFFF-1D1F-4B1D-A9D5-36828BD5AF54}"/>
    <cellStyle name="Currency 3 5 3" xfId="1337" xr:uid="{00000000-0005-0000-0000-00008E080000}"/>
    <cellStyle name="Currency 3 5 3 10" xfId="14569" xr:uid="{FF645380-3A6C-4331-BDAB-D1D534609DA4}"/>
    <cellStyle name="Currency 3 5 3 10 2" xfId="14570" xr:uid="{359AC7B6-77E9-4206-AC03-82B26E07B1E7}"/>
    <cellStyle name="Currency 3 5 3 11" xfId="14571" xr:uid="{4FE20502-4B7B-40C7-972F-7CF625D994FB}"/>
    <cellStyle name="Currency 3 5 3 11 2" xfId="14572" xr:uid="{40F0EFCB-D49A-4141-8044-887504C36F23}"/>
    <cellStyle name="Currency 3 5 3 12" xfId="14573" xr:uid="{9511E6E6-4219-419F-952C-02559A237ABF}"/>
    <cellStyle name="Currency 3 5 3 13" xfId="14568" xr:uid="{D51758EE-E8FC-48E5-90EA-9179ED57DC68}"/>
    <cellStyle name="Currency 3 5 3 14" xfId="33706" xr:uid="{D0B5E472-4180-469F-A48A-52B20F5A8906}"/>
    <cellStyle name="Currency 3 5 3 15" xfId="35838" xr:uid="{8BC280D1-2C3C-4494-8836-D4B2230761AA}"/>
    <cellStyle name="Currency 3 5 3 2" xfId="1338" xr:uid="{00000000-0005-0000-0000-00008F080000}"/>
    <cellStyle name="Currency 3 5 3 2 10" xfId="14575" xr:uid="{4E8DE645-FE45-4D38-902F-9D5B72FAD381}"/>
    <cellStyle name="Currency 3 5 3 2 11" xfId="14574" xr:uid="{7C3DB7F0-F2DE-43F5-8966-F724B42A20BF}"/>
    <cellStyle name="Currency 3 5 3 2 12" xfId="33707" xr:uid="{36945ADA-4103-4707-89ED-FFDA31D059F8}"/>
    <cellStyle name="Currency 3 5 3 2 13" xfId="36211" xr:uid="{83230142-8EB4-4FDD-961E-51EEEEE6B427}"/>
    <cellStyle name="Currency 3 5 3 2 2" xfId="1339" xr:uid="{00000000-0005-0000-0000-000090080000}"/>
    <cellStyle name="Currency 3 5 3 2 2 2" xfId="5454" xr:uid="{00000000-0005-0000-0000-000091080000}"/>
    <cellStyle name="Currency 3 5 3 2 2 2 2" xfId="14578" xr:uid="{62892F8A-F65F-4B58-A0C7-F6E794CB0E55}"/>
    <cellStyle name="Currency 3 5 3 2 2 2 3" xfId="14577" xr:uid="{8FD56DAF-BA18-4354-8795-43A295FAE108}"/>
    <cellStyle name="Currency 3 5 3 2 2 3" xfId="14579" xr:uid="{D7B19EAD-1906-4268-A70A-FECC94650D33}"/>
    <cellStyle name="Currency 3 5 3 2 2 3 2" xfId="14580" xr:uid="{7FA0BB27-A9EA-46FA-A205-1166C2C1C150}"/>
    <cellStyle name="Currency 3 5 3 2 2 4" xfId="14581" xr:uid="{86094B89-DB74-4431-B281-17BA4AB52173}"/>
    <cellStyle name="Currency 3 5 3 2 2 5" xfId="14576" xr:uid="{A76CA355-4B6E-4B94-A555-7D5F9FC5C09A}"/>
    <cellStyle name="Currency 3 5 3 2 2 6" xfId="33708" xr:uid="{E7858657-C6E4-4959-AA84-600895DFBC1C}"/>
    <cellStyle name="Currency 3 5 3 2 3" xfId="1340" xr:uid="{00000000-0005-0000-0000-000092080000}"/>
    <cellStyle name="Currency 3 5 3 2 3 2" xfId="5455" xr:uid="{00000000-0005-0000-0000-000093080000}"/>
    <cellStyle name="Currency 3 5 3 2 3 2 2" xfId="14584" xr:uid="{3107F460-6BA2-416C-B6D4-D1474A3F9A71}"/>
    <cellStyle name="Currency 3 5 3 2 3 2 3" xfId="14583" xr:uid="{D01D1177-2DB1-4665-9034-EB0DE87E0488}"/>
    <cellStyle name="Currency 3 5 3 2 3 3" xfId="14585" xr:uid="{876A1B5A-8FB3-468D-AB1A-3A647CA276C1}"/>
    <cellStyle name="Currency 3 5 3 2 3 3 2" xfId="14586" xr:uid="{6135EC1A-F515-4815-A071-042AD1B24554}"/>
    <cellStyle name="Currency 3 5 3 2 3 4" xfId="14587" xr:uid="{1E9EA991-1A55-47A7-8885-61D3006EF53B}"/>
    <cellStyle name="Currency 3 5 3 2 3 5" xfId="14582" xr:uid="{1B4CB2D4-365F-4C05-927D-DB4B1B84DF4A}"/>
    <cellStyle name="Currency 3 5 3 2 3 6" xfId="33709" xr:uid="{E19E0977-B740-4665-A031-7F670F8EAF1A}"/>
    <cellStyle name="Currency 3 5 3 2 4" xfId="1341" xr:uid="{00000000-0005-0000-0000-000094080000}"/>
    <cellStyle name="Currency 3 5 3 2 4 2" xfId="5456" xr:uid="{00000000-0005-0000-0000-000095080000}"/>
    <cellStyle name="Currency 3 5 3 2 4 2 2" xfId="14590" xr:uid="{0675FA98-EA9E-4A9E-A6E3-AC0CE369764F}"/>
    <cellStyle name="Currency 3 5 3 2 4 2 3" xfId="14589" xr:uid="{46A8DE99-3E0D-4D5B-946C-3CA01ADFA501}"/>
    <cellStyle name="Currency 3 5 3 2 4 3" xfId="14591" xr:uid="{05C616CB-7BA6-42B1-9C51-FDD062530F43}"/>
    <cellStyle name="Currency 3 5 3 2 4 3 2" xfId="14592" xr:uid="{07A50566-5B92-4706-98E8-5A768B70FF25}"/>
    <cellStyle name="Currency 3 5 3 2 4 4" xfId="14593" xr:uid="{599EA1A3-ACA4-40BB-B419-65F3AA944BC5}"/>
    <cellStyle name="Currency 3 5 3 2 4 5" xfId="14588" xr:uid="{4F30A27C-886C-4D66-8321-D0148EBD7C93}"/>
    <cellStyle name="Currency 3 5 3 2 4 6" xfId="33710" xr:uid="{CD64610D-9D0C-42CE-B353-4CE545E6DFD7}"/>
    <cellStyle name="Currency 3 5 3 2 5" xfId="1342" xr:uid="{00000000-0005-0000-0000-000096080000}"/>
    <cellStyle name="Currency 3 5 3 2 5 2" xfId="14595" xr:uid="{CA77705E-4C24-4426-BB73-1CCE84D75ED0}"/>
    <cellStyle name="Currency 3 5 3 2 5 2 2" xfId="14596" xr:uid="{B7B56920-CBB1-49FD-BC45-2D7B1194268B}"/>
    <cellStyle name="Currency 3 5 3 2 5 3" xfId="14597" xr:uid="{EA1379C0-36BF-499A-9D8E-1A32F2CF94EC}"/>
    <cellStyle name="Currency 3 5 3 2 5 4" xfId="14594" xr:uid="{54E4C82C-A753-4BC7-AA1D-F08DE24BEA1E}"/>
    <cellStyle name="Currency 3 5 3 2 6" xfId="5453" xr:uid="{00000000-0005-0000-0000-000097080000}"/>
    <cellStyle name="Currency 3 5 3 2 6 2" xfId="14599" xr:uid="{877EAA45-36A7-427D-8333-18E3A1366A23}"/>
    <cellStyle name="Currency 3 5 3 2 6 2 2" xfId="14600" xr:uid="{CAC1F66C-86B5-4E73-A16F-389A9C441EB1}"/>
    <cellStyle name="Currency 3 5 3 2 6 3" xfId="14601" xr:uid="{A9136717-8F75-4918-807A-8ACF761C5EC6}"/>
    <cellStyle name="Currency 3 5 3 2 6 4" xfId="14598" xr:uid="{4EE59654-DB86-4863-9884-0A3B191564E1}"/>
    <cellStyle name="Currency 3 5 3 2 7" xfId="14602" xr:uid="{8E832BC4-C588-47FD-9FA1-27E4AB60C4BB}"/>
    <cellStyle name="Currency 3 5 3 2 7 2" xfId="14603" xr:uid="{D94C7175-6BB3-48AE-A1F5-27451831CD6B}"/>
    <cellStyle name="Currency 3 5 3 2 8" xfId="14604" xr:uid="{FF59041D-5C06-4E69-ADDA-99327DA0BDDD}"/>
    <cellStyle name="Currency 3 5 3 2 8 2" xfId="14605" xr:uid="{5A1FF7CF-6E72-4F99-9EDD-6D1D73D7F096}"/>
    <cellStyle name="Currency 3 5 3 2 9" xfId="14606" xr:uid="{32A51967-8E59-4557-8140-FC29BF6F3D06}"/>
    <cellStyle name="Currency 3 5 3 2 9 2" xfId="14607" xr:uid="{702EBA64-FDA0-417B-90AF-7139F82576B4}"/>
    <cellStyle name="Currency 3 5 3 3" xfId="1343" xr:uid="{00000000-0005-0000-0000-000098080000}"/>
    <cellStyle name="Currency 3 5 3 3 10" xfId="14609" xr:uid="{2658F8BA-695C-4231-82A8-75F6180D2D37}"/>
    <cellStyle name="Currency 3 5 3 3 11" xfId="14608" xr:uid="{F0FF79E8-16E9-48EE-8C4C-585D245A0AAD}"/>
    <cellStyle name="Currency 3 5 3 3 12" xfId="33711" xr:uid="{F7F88558-F82D-4CEA-B77D-93DE2448B395}"/>
    <cellStyle name="Currency 3 5 3 3 13" xfId="36425" xr:uid="{019B07A7-1388-4717-930E-3867AEEA6693}"/>
    <cellStyle name="Currency 3 5 3 3 2" xfId="1344" xr:uid="{00000000-0005-0000-0000-000099080000}"/>
    <cellStyle name="Currency 3 5 3 3 2 2" xfId="5458" xr:uid="{00000000-0005-0000-0000-00009A080000}"/>
    <cellStyle name="Currency 3 5 3 3 2 2 2" xfId="14612" xr:uid="{7A769520-0B6B-4002-A178-398296E5F565}"/>
    <cellStyle name="Currency 3 5 3 3 2 2 3" xfId="14611" xr:uid="{43F5739E-4439-487C-B1E3-4A45B90F55EB}"/>
    <cellStyle name="Currency 3 5 3 3 2 3" xfId="14613" xr:uid="{F6591ADF-454A-4ED5-B01B-81E3F671731F}"/>
    <cellStyle name="Currency 3 5 3 3 2 3 2" xfId="14614" xr:uid="{2F415269-F136-4007-B4D6-34F632C78BE1}"/>
    <cellStyle name="Currency 3 5 3 3 2 4" xfId="14615" xr:uid="{0B4EFF05-30F6-4CED-AA6B-5ADED872E92A}"/>
    <cellStyle name="Currency 3 5 3 3 2 5" xfId="14610" xr:uid="{433C12DE-F6B0-4CEC-A5FD-50BBAEF5BC4F}"/>
    <cellStyle name="Currency 3 5 3 3 2 6" xfId="33712" xr:uid="{6FB3F1FB-085D-4EC9-BEF8-4D807334E0E0}"/>
    <cellStyle name="Currency 3 5 3 3 3" xfId="1345" xr:uid="{00000000-0005-0000-0000-00009B080000}"/>
    <cellStyle name="Currency 3 5 3 3 3 2" xfId="5459" xr:uid="{00000000-0005-0000-0000-00009C080000}"/>
    <cellStyle name="Currency 3 5 3 3 3 2 2" xfId="14618" xr:uid="{7FBB6B28-E46E-4FAC-B020-4B1B7B1A44A1}"/>
    <cellStyle name="Currency 3 5 3 3 3 2 3" xfId="14617" xr:uid="{1148A3F1-0B7A-492D-9549-4C4536A2FA51}"/>
    <cellStyle name="Currency 3 5 3 3 3 3" xfId="14619" xr:uid="{858B4DD4-7366-4BAF-8789-C2155E342AF2}"/>
    <cellStyle name="Currency 3 5 3 3 3 3 2" xfId="14620" xr:uid="{337520CE-37EA-4587-9AA1-98C04F9F1C14}"/>
    <cellStyle name="Currency 3 5 3 3 3 4" xfId="14621" xr:uid="{E2B65EBE-B018-48B8-B407-513199074BEB}"/>
    <cellStyle name="Currency 3 5 3 3 3 5" xfId="14616" xr:uid="{CA4033D4-9269-4BDA-9239-58B8F98D315E}"/>
    <cellStyle name="Currency 3 5 3 3 3 6" xfId="33713" xr:uid="{C0AF0926-01EF-44F8-BA9A-82C3BCD60E90}"/>
    <cellStyle name="Currency 3 5 3 3 4" xfId="1346" xr:uid="{00000000-0005-0000-0000-00009D080000}"/>
    <cellStyle name="Currency 3 5 3 3 4 2" xfId="5460" xr:uid="{00000000-0005-0000-0000-00009E080000}"/>
    <cellStyle name="Currency 3 5 3 3 4 2 2" xfId="14624" xr:uid="{00D2811E-C0A5-41FA-B94B-9BC914CA23E1}"/>
    <cellStyle name="Currency 3 5 3 3 4 2 3" xfId="14623" xr:uid="{24E58C44-0EC1-4A56-8467-9F45C5237EB8}"/>
    <cellStyle name="Currency 3 5 3 3 4 3" xfId="14625" xr:uid="{9E8438EE-D13D-422C-A26E-5CBDEEB4C96D}"/>
    <cellStyle name="Currency 3 5 3 3 4 3 2" xfId="14626" xr:uid="{AB2E82B9-0C13-49D6-8D2F-55D36165445D}"/>
    <cellStyle name="Currency 3 5 3 3 4 4" xfId="14627" xr:uid="{E403A1E1-62EB-4E6C-99D7-5F1FBE75AAD4}"/>
    <cellStyle name="Currency 3 5 3 3 4 5" xfId="14622" xr:uid="{D12E4B16-5022-44CB-95D2-B6DDE803E998}"/>
    <cellStyle name="Currency 3 5 3 3 4 6" xfId="33714" xr:uid="{15B9E19F-1D2D-4E0B-B987-41C48A377224}"/>
    <cellStyle name="Currency 3 5 3 3 5" xfId="1347" xr:uid="{00000000-0005-0000-0000-00009F080000}"/>
    <cellStyle name="Currency 3 5 3 3 5 2" xfId="14629" xr:uid="{D1AA963E-43FE-4658-B48A-8794EE6EEB23}"/>
    <cellStyle name="Currency 3 5 3 3 5 2 2" xfId="14630" xr:uid="{26F12B55-920B-43E6-B9BC-82990FE663A5}"/>
    <cellStyle name="Currency 3 5 3 3 5 3" xfId="14631" xr:uid="{33A4A1C5-C352-45A7-8840-A02661A57F1A}"/>
    <cellStyle name="Currency 3 5 3 3 5 4" xfId="14628" xr:uid="{3F34AD63-DB80-4AD7-8E2D-857ECAC5F69A}"/>
    <cellStyle name="Currency 3 5 3 3 6" xfId="5457" xr:uid="{00000000-0005-0000-0000-0000A0080000}"/>
    <cellStyle name="Currency 3 5 3 3 6 2" xfId="14633" xr:uid="{FA2848BC-37E7-4C84-BD79-5D868AF8B4F2}"/>
    <cellStyle name="Currency 3 5 3 3 6 2 2" xfId="14634" xr:uid="{5BFB4FE8-8635-4D3D-907F-39EC3A8A1586}"/>
    <cellStyle name="Currency 3 5 3 3 6 3" xfId="14635" xr:uid="{27037AD7-93B0-4F81-BB43-F0E676AF3825}"/>
    <cellStyle name="Currency 3 5 3 3 6 4" xfId="14632" xr:uid="{7AFE7831-5C2D-4D58-A015-B04A4D9C4905}"/>
    <cellStyle name="Currency 3 5 3 3 7" xfId="14636" xr:uid="{8C84D2CF-2320-49C8-A8FB-8E842D2E177B}"/>
    <cellStyle name="Currency 3 5 3 3 7 2" xfId="14637" xr:uid="{C5DCC3C5-898A-4C9A-BB53-CCD6D602D7CB}"/>
    <cellStyle name="Currency 3 5 3 3 8" xfId="14638" xr:uid="{6510BB57-9D3D-4419-AA9E-B68D644A38D4}"/>
    <cellStyle name="Currency 3 5 3 3 8 2" xfId="14639" xr:uid="{AC02C53B-C712-4761-9B45-2FD7487ABEDA}"/>
    <cellStyle name="Currency 3 5 3 3 9" xfId="14640" xr:uid="{83CF8A1B-2817-4217-8C24-3A070399F802}"/>
    <cellStyle name="Currency 3 5 3 3 9 2" xfId="14641" xr:uid="{C88F8302-0C0F-4DDB-A537-11EEA41856A5}"/>
    <cellStyle name="Currency 3 5 3 4" xfId="1348" xr:uid="{00000000-0005-0000-0000-0000A1080000}"/>
    <cellStyle name="Currency 3 5 3 4 2" xfId="5461" xr:uid="{00000000-0005-0000-0000-0000A2080000}"/>
    <cellStyle name="Currency 3 5 3 4 2 2" xfId="14644" xr:uid="{65F5A9B8-D2C4-4501-8BA1-8F9436C93496}"/>
    <cellStyle name="Currency 3 5 3 4 2 3" xfId="14643" xr:uid="{147B0486-4678-4E0B-95AC-6EA0041C271D}"/>
    <cellStyle name="Currency 3 5 3 4 3" xfId="14645" xr:uid="{4BFAC3F7-C62A-46B6-A7D8-BA6553478068}"/>
    <cellStyle name="Currency 3 5 3 4 3 2" xfId="14646" xr:uid="{E1E29605-FCAB-4F99-B1F8-0248A9EAAE36}"/>
    <cellStyle name="Currency 3 5 3 4 4" xfId="14647" xr:uid="{358FF5C8-0FC3-45F4-BFD9-2DA4888EB6B9}"/>
    <cellStyle name="Currency 3 5 3 4 5" xfId="14648" xr:uid="{8C32CD6F-5BAE-45BD-AD2A-2AFEE4F52408}"/>
    <cellStyle name="Currency 3 5 3 4 6" xfId="14642" xr:uid="{D98B04D4-7A70-43B6-8A94-FF9824D10EBD}"/>
    <cellStyle name="Currency 3 5 3 4 7" xfId="33715" xr:uid="{015C7DC8-600B-4678-9CE4-F82FB9656BF2}"/>
    <cellStyle name="Currency 3 5 3 5" xfId="1349" xr:uid="{00000000-0005-0000-0000-0000A3080000}"/>
    <cellStyle name="Currency 3 5 3 5 2" xfId="5462" xr:uid="{00000000-0005-0000-0000-0000A4080000}"/>
    <cellStyle name="Currency 3 5 3 5 2 2" xfId="14651" xr:uid="{642BD51B-35CF-499B-AB81-798918AAA376}"/>
    <cellStyle name="Currency 3 5 3 5 2 3" xfId="14650" xr:uid="{405D612D-CA40-4976-9972-8F18A7B233C4}"/>
    <cellStyle name="Currency 3 5 3 5 3" xfId="14652" xr:uid="{EAAF9965-0619-45A0-9198-A25E48E6F8F6}"/>
    <cellStyle name="Currency 3 5 3 5 3 2" xfId="14653" xr:uid="{6BFC096D-1EC1-4374-B3D5-182AC44B0E81}"/>
    <cellStyle name="Currency 3 5 3 5 4" xfId="14654" xr:uid="{237CB72A-406B-4119-AC71-5972A39428CB}"/>
    <cellStyle name="Currency 3 5 3 5 5" xfId="14649" xr:uid="{0174D2E2-850E-4FDB-8E51-563D61CBFB92}"/>
    <cellStyle name="Currency 3 5 3 5 6" xfId="33716" xr:uid="{D3248710-F282-415F-917D-DD356E008967}"/>
    <cellStyle name="Currency 3 5 3 6" xfId="1350" xr:uid="{00000000-0005-0000-0000-0000A5080000}"/>
    <cellStyle name="Currency 3 5 3 6 2" xfId="5463" xr:uid="{00000000-0005-0000-0000-0000A6080000}"/>
    <cellStyle name="Currency 3 5 3 6 2 2" xfId="14657" xr:uid="{B9892014-97E0-4F3E-BE11-A2610AA0ACA6}"/>
    <cellStyle name="Currency 3 5 3 6 2 3" xfId="14656" xr:uid="{E022F0F9-5089-4868-A62C-1BD9B3A064FC}"/>
    <cellStyle name="Currency 3 5 3 6 3" xfId="14658" xr:uid="{4B880892-4B01-4F5F-AC4A-5AA79ABC867E}"/>
    <cellStyle name="Currency 3 5 3 6 3 2" xfId="14659" xr:uid="{97F4AFC5-8A4D-42EF-9833-C19CE0B6F865}"/>
    <cellStyle name="Currency 3 5 3 6 4" xfId="14660" xr:uid="{AD33E47F-56D6-48B5-B58B-C5CFDA9A9EFA}"/>
    <cellStyle name="Currency 3 5 3 6 5" xfId="14655" xr:uid="{245581B8-AE0B-4F9A-AF66-AD6C24953D58}"/>
    <cellStyle name="Currency 3 5 3 6 6" xfId="33717" xr:uid="{2BDC53BC-6866-49F5-A2D4-EDA150984B6F}"/>
    <cellStyle name="Currency 3 5 3 7" xfId="1351" xr:uid="{00000000-0005-0000-0000-0000A7080000}"/>
    <cellStyle name="Currency 3 5 3 7 2" xfId="14662" xr:uid="{DEBEC563-C902-4C6B-9F62-A46791805290}"/>
    <cellStyle name="Currency 3 5 3 7 2 2" xfId="14663" xr:uid="{E29299BA-0B20-4F17-94C1-BF52FAF68499}"/>
    <cellStyle name="Currency 3 5 3 7 3" xfId="14664" xr:uid="{6B701308-9EC2-49DE-9077-4733ED5F0197}"/>
    <cellStyle name="Currency 3 5 3 7 4" xfId="14661" xr:uid="{35B56B24-EB2D-476F-8524-0297CC150B96}"/>
    <cellStyle name="Currency 3 5 3 8" xfId="5452" xr:uid="{00000000-0005-0000-0000-0000A8080000}"/>
    <cellStyle name="Currency 3 5 3 8 2" xfId="14666" xr:uid="{D9D82E2C-E5A0-4E27-8CF8-90A90F0CA084}"/>
    <cellStyle name="Currency 3 5 3 8 2 2" xfId="14667" xr:uid="{E4AB1532-2738-4D42-9A7A-891EFC186720}"/>
    <cellStyle name="Currency 3 5 3 8 3" xfId="14668" xr:uid="{B4ECB020-521E-4723-BF4B-2E15EB3EE3E8}"/>
    <cellStyle name="Currency 3 5 3 8 4" xfId="14665" xr:uid="{828F816F-51A3-4FA7-8E8D-D89CB1CFFA90}"/>
    <cellStyle name="Currency 3 5 3 9" xfId="14669" xr:uid="{6CF3A437-1494-4559-9BE6-C427A766EA4F}"/>
    <cellStyle name="Currency 3 5 3 9 2" xfId="14670" xr:uid="{D03688CF-DA61-409C-B427-1338DD8C1182}"/>
    <cellStyle name="Currency 3 5 4" xfId="1352" xr:uid="{00000000-0005-0000-0000-0000A9080000}"/>
    <cellStyle name="Currency 3 5 4 10" xfId="14672" xr:uid="{B406DFF5-96E1-4C46-B6FA-2CE6598E2D6A}"/>
    <cellStyle name="Currency 3 5 4 10 2" xfId="14673" xr:uid="{05C18625-95D5-4F84-9EAA-171207400F3F}"/>
    <cellStyle name="Currency 3 5 4 11" xfId="14674" xr:uid="{8F9DB656-F9F5-4D6D-8981-370741764786}"/>
    <cellStyle name="Currency 3 5 4 11 2" xfId="14675" xr:uid="{C550FC2F-BEAD-4871-8F1F-59C141DF940A}"/>
    <cellStyle name="Currency 3 5 4 12" xfId="14676" xr:uid="{8B79CF4C-03F1-4DF6-90C9-471DCF75E8F2}"/>
    <cellStyle name="Currency 3 5 4 13" xfId="14671" xr:uid="{E436194C-EB89-4B64-9639-FAC8856C2420}"/>
    <cellStyle name="Currency 3 5 4 14" xfId="33718" xr:uid="{668C18E9-6000-4FBA-B83E-DB1C2AC39818}"/>
    <cellStyle name="Currency 3 5 4 15" xfId="35839" xr:uid="{B9CCA758-04BD-45D8-81BE-D30170361500}"/>
    <cellStyle name="Currency 3 5 4 2" xfId="1353" xr:uid="{00000000-0005-0000-0000-0000AA080000}"/>
    <cellStyle name="Currency 3 5 4 2 10" xfId="14678" xr:uid="{21CFAD70-6D6F-4CFC-85DA-9A0507D2E0D4}"/>
    <cellStyle name="Currency 3 5 4 2 11" xfId="14677" xr:uid="{891878F6-8E88-4019-86B9-B30BCEF96F2A}"/>
    <cellStyle name="Currency 3 5 4 2 12" xfId="33719" xr:uid="{29049F5F-5ACC-4F59-ADEF-171E0821A11E}"/>
    <cellStyle name="Currency 3 5 4 2 13" xfId="36212" xr:uid="{8C1B5D6E-55EA-4C4C-A51E-8B41DC88101F}"/>
    <cellStyle name="Currency 3 5 4 2 2" xfId="1354" xr:uid="{00000000-0005-0000-0000-0000AB080000}"/>
    <cellStyle name="Currency 3 5 4 2 2 2" xfId="5466" xr:uid="{00000000-0005-0000-0000-0000AC080000}"/>
    <cellStyle name="Currency 3 5 4 2 2 2 2" xfId="14681" xr:uid="{07AE2F3A-5583-4747-86BF-D1786B9FAC16}"/>
    <cellStyle name="Currency 3 5 4 2 2 2 3" xfId="14680" xr:uid="{F32FE1E1-28AC-4827-B505-E53C486F4003}"/>
    <cellStyle name="Currency 3 5 4 2 2 3" xfId="14682" xr:uid="{DC7F4F5C-0709-4AD5-BCB6-5D225820979C}"/>
    <cellStyle name="Currency 3 5 4 2 2 3 2" xfId="14683" xr:uid="{BBD12575-A6B0-4594-BC3C-EBF9385A3040}"/>
    <cellStyle name="Currency 3 5 4 2 2 4" xfId="14684" xr:uid="{0D74F489-250B-445E-A05C-1F737DB747BE}"/>
    <cellStyle name="Currency 3 5 4 2 2 5" xfId="14679" xr:uid="{5A1273DF-AEC0-4A3D-AFD5-BD27CDD08FEC}"/>
    <cellStyle name="Currency 3 5 4 2 2 6" xfId="33720" xr:uid="{2FF7CD47-5F62-4B11-91E0-A43DC723A3AE}"/>
    <cellStyle name="Currency 3 5 4 2 3" xfId="1355" xr:uid="{00000000-0005-0000-0000-0000AD080000}"/>
    <cellStyle name="Currency 3 5 4 2 3 2" xfId="5467" xr:uid="{00000000-0005-0000-0000-0000AE080000}"/>
    <cellStyle name="Currency 3 5 4 2 3 2 2" xfId="14687" xr:uid="{5911D5E3-02BC-4C21-98BC-722F67150B34}"/>
    <cellStyle name="Currency 3 5 4 2 3 2 3" xfId="14686" xr:uid="{3B7E9D91-A747-42EE-A023-14398B5BC8AC}"/>
    <cellStyle name="Currency 3 5 4 2 3 3" xfId="14688" xr:uid="{167B960B-E484-40D5-A592-C7D3DEAFF3FD}"/>
    <cellStyle name="Currency 3 5 4 2 3 3 2" xfId="14689" xr:uid="{A53A7576-374C-4DF9-9180-8240960A8FBD}"/>
    <cellStyle name="Currency 3 5 4 2 3 4" xfId="14690" xr:uid="{F0BB5931-265A-4227-A035-6022B60F9D44}"/>
    <cellStyle name="Currency 3 5 4 2 3 5" xfId="14685" xr:uid="{D0749DBB-B4D6-49DC-B545-29A906B1F75B}"/>
    <cellStyle name="Currency 3 5 4 2 3 6" xfId="33721" xr:uid="{D006FCFE-F83A-4F5D-9BA2-BF65F4216F6A}"/>
    <cellStyle name="Currency 3 5 4 2 4" xfId="1356" xr:uid="{00000000-0005-0000-0000-0000AF080000}"/>
    <cellStyle name="Currency 3 5 4 2 4 2" xfId="5468" xr:uid="{00000000-0005-0000-0000-0000B0080000}"/>
    <cellStyle name="Currency 3 5 4 2 4 2 2" xfId="14693" xr:uid="{2D5E33EB-E742-4D4A-8033-535288D9E669}"/>
    <cellStyle name="Currency 3 5 4 2 4 2 3" xfId="14692" xr:uid="{3E2FCFB5-87DB-43A6-BC3F-AB89AA19D61C}"/>
    <cellStyle name="Currency 3 5 4 2 4 3" xfId="14694" xr:uid="{1BD6FB30-65D9-4A44-A15F-7C685B4D7346}"/>
    <cellStyle name="Currency 3 5 4 2 4 3 2" xfId="14695" xr:uid="{1C3CBB6C-1879-488A-B3A4-39CE87A367F2}"/>
    <cellStyle name="Currency 3 5 4 2 4 4" xfId="14696" xr:uid="{44DBED5B-931F-4C97-B04C-69B1023B4534}"/>
    <cellStyle name="Currency 3 5 4 2 4 5" xfId="14691" xr:uid="{7F87A03D-4366-452A-96BD-CC84B5E5D1D1}"/>
    <cellStyle name="Currency 3 5 4 2 4 6" xfId="33722" xr:uid="{E43C8F71-01AC-40E0-838C-56892E4E960A}"/>
    <cellStyle name="Currency 3 5 4 2 5" xfId="1357" xr:uid="{00000000-0005-0000-0000-0000B1080000}"/>
    <cellStyle name="Currency 3 5 4 2 5 2" xfId="14698" xr:uid="{014BE610-32D9-4737-BA7F-2C10D5E6CD62}"/>
    <cellStyle name="Currency 3 5 4 2 5 2 2" xfId="14699" xr:uid="{CFF570FE-2B3E-42D2-AF0B-376FDDF5BB4D}"/>
    <cellStyle name="Currency 3 5 4 2 5 3" xfId="14700" xr:uid="{68E61EF9-4C9D-4E9D-BED7-F75F0EA1BF62}"/>
    <cellStyle name="Currency 3 5 4 2 5 4" xfId="14697" xr:uid="{8653A275-C53D-40D7-AE7D-865CDA2CD310}"/>
    <cellStyle name="Currency 3 5 4 2 6" xfId="5465" xr:uid="{00000000-0005-0000-0000-0000B2080000}"/>
    <cellStyle name="Currency 3 5 4 2 6 2" xfId="14702" xr:uid="{FC660334-CC71-4FA6-9DF9-4201AD81CB58}"/>
    <cellStyle name="Currency 3 5 4 2 6 2 2" xfId="14703" xr:uid="{0383ACA9-26B2-4D7D-98DF-1528E02B0B8B}"/>
    <cellStyle name="Currency 3 5 4 2 6 3" xfId="14704" xr:uid="{E8EF5059-EC53-4520-B67B-DFC21D73D222}"/>
    <cellStyle name="Currency 3 5 4 2 6 4" xfId="14701" xr:uid="{A15B67F7-7C75-4D9D-840E-3A209E2B8FEE}"/>
    <cellStyle name="Currency 3 5 4 2 7" xfId="14705" xr:uid="{6A7FE3EB-CFEE-4D70-946B-8C655E1B6DBA}"/>
    <cellStyle name="Currency 3 5 4 2 7 2" xfId="14706" xr:uid="{BC2BCA95-57CC-4B08-ADC4-26AB558114EA}"/>
    <cellStyle name="Currency 3 5 4 2 8" xfId="14707" xr:uid="{CBB38CF6-52DB-4856-867C-35328845C18E}"/>
    <cellStyle name="Currency 3 5 4 2 8 2" xfId="14708" xr:uid="{B7CF45CE-501F-4FDF-B29B-DDFBE6824A86}"/>
    <cellStyle name="Currency 3 5 4 2 9" xfId="14709" xr:uid="{153E32EA-1575-4A74-931D-DC043A169EBE}"/>
    <cellStyle name="Currency 3 5 4 2 9 2" xfId="14710" xr:uid="{8715C1D1-D579-4947-AC3D-1B0F00C7E176}"/>
    <cellStyle name="Currency 3 5 4 3" xfId="1358" xr:uid="{00000000-0005-0000-0000-0000B3080000}"/>
    <cellStyle name="Currency 3 5 4 3 10" xfId="14712" xr:uid="{81322837-28F9-4174-9C9B-DA8D5B84776A}"/>
    <cellStyle name="Currency 3 5 4 3 11" xfId="14711" xr:uid="{D04460DD-43BD-4A0D-B672-9017872D529A}"/>
    <cellStyle name="Currency 3 5 4 3 12" xfId="33723" xr:uid="{73FF700C-52FB-4068-B697-2B6014A82174}"/>
    <cellStyle name="Currency 3 5 4 3 13" xfId="36426" xr:uid="{ED1AF87F-7879-4E6C-8CDB-6B5D1A2B75D1}"/>
    <cellStyle name="Currency 3 5 4 3 2" xfId="1359" xr:uid="{00000000-0005-0000-0000-0000B4080000}"/>
    <cellStyle name="Currency 3 5 4 3 2 2" xfId="5470" xr:uid="{00000000-0005-0000-0000-0000B5080000}"/>
    <cellStyle name="Currency 3 5 4 3 2 2 2" xfId="14715" xr:uid="{3721EF16-2C33-4275-8AF3-F20AA9A60060}"/>
    <cellStyle name="Currency 3 5 4 3 2 2 3" xfId="14714" xr:uid="{8F43DEC3-B3B7-4A81-9494-B62C0295403B}"/>
    <cellStyle name="Currency 3 5 4 3 2 3" xfId="14716" xr:uid="{224249C5-BDB0-4E32-8639-7EAE18C06E2F}"/>
    <cellStyle name="Currency 3 5 4 3 2 3 2" xfId="14717" xr:uid="{A102646F-F205-4217-8C0B-167E9252946A}"/>
    <cellStyle name="Currency 3 5 4 3 2 4" xfId="14718" xr:uid="{1A39656E-C54D-4085-961F-6B28B79FDA79}"/>
    <cellStyle name="Currency 3 5 4 3 2 5" xfId="14713" xr:uid="{EB169C51-D4A2-4640-A735-0E9BA7DC5D3A}"/>
    <cellStyle name="Currency 3 5 4 3 2 6" xfId="33724" xr:uid="{3504CC01-528E-439D-9B4A-F5F66873E296}"/>
    <cellStyle name="Currency 3 5 4 3 3" xfId="1360" xr:uid="{00000000-0005-0000-0000-0000B6080000}"/>
    <cellStyle name="Currency 3 5 4 3 3 2" xfId="5471" xr:uid="{00000000-0005-0000-0000-0000B7080000}"/>
    <cellStyle name="Currency 3 5 4 3 3 2 2" xfId="14721" xr:uid="{E5C2E671-A060-4FDB-9B9E-82FC3DD809E6}"/>
    <cellStyle name="Currency 3 5 4 3 3 2 3" xfId="14720" xr:uid="{26E09EA4-6B07-440F-8776-71BF75D81572}"/>
    <cellStyle name="Currency 3 5 4 3 3 3" xfId="14722" xr:uid="{9C747706-7602-4471-A779-6350B9D03E11}"/>
    <cellStyle name="Currency 3 5 4 3 3 3 2" xfId="14723" xr:uid="{27B26538-F27D-4701-B9E6-F463E60BCE75}"/>
    <cellStyle name="Currency 3 5 4 3 3 4" xfId="14724" xr:uid="{9BE57952-9764-4C0B-B655-B0468F928348}"/>
    <cellStyle name="Currency 3 5 4 3 3 5" xfId="14719" xr:uid="{6E9F0275-BC9A-4CCF-9F07-89BC6D16B5EC}"/>
    <cellStyle name="Currency 3 5 4 3 3 6" xfId="33725" xr:uid="{8C836266-5A69-49CF-B5AB-2672DA029A22}"/>
    <cellStyle name="Currency 3 5 4 3 4" xfId="1361" xr:uid="{00000000-0005-0000-0000-0000B8080000}"/>
    <cellStyle name="Currency 3 5 4 3 4 2" xfId="5472" xr:uid="{00000000-0005-0000-0000-0000B9080000}"/>
    <cellStyle name="Currency 3 5 4 3 4 2 2" xfId="14727" xr:uid="{31DCD6A1-D28B-4519-B3AA-58A8A1F5BF4D}"/>
    <cellStyle name="Currency 3 5 4 3 4 2 3" xfId="14726" xr:uid="{F572ADC3-59AD-404A-B69D-1C8E2726864D}"/>
    <cellStyle name="Currency 3 5 4 3 4 3" xfId="14728" xr:uid="{77C997EA-0DBD-4ED5-A99D-8BA472872B09}"/>
    <cellStyle name="Currency 3 5 4 3 4 3 2" xfId="14729" xr:uid="{1CC5320F-4164-4BCD-9CF6-F3AF8E795C42}"/>
    <cellStyle name="Currency 3 5 4 3 4 4" xfId="14730" xr:uid="{6C57B639-0F41-451E-8BA3-B7316038D674}"/>
    <cellStyle name="Currency 3 5 4 3 4 5" xfId="14725" xr:uid="{AD9B550A-DE56-46C5-A855-D22627F47DF5}"/>
    <cellStyle name="Currency 3 5 4 3 4 6" xfId="33726" xr:uid="{F32EE5F8-0ADA-4B90-AF26-B621AE1423A0}"/>
    <cellStyle name="Currency 3 5 4 3 5" xfId="1362" xr:uid="{00000000-0005-0000-0000-0000BA080000}"/>
    <cellStyle name="Currency 3 5 4 3 5 2" xfId="14732" xr:uid="{0A7BCDF7-F7B4-44A2-BFCC-B56F2B0EAE64}"/>
    <cellStyle name="Currency 3 5 4 3 5 2 2" xfId="14733" xr:uid="{A57FFE24-468A-4DA6-A3C5-C5F7FA3D2186}"/>
    <cellStyle name="Currency 3 5 4 3 5 3" xfId="14734" xr:uid="{0871F3B3-91E4-424F-BBE9-63E5F41037A0}"/>
    <cellStyle name="Currency 3 5 4 3 5 4" xfId="14731" xr:uid="{FBDF5DCF-858B-443E-AE36-5CAAEF4FE3F8}"/>
    <cellStyle name="Currency 3 5 4 3 6" xfId="5469" xr:uid="{00000000-0005-0000-0000-0000BB080000}"/>
    <cellStyle name="Currency 3 5 4 3 6 2" xfId="14736" xr:uid="{07465001-3588-4BA9-80A2-B24F21A9B882}"/>
    <cellStyle name="Currency 3 5 4 3 6 2 2" xfId="14737" xr:uid="{EF875B23-2AB9-4121-8DE8-2AECE3723E82}"/>
    <cellStyle name="Currency 3 5 4 3 6 3" xfId="14738" xr:uid="{E2BD45F9-2546-4295-95EE-F9020B72B892}"/>
    <cellStyle name="Currency 3 5 4 3 6 4" xfId="14735" xr:uid="{C6D5D0EE-4D0D-4A30-9743-548986D5F6E0}"/>
    <cellStyle name="Currency 3 5 4 3 7" xfId="14739" xr:uid="{D62072EB-EB63-458A-9BC1-381286791281}"/>
    <cellStyle name="Currency 3 5 4 3 7 2" xfId="14740" xr:uid="{29A7B82A-E1EA-424F-A530-78186F027595}"/>
    <cellStyle name="Currency 3 5 4 3 8" xfId="14741" xr:uid="{19C6E3EC-073A-4AAA-9ABC-5596611B30C5}"/>
    <cellStyle name="Currency 3 5 4 3 8 2" xfId="14742" xr:uid="{AD40F909-BE4F-46DD-93F1-8F6DE07CD9BA}"/>
    <cellStyle name="Currency 3 5 4 3 9" xfId="14743" xr:uid="{69331B3B-D498-4B53-9138-511C8B1D1C3D}"/>
    <cellStyle name="Currency 3 5 4 3 9 2" xfId="14744" xr:uid="{C2F48A9E-1C75-443F-BE69-DF5F59A6A497}"/>
    <cellStyle name="Currency 3 5 4 4" xfId="1363" xr:uid="{00000000-0005-0000-0000-0000BC080000}"/>
    <cellStyle name="Currency 3 5 4 4 2" xfId="5473" xr:uid="{00000000-0005-0000-0000-0000BD080000}"/>
    <cellStyle name="Currency 3 5 4 4 2 2" xfId="14747" xr:uid="{6449A4EF-E66D-4891-B9D6-17FF0FB38290}"/>
    <cellStyle name="Currency 3 5 4 4 2 3" xfId="14746" xr:uid="{25B4B0E9-E092-4817-B45B-45678BFF12C1}"/>
    <cellStyle name="Currency 3 5 4 4 3" xfId="14748" xr:uid="{B64F042E-8C24-480E-8C5F-5F4F6C31632A}"/>
    <cellStyle name="Currency 3 5 4 4 3 2" xfId="14749" xr:uid="{02CA37ED-D8EC-485E-8AD8-7192188ED9B6}"/>
    <cellStyle name="Currency 3 5 4 4 4" xfId="14750" xr:uid="{CC773921-6BAA-4A6E-9048-F5B59CC87126}"/>
    <cellStyle name="Currency 3 5 4 4 5" xfId="14751" xr:uid="{F1EE8BB2-DC87-49E6-BFF5-97A7D78EB9DA}"/>
    <cellStyle name="Currency 3 5 4 4 6" xfId="14745" xr:uid="{365C663F-976B-4CE4-9860-E05195EDD180}"/>
    <cellStyle name="Currency 3 5 4 4 7" xfId="33727" xr:uid="{54E6AEC1-BA93-44D5-9450-FE1389A7D4DF}"/>
    <cellStyle name="Currency 3 5 4 5" xfId="1364" xr:uid="{00000000-0005-0000-0000-0000BE080000}"/>
    <cellStyle name="Currency 3 5 4 5 2" xfId="5474" xr:uid="{00000000-0005-0000-0000-0000BF080000}"/>
    <cellStyle name="Currency 3 5 4 5 2 2" xfId="14754" xr:uid="{6121A3D1-2F38-4CE2-90E1-FCBE349D6D7F}"/>
    <cellStyle name="Currency 3 5 4 5 2 3" xfId="14753" xr:uid="{7447F73A-855C-46BB-A361-5ACBA3E6C6B5}"/>
    <cellStyle name="Currency 3 5 4 5 3" xfId="14755" xr:uid="{420EB9DC-2983-4F5B-880F-DE91DE8B8D58}"/>
    <cellStyle name="Currency 3 5 4 5 3 2" xfId="14756" xr:uid="{0FE94846-C327-49D3-9314-62AB472514AF}"/>
    <cellStyle name="Currency 3 5 4 5 4" xfId="14757" xr:uid="{17A253C9-0662-41BB-A643-F778E2743215}"/>
    <cellStyle name="Currency 3 5 4 5 5" xfId="14752" xr:uid="{4A8277C7-E6B1-4974-A052-05810AC4AC4F}"/>
    <cellStyle name="Currency 3 5 4 5 6" xfId="33728" xr:uid="{1B29EBB4-AC77-45A5-A287-5F4A18935E89}"/>
    <cellStyle name="Currency 3 5 4 6" xfId="1365" xr:uid="{00000000-0005-0000-0000-0000C0080000}"/>
    <cellStyle name="Currency 3 5 4 6 2" xfId="5475" xr:uid="{00000000-0005-0000-0000-0000C1080000}"/>
    <cellStyle name="Currency 3 5 4 6 2 2" xfId="14760" xr:uid="{9C9295B4-054B-4B79-AA8B-CB01D9CB082E}"/>
    <cellStyle name="Currency 3 5 4 6 2 3" xfId="14759" xr:uid="{C31CC88A-0E41-4A75-A206-613EF4DFA104}"/>
    <cellStyle name="Currency 3 5 4 6 3" xfId="14761" xr:uid="{5580CB1E-E53E-4AA6-A69E-C0CA6E3DC98C}"/>
    <cellStyle name="Currency 3 5 4 6 3 2" xfId="14762" xr:uid="{804B5C5F-BE5A-4C28-B9AE-59B2EC6E8DCB}"/>
    <cellStyle name="Currency 3 5 4 6 4" xfId="14763" xr:uid="{FA47B089-36B2-4DE6-938D-F9A4F6DB3018}"/>
    <cellStyle name="Currency 3 5 4 6 5" xfId="14758" xr:uid="{AC49E663-E02A-40A1-A625-565BF43866C2}"/>
    <cellStyle name="Currency 3 5 4 6 6" xfId="33729" xr:uid="{98AAA5D7-3BB9-4097-AD50-0587A38329E3}"/>
    <cellStyle name="Currency 3 5 4 7" xfId="1366" xr:uid="{00000000-0005-0000-0000-0000C2080000}"/>
    <cellStyle name="Currency 3 5 4 7 2" xfId="14765" xr:uid="{51A461C1-C007-49FB-AFAF-CD9702E93BEE}"/>
    <cellStyle name="Currency 3 5 4 7 2 2" xfId="14766" xr:uid="{18433A59-3F1D-45A8-8376-AA829EE1251D}"/>
    <cellStyle name="Currency 3 5 4 7 3" xfId="14767" xr:uid="{EF230077-F251-48D3-B27F-31111E8B911C}"/>
    <cellStyle name="Currency 3 5 4 7 4" xfId="14764" xr:uid="{0545BB94-1183-45DB-8758-AEC496BF8F29}"/>
    <cellStyle name="Currency 3 5 4 8" xfId="5464" xr:uid="{00000000-0005-0000-0000-0000C3080000}"/>
    <cellStyle name="Currency 3 5 4 8 2" xfId="14769" xr:uid="{81474816-FF9E-412E-AF94-E91F38C2AEC2}"/>
    <cellStyle name="Currency 3 5 4 8 2 2" xfId="14770" xr:uid="{6A304748-C4B4-43F1-AAB4-EC0180EEB366}"/>
    <cellStyle name="Currency 3 5 4 8 3" xfId="14771" xr:uid="{2DF64625-A61B-4AA5-B9CC-63F13054B7F8}"/>
    <cellStyle name="Currency 3 5 4 8 4" xfId="14768" xr:uid="{A70CFFD5-DD3B-4D88-BCCE-0077DDCFD78D}"/>
    <cellStyle name="Currency 3 5 4 9" xfId="14772" xr:uid="{DE8B8CF5-FCBE-404D-BE10-B4CEDE62B130}"/>
    <cellStyle name="Currency 3 5 4 9 2" xfId="14773" xr:uid="{A9F17D69-C586-44B4-AED6-27631A148B05}"/>
    <cellStyle name="Currency 3 5 5" xfId="1367" xr:uid="{00000000-0005-0000-0000-0000C4080000}"/>
    <cellStyle name="Currency 3 5 5 10" xfId="14775" xr:uid="{F3BA6711-5EE8-4E1E-8E76-13B6BE80EB49}"/>
    <cellStyle name="Currency 3 5 5 10 2" xfId="14776" xr:uid="{2F587B92-EC13-4B13-AA78-9132FD3FFA0A}"/>
    <cellStyle name="Currency 3 5 5 11" xfId="14777" xr:uid="{B65F499A-079F-4E3F-9F58-35F0B0A3BAAC}"/>
    <cellStyle name="Currency 3 5 5 11 2" xfId="14778" xr:uid="{D8C9A066-D413-4EC4-905B-7C47C9BD6514}"/>
    <cellStyle name="Currency 3 5 5 12" xfId="14779" xr:uid="{486273EC-DA58-49D2-92D7-8D52BD5DAEB7}"/>
    <cellStyle name="Currency 3 5 5 13" xfId="14774" xr:uid="{BD888588-F5EC-4709-B739-EBA4EB614358}"/>
    <cellStyle name="Currency 3 5 5 14" xfId="33730" xr:uid="{28B5F959-BEAA-4F40-9FAB-15E11829E128}"/>
    <cellStyle name="Currency 3 5 5 15" xfId="35840" xr:uid="{BD25CF9F-B812-4D9A-B032-C41712C8EE81}"/>
    <cellStyle name="Currency 3 5 5 2" xfId="1368" xr:uid="{00000000-0005-0000-0000-0000C5080000}"/>
    <cellStyle name="Currency 3 5 5 2 10" xfId="14781" xr:uid="{25157DB4-B3D0-4A0D-B555-D4FA3C91ACA0}"/>
    <cellStyle name="Currency 3 5 5 2 11" xfId="14780" xr:uid="{4F84A879-9B38-4347-8DD7-621ED750B313}"/>
    <cellStyle name="Currency 3 5 5 2 12" xfId="33731" xr:uid="{56A56571-B88C-4A57-9C53-CD1F656DC0C4}"/>
    <cellStyle name="Currency 3 5 5 2 13" xfId="36213" xr:uid="{9C3944A8-0A04-417C-BD6A-610734FF78F7}"/>
    <cellStyle name="Currency 3 5 5 2 2" xfId="1369" xr:uid="{00000000-0005-0000-0000-0000C6080000}"/>
    <cellStyle name="Currency 3 5 5 2 2 2" xfId="5478" xr:uid="{00000000-0005-0000-0000-0000C7080000}"/>
    <cellStyle name="Currency 3 5 5 2 2 2 2" xfId="14784" xr:uid="{DD8DE71B-29C1-469A-8CC1-E4101790E748}"/>
    <cellStyle name="Currency 3 5 5 2 2 2 3" xfId="14783" xr:uid="{F13AB883-B0AF-442F-B484-8A9EFE7F0C0E}"/>
    <cellStyle name="Currency 3 5 5 2 2 3" xfId="14785" xr:uid="{3E6D8E12-3C31-476B-BB5F-C941FB8AD189}"/>
    <cellStyle name="Currency 3 5 5 2 2 3 2" xfId="14786" xr:uid="{39851FC1-DF0D-4561-B031-CC8DE32D1917}"/>
    <cellStyle name="Currency 3 5 5 2 2 4" xfId="14787" xr:uid="{B92D0AC7-A4C9-4C31-9F85-9DF22B85AAC6}"/>
    <cellStyle name="Currency 3 5 5 2 2 5" xfId="14782" xr:uid="{0E3AAAF5-FFF7-433F-8B67-7405C755A4B0}"/>
    <cellStyle name="Currency 3 5 5 2 2 6" xfId="33732" xr:uid="{E920C9BF-DE44-4375-A0EC-639AB156E152}"/>
    <cellStyle name="Currency 3 5 5 2 3" xfId="1370" xr:uid="{00000000-0005-0000-0000-0000C8080000}"/>
    <cellStyle name="Currency 3 5 5 2 3 2" xfId="5479" xr:uid="{00000000-0005-0000-0000-0000C9080000}"/>
    <cellStyle name="Currency 3 5 5 2 3 2 2" xfId="14790" xr:uid="{09E633A1-83D3-4086-BE5E-5F2EC2ECA0D5}"/>
    <cellStyle name="Currency 3 5 5 2 3 2 3" xfId="14789" xr:uid="{E2BA2A29-303A-4102-B500-458F183A6637}"/>
    <cellStyle name="Currency 3 5 5 2 3 3" xfId="14791" xr:uid="{7ADD0990-AEFC-4CBD-ACA5-D24FBDADAE5C}"/>
    <cellStyle name="Currency 3 5 5 2 3 3 2" xfId="14792" xr:uid="{16B6C760-AAEA-4F17-A3B6-B2BE36B367B4}"/>
    <cellStyle name="Currency 3 5 5 2 3 4" xfId="14793" xr:uid="{B3BEA2B2-A613-49E5-8D09-B65BFA1D0AA7}"/>
    <cellStyle name="Currency 3 5 5 2 3 5" xfId="14788" xr:uid="{94C0B208-4843-436F-981F-BAD57205B372}"/>
    <cellStyle name="Currency 3 5 5 2 3 6" xfId="33733" xr:uid="{66F18D8B-E7FF-486C-BD3F-559A7EEE8108}"/>
    <cellStyle name="Currency 3 5 5 2 4" xfId="1371" xr:uid="{00000000-0005-0000-0000-0000CA080000}"/>
    <cellStyle name="Currency 3 5 5 2 4 2" xfId="5480" xr:uid="{00000000-0005-0000-0000-0000CB080000}"/>
    <cellStyle name="Currency 3 5 5 2 4 2 2" xfId="14796" xr:uid="{0B2D53CD-B939-458B-92B2-26CD8528B075}"/>
    <cellStyle name="Currency 3 5 5 2 4 2 3" xfId="14795" xr:uid="{FF636EB8-CD74-4C24-B0C0-A9841BFA9232}"/>
    <cellStyle name="Currency 3 5 5 2 4 3" xfId="14797" xr:uid="{354EAED9-E73F-48A8-A40A-6B2B07AE5FD9}"/>
    <cellStyle name="Currency 3 5 5 2 4 3 2" xfId="14798" xr:uid="{1CC636AF-E1DF-4AEC-BD02-5F8677C5EFA4}"/>
    <cellStyle name="Currency 3 5 5 2 4 4" xfId="14799" xr:uid="{0970A34E-5FAB-4107-8663-18A21E7FB7BA}"/>
    <cellStyle name="Currency 3 5 5 2 4 5" xfId="14794" xr:uid="{A8E74495-A9D0-4711-A5C3-354CA64C607A}"/>
    <cellStyle name="Currency 3 5 5 2 4 6" xfId="33734" xr:uid="{4EDAE360-76DE-4B1C-BACF-9AF80C26E36D}"/>
    <cellStyle name="Currency 3 5 5 2 5" xfId="1372" xr:uid="{00000000-0005-0000-0000-0000CC080000}"/>
    <cellStyle name="Currency 3 5 5 2 5 2" xfId="14801" xr:uid="{377753C5-1109-4D70-8256-2F8C9F2A3868}"/>
    <cellStyle name="Currency 3 5 5 2 5 2 2" xfId="14802" xr:uid="{70919E44-5214-460C-B4FF-5D78A93628D7}"/>
    <cellStyle name="Currency 3 5 5 2 5 3" xfId="14803" xr:uid="{57E9F7E4-9AFA-4B71-A96A-006A9AFB826A}"/>
    <cellStyle name="Currency 3 5 5 2 5 4" xfId="14800" xr:uid="{51279CAE-EC92-466E-9273-E021CF19F7C1}"/>
    <cellStyle name="Currency 3 5 5 2 6" xfId="5477" xr:uid="{00000000-0005-0000-0000-0000CD080000}"/>
    <cellStyle name="Currency 3 5 5 2 6 2" xfId="14805" xr:uid="{AC75C398-9726-41CF-876C-1AE0460577A5}"/>
    <cellStyle name="Currency 3 5 5 2 6 2 2" xfId="14806" xr:uid="{920358EB-7350-47DA-A6A8-EB65AE9A95F4}"/>
    <cellStyle name="Currency 3 5 5 2 6 3" xfId="14807" xr:uid="{CA3E071F-574E-4ADE-ACB8-4472EC6A22D8}"/>
    <cellStyle name="Currency 3 5 5 2 6 4" xfId="14804" xr:uid="{A85F168B-A9D0-4A25-AF7C-536659634436}"/>
    <cellStyle name="Currency 3 5 5 2 7" xfId="14808" xr:uid="{CA5987EE-0E15-42B0-9C52-977D8F9784FC}"/>
    <cellStyle name="Currency 3 5 5 2 7 2" xfId="14809" xr:uid="{C29B2D34-D227-448B-918E-12E2EABECDC6}"/>
    <cellStyle name="Currency 3 5 5 2 8" xfId="14810" xr:uid="{45688AE1-B36A-46E1-8171-45FEDEA5C201}"/>
    <cellStyle name="Currency 3 5 5 2 8 2" xfId="14811" xr:uid="{488A1C95-DF4C-4BD1-B33B-7FF5201EC594}"/>
    <cellStyle name="Currency 3 5 5 2 9" xfId="14812" xr:uid="{1A916BF5-B082-4D9D-A9DD-7C7487D22F8D}"/>
    <cellStyle name="Currency 3 5 5 2 9 2" xfId="14813" xr:uid="{3C989AB6-2521-41D4-BF05-901FB8AB6875}"/>
    <cellStyle name="Currency 3 5 5 3" xfId="1373" xr:uid="{00000000-0005-0000-0000-0000CE080000}"/>
    <cellStyle name="Currency 3 5 5 3 10" xfId="14815" xr:uid="{70954C66-4497-4AF8-BC70-F923674A38A2}"/>
    <cellStyle name="Currency 3 5 5 3 11" xfId="14814" xr:uid="{830A7B3D-90E7-413A-9614-D5679DF71B6E}"/>
    <cellStyle name="Currency 3 5 5 3 12" xfId="33735" xr:uid="{475CCF5D-339C-46A2-B1A8-2C0948C1C300}"/>
    <cellStyle name="Currency 3 5 5 3 13" xfId="36427" xr:uid="{3422C0D7-15DB-492C-B9A8-8D8F8BC4804B}"/>
    <cellStyle name="Currency 3 5 5 3 2" xfId="1374" xr:uid="{00000000-0005-0000-0000-0000CF080000}"/>
    <cellStyle name="Currency 3 5 5 3 2 2" xfId="5482" xr:uid="{00000000-0005-0000-0000-0000D0080000}"/>
    <cellStyle name="Currency 3 5 5 3 2 2 2" xfId="14818" xr:uid="{BF3ABBC5-4F10-41C6-9080-75975F7DFA01}"/>
    <cellStyle name="Currency 3 5 5 3 2 2 3" xfId="14817" xr:uid="{85769042-10A3-486E-A6A9-175ACFFBCED5}"/>
    <cellStyle name="Currency 3 5 5 3 2 3" xfId="14819" xr:uid="{B10447D5-A640-4A9C-BE38-D76CB10B40F9}"/>
    <cellStyle name="Currency 3 5 5 3 2 3 2" xfId="14820" xr:uid="{C12FE3B7-0764-4A57-95F8-25A5C12D50E4}"/>
    <cellStyle name="Currency 3 5 5 3 2 4" xfId="14821" xr:uid="{9F96DA40-DE56-4FED-952A-413925DD32A2}"/>
    <cellStyle name="Currency 3 5 5 3 2 5" xfId="14816" xr:uid="{3072FEAB-F9F6-451F-9C7B-3E96181535FC}"/>
    <cellStyle name="Currency 3 5 5 3 2 6" xfId="33736" xr:uid="{E26C1C36-CC2A-495C-9764-A2EEA429B3E1}"/>
    <cellStyle name="Currency 3 5 5 3 3" xfId="1375" xr:uid="{00000000-0005-0000-0000-0000D1080000}"/>
    <cellStyle name="Currency 3 5 5 3 3 2" xfId="5483" xr:uid="{00000000-0005-0000-0000-0000D2080000}"/>
    <cellStyle name="Currency 3 5 5 3 3 2 2" xfId="14824" xr:uid="{27DEB137-FEDD-4DC7-AC2D-9C2DB722999E}"/>
    <cellStyle name="Currency 3 5 5 3 3 2 3" xfId="14823" xr:uid="{6DC6E9D4-ACA1-4A38-825C-ABC6AA7855D3}"/>
    <cellStyle name="Currency 3 5 5 3 3 3" xfId="14825" xr:uid="{1DAEABEF-4BE5-44D9-BADE-A7F0527F5CD2}"/>
    <cellStyle name="Currency 3 5 5 3 3 3 2" xfId="14826" xr:uid="{8E049A28-1D0E-41B1-83E5-31CE0D2C701D}"/>
    <cellStyle name="Currency 3 5 5 3 3 4" xfId="14827" xr:uid="{8280C50E-0E96-47C8-A36E-80250B5B42A3}"/>
    <cellStyle name="Currency 3 5 5 3 3 5" xfId="14822" xr:uid="{69395D1F-FEA1-4519-86E7-A6761CF3394B}"/>
    <cellStyle name="Currency 3 5 5 3 3 6" xfId="33737" xr:uid="{75CD8409-943C-4A57-A077-A1528C1A5654}"/>
    <cellStyle name="Currency 3 5 5 3 4" xfId="1376" xr:uid="{00000000-0005-0000-0000-0000D3080000}"/>
    <cellStyle name="Currency 3 5 5 3 4 2" xfId="5484" xr:uid="{00000000-0005-0000-0000-0000D4080000}"/>
    <cellStyle name="Currency 3 5 5 3 4 2 2" xfId="14830" xr:uid="{019C83F3-093E-44A6-AD46-165350AAA4E0}"/>
    <cellStyle name="Currency 3 5 5 3 4 2 3" xfId="14829" xr:uid="{D1BF3A5B-54A6-4BEC-9583-DFEE77C2A6C5}"/>
    <cellStyle name="Currency 3 5 5 3 4 3" xfId="14831" xr:uid="{538E8C02-D5B7-41FC-AD6D-C8B3BBE3E4B5}"/>
    <cellStyle name="Currency 3 5 5 3 4 3 2" xfId="14832" xr:uid="{5ADEA461-9465-473B-AD30-E3254908311F}"/>
    <cellStyle name="Currency 3 5 5 3 4 4" xfId="14833" xr:uid="{AD66EC7E-4B03-4987-AE94-DD59AC52D823}"/>
    <cellStyle name="Currency 3 5 5 3 4 5" xfId="14828" xr:uid="{020FD0D0-E2D3-43A6-ADD1-F10DE15A61F2}"/>
    <cellStyle name="Currency 3 5 5 3 4 6" xfId="33738" xr:uid="{F3E27C31-92A7-4576-B928-8BAFE33F4BED}"/>
    <cellStyle name="Currency 3 5 5 3 5" xfId="1377" xr:uid="{00000000-0005-0000-0000-0000D5080000}"/>
    <cellStyle name="Currency 3 5 5 3 5 2" xfId="14835" xr:uid="{376D8A40-2473-42D3-B8C2-827A00DB694C}"/>
    <cellStyle name="Currency 3 5 5 3 5 2 2" xfId="14836" xr:uid="{0EED68B0-3AD3-4957-8394-F36FD1A80E77}"/>
    <cellStyle name="Currency 3 5 5 3 5 3" xfId="14837" xr:uid="{4E8A1D90-5953-4693-B370-CAFCE56C5D0D}"/>
    <cellStyle name="Currency 3 5 5 3 5 4" xfId="14834" xr:uid="{15B1C2AA-F14E-4C54-ACA3-3430F2E97198}"/>
    <cellStyle name="Currency 3 5 5 3 6" xfId="5481" xr:uid="{00000000-0005-0000-0000-0000D6080000}"/>
    <cellStyle name="Currency 3 5 5 3 6 2" xfId="14839" xr:uid="{F788FD5A-848F-4763-9BF7-F24F8EF9204E}"/>
    <cellStyle name="Currency 3 5 5 3 6 2 2" xfId="14840" xr:uid="{B2688402-CFF8-4FD7-B6AE-CF10996532D1}"/>
    <cellStyle name="Currency 3 5 5 3 6 3" xfId="14841" xr:uid="{20B62897-96BE-46C6-8CA0-4D98D8A81E2A}"/>
    <cellStyle name="Currency 3 5 5 3 6 4" xfId="14838" xr:uid="{E1C6DA8D-539B-402A-BC0A-89F79F12999F}"/>
    <cellStyle name="Currency 3 5 5 3 7" xfId="14842" xr:uid="{7DEDF1C6-C32D-40DE-92FA-945B6A57AA35}"/>
    <cellStyle name="Currency 3 5 5 3 7 2" xfId="14843" xr:uid="{129A3559-C0FB-44D7-8ADB-9C8F8DF70235}"/>
    <cellStyle name="Currency 3 5 5 3 8" xfId="14844" xr:uid="{9C4A8130-568D-4146-BC03-1B6D40231341}"/>
    <cellStyle name="Currency 3 5 5 3 8 2" xfId="14845" xr:uid="{A2BBCB2D-EE8B-4BC9-A07C-F4F5513040D4}"/>
    <cellStyle name="Currency 3 5 5 3 9" xfId="14846" xr:uid="{1BD3DCB8-A518-4735-90A6-81B3822112B0}"/>
    <cellStyle name="Currency 3 5 5 3 9 2" xfId="14847" xr:uid="{AAF4DFBC-B192-4D39-9E08-28DC981A5123}"/>
    <cellStyle name="Currency 3 5 5 4" xfId="1378" xr:uid="{00000000-0005-0000-0000-0000D7080000}"/>
    <cellStyle name="Currency 3 5 5 4 2" xfId="5485" xr:uid="{00000000-0005-0000-0000-0000D8080000}"/>
    <cellStyle name="Currency 3 5 5 4 2 2" xfId="14850" xr:uid="{60AEF719-EA0F-460A-8178-F214D2A09705}"/>
    <cellStyle name="Currency 3 5 5 4 2 3" xfId="14849" xr:uid="{8B1C8D9C-545F-474B-98F4-3C66D1BB3D54}"/>
    <cellStyle name="Currency 3 5 5 4 3" xfId="14851" xr:uid="{1D822A40-FE89-416B-88F4-91F78A5AD561}"/>
    <cellStyle name="Currency 3 5 5 4 3 2" xfId="14852" xr:uid="{488B1DE4-B69C-4EAB-8A76-8C182A89F50C}"/>
    <cellStyle name="Currency 3 5 5 4 4" xfId="14853" xr:uid="{80FC033C-FB48-49E0-9432-D86A31DE0F10}"/>
    <cellStyle name="Currency 3 5 5 4 5" xfId="14854" xr:uid="{1DF9F3D9-85C3-4A93-947F-37E85E7FF074}"/>
    <cellStyle name="Currency 3 5 5 4 6" xfId="14848" xr:uid="{90D15F7C-F8A2-42E9-AAD3-611D840EB899}"/>
    <cellStyle name="Currency 3 5 5 4 7" xfId="33739" xr:uid="{E039FA7C-6811-4B08-B4E7-D247542B149E}"/>
    <cellStyle name="Currency 3 5 5 5" xfId="1379" xr:uid="{00000000-0005-0000-0000-0000D9080000}"/>
    <cellStyle name="Currency 3 5 5 5 2" xfId="5486" xr:uid="{00000000-0005-0000-0000-0000DA080000}"/>
    <cellStyle name="Currency 3 5 5 5 2 2" xfId="14857" xr:uid="{0C6EBA54-B4D4-4E4C-9FF9-CD85A7157BC5}"/>
    <cellStyle name="Currency 3 5 5 5 2 3" xfId="14856" xr:uid="{F1A1A790-E77A-4D7A-A190-BB237198555F}"/>
    <cellStyle name="Currency 3 5 5 5 3" xfId="14858" xr:uid="{AE263A70-B71E-4DF3-9B4A-2EE8E0D5F6B6}"/>
    <cellStyle name="Currency 3 5 5 5 3 2" xfId="14859" xr:uid="{686B9E30-C410-4AF8-A33A-858A18A18C4F}"/>
    <cellStyle name="Currency 3 5 5 5 4" xfId="14860" xr:uid="{954DD55F-A384-462E-AF85-65C285E998DB}"/>
    <cellStyle name="Currency 3 5 5 5 5" xfId="14855" xr:uid="{87F40E02-5EDA-48DB-A80A-3E22472CF71B}"/>
    <cellStyle name="Currency 3 5 5 5 6" xfId="33740" xr:uid="{F28E477F-44B8-4602-9E01-3C7A298FE038}"/>
    <cellStyle name="Currency 3 5 5 6" xfId="1380" xr:uid="{00000000-0005-0000-0000-0000DB080000}"/>
    <cellStyle name="Currency 3 5 5 6 2" xfId="5487" xr:uid="{00000000-0005-0000-0000-0000DC080000}"/>
    <cellStyle name="Currency 3 5 5 6 2 2" xfId="14863" xr:uid="{F272336E-2C9A-4E4D-9666-79822F25D9BE}"/>
    <cellStyle name="Currency 3 5 5 6 2 3" xfId="14862" xr:uid="{8D52E0BB-E39D-4F4B-BE1A-648FE60AC958}"/>
    <cellStyle name="Currency 3 5 5 6 3" xfId="14864" xr:uid="{71C4C7DA-69F0-4D4E-BDDF-D2F440C54568}"/>
    <cellStyle name="Currency 3 5 5 6 3 2" xfId="14865" xr:uid="{280CF5D4-32C4-44A8-9EAC-AB4AB2EE639D}"/>
    <cellStyle name="Currency 3 5 5 6 4" xfId="14866" xr:uid="{DEB6353E-2BB5-4873-898F-8A0AE7BDE640}"/>
    <cellStyle name="Currency 3 5 5 6 5" xfId="14861" xr:uid="{BEC32A7E-A90F-4027-AE84-2697820A22A5}"/>
    <cellStyle name="Currency 3 5 5 6 6" xfId="33741" xr:uid="{91EA0BC5-2392-4A9D-975A-1825C1A2B062}"/>
    <cellStyle name="Currency 3 5 5 7" xfId="1381" xr:uid="{00000000-0005-0000-0000-0000DD080000}"/>
    <cellStyle name="Currency 3 5 5 7 2" xfId="14868" xr:uid="{F68F7FAD-6260-4D99-A85A-1CBCD024D577}"/>
    <cellStyle name="Currency 3 5 5 7 2 2" xfId="14869" xr:uid="{DDB2854F-3470-4277-BD21-62E2CF625821}"/>
    <cellStyle name="Currency 3 5 5 7 3" xfId="14870" xr:uid="{3F38A720-27FA-4406-B0E7-C9C73317603B}"/>
    <cellStyle name="Currency 3 5 5 7 4" xfId="14867" xr:uid="{0D7ED5FD-9386-4384-8DF6-FBD1951C74AD}"/>
    <cellStyle name="Currency 3 5 5 8" xfId="5476" xr:uid="{00000000-0005-0000-0000-0000DE080000}"/>
    <cellStyle name="Currency 3 5 5 8 2" xfId="14872" xr:uid="{A9BC913E-BF42-468B-BF7F-76705CEFB220}"/>
    <cellStyle name="Currency 3 5 5 8 2 2" xfId="14873" xr:uid="{471BAF15-1A60-4535-8B09-95A26CF2C1A7}"/>
    <cellStyle name="Currency 3 5 5 8 3" xfId="14874" xr:uid="{1C90B243-EC5D-4EFC-B0E5-C0C20BF61E9E}"/>
    <cellStyle name="Currency 3 5 5 8 4" xfId="14871" xr:uid="{E070D11F-04D9-4412-AA08-EC1808BDF28F}"/>
    <cellStyle name="Currency 3 5 5 9" xfId="14875" xr:uid="{E493C4A9-46D1-4FD7-A59F-45AD3EE5B37C}"/>
    <cellStyle name="Currency 3 5 5 9 2" xfId="14876" xr:uid="{C2F0E4E8-5E71-4855-9D8E-A70554E7FDE7}"/>
    <cellStyle name="Currency 3 5 6" xfId="1382" xr:uid="{00000000-0005-0000-0000-0000DF080000}"/>
    <cellStyle name="Currency 3 5 6 10" xfId="14878" xr:uid="{1FA66239-E93F-4E41-9613-46BC0FC1D8E9}"/>
    <cellStyle name="Currency 3 5 6 11" xfId="14877" xr:uid="{1F80DF53-DC69-414D-84A7-86857A30EC62}"/>
    <cellStyle name="Currency 3 5 6 12" xfId="33742" xr:uid="{4D9034EA-D341-4487-B002-7A541C509DEC}"/>
    <cellStyle name="Currency 3 5 6 13" xfId="36209" xr:uid="{E3A15772-2288-4BB3-92D1-3835A679C7AE}"/>
    <cellStyle name="Currency 3 5 6 2" xfId="1383" xr:uid="{00000000-0005-0000-0000-0000E0080000}"/>
    <cellStyle name="Currency 3 5 6 2 2" xfId="5489" xr:uid="{00000000-0005-0000-0000-0000E1080000}"/>
    <cellStyle name="Currency 3 5 6 2 2 2" xfId="14881" xr:uid="{C9CA599A-2132-4B79-9F8A-2B6C2C611681}"/>
    <cellStyle name="Currency 3 5 6 2 2 3" xfId="14880" xr:uid="{51889489-E0D7-4FEC-B865-0507663D3492}"/>
    <cellStyle name="Currency 3 5 6 2 3" xfId="14882" xr:uid="{A369AB41-3C2E-48CC-9D20-A8C55C692C8D}"/>
    <cellStyle name="Currency 3 5 6 2 3 2" xfId="14883" xr:uid="{462C1D0C-9508-4CA9-A0CC-34542188B45B}"/>
    <cellStyle name="Currency 3 5 6 2 4" xfId="14884" xr:uid="{286D06AF-D1B2-4F17-8145-C4530A567B32}"/>
    <cellStyle name="Currency 3 5 6 2 5" xfId="14879" xr:uid="{C7FC29CD-7F77-407D-8A9A-E70E77AB8D7B}"/>
    <cellStyle name="Currency 3 5 6 2 6" xfId="33743" xr:uid="{A88C26E1-FB98-4390-8518-998EEED5689C}"/>
    <cellStyle name="Currency 3 5 6 3" xfId="1384" xr:uid="{00000000-0005-0000-0000-0000E2080000}"/>
    <cellStyle name="Currency 3 5 6 3 2" xfId="5490" xr:uid="{00000000-0005-0000-0000-0000E3080000}"/>
    <cellStyle name="Currency 3 5 6 3 2 2" xfId="14887" xr:uid="{CA9A97F4-CBD0-4026-82CF-1F8486A8F38D}"/>
    <cellStyle name="Currency 3 5 6 3 2 3" xfId="14886" xr:uid="{FF33B577-06B8-45C7-9BEC-DA885F7DDF33}"/>
    <cellStyle name="Currency 3 5 6 3 3" xfId="14888" xr:uid="{407F4179-2976-4475-9E9A-452B3AD3574C}"/>
    <cellStyle name="Currency 3 5 6 3 3 2" xfId="14889" xr:uid="{EB65A2ED-A8F3-486A-91FC-A2F423E72BFC}"/>
    <cellStyle name="Currency 3 5 6 3 4" xfId="14890" xr:uid="{03090E9C-B9FD-4958-BA11-F732AAC0DDCC}"/>
    <cellStyle name="Currency 3 5 6 3 5" xfId="14885" xr:uid="{6534E238-E241-4BE6-BD37-AAE8C125F361}"/>
    <cellStyle name="Currency 3 5 6 3 6" xfId="33744" xr:uid="{2BD46BFD-9951-455B-B52C-8B682AC9A1BF}"/>
    <cellStyle name="Currency 3 5 6 4" xfId="1385" xr:uid="{00000000-0005-0000-0000-0000E4080000}"/>
    <cellStyle name="Currency 3 5 6 4 2" xfId="5491" xr:uid="{00000000-0005-0000-0000-0000E5080000}"/>
    <cellStyle name="Currency 3 5 6 4 2 2" xfId="14893" xr:uid="{CAD7FA92-479E-40FC-B323-29DB92C166A7}"/>
    <cellStyle name="Currency 3 5 6 4 2 3" xfId="14892" xr:uid="{20750760-7D35-4724-85ED-F1758C913E15}"/>
    <cellStyle name="Currency 3 5 6 4 3" xfId="14894" xr:uid="{B0B2F10F-F943-42D1-8937-8A4D24618AFB}"/>
    <cellStyle name="Currency 3 5 6 4 3 2" xfId="14895" xr:uid="{2C495BDF-C66B-4D93-A104-5A9CD91C0F3F}"/>
    <cellStyle name="Currency 3 5 6 4 4" xfId="14896" xr:uid="{08C99055-2503-41EA-9625-9B8D07E37815}"/>
    <cellStyle name="Currency 3 5 6 4 5" xfId="14891" xr:uid="{D6CA4EE7-AE95-47E8-8772-92C4681F14BD}"/>
    <cellStyle name="Currency 3 5 6 4 6" xfId="33745" xr:uid="{9E5231D2-A044-4C6A-97F6-7A198E04B546}"/>
    <cellStyle name="Currency 3 5 6 5" xfId="1386" xr:uid="{00000000-0005-0000-0000-0000E6080000}"/>
    <cellStyle name="Currency 3 5 6 5 2" xfId="14898" xr:uid="{CBE26C50-F3B6-4A95-99C6-723659828A01}"/>
    <cellStyle name="Currency 3 5 6 5 2 2" xfId="14899" xr:uid="{E2524454-8EE5-4E1F-9503-124E3F9916F4}"/>
    <cellStyle name="Currency 3 5 6 5 3" xfId="14900" xr:uid="{AB1CF23E-051C-4AC8-86B5-7C6A0C98B8D9}"/>
    <cellStyle name="Currency 3 5 6 5 4" xfId="14897" xr:uid="{D05CBA56-6270-46FE-9FE5-D230FD399460}"/>
    <cellStyle name="Currency 3 5 6 6" xfId="5488" xr:uid="{00000000-0005-0000-0000-0000E7080000}"/>
    <cellStyle name="Currency 3 5 6 6 2" xfId="14902" xr:uid="{B373B0E2-5B96-412D-8343-D355C2187298}"/>
    <cellStyle name="Currency 3 5 6 6 2 2" xfId="14903" xr:uid="{112295B3-0541-4ABA-9295-D0C9F8D84871}"/>
    <cellStyle name="Currency 3 5 6 6 3" xfId="14904" xr:uid="{E0E2A85A-58BE-4A1C-ABAB-3F8722A8CBEA}"/>
    <cellStyle name="Currency 3 5 6 6 4" xfId="14901" xr:uid="{764DBBCB-709F-48B2-9F4A-7C7A8E9289E3}"/>
    <cellStyle name="Currency 3 5 6 7" xfId="14905" xr:uid="{1D528AE5-59E3-4232-9463-A5320EA53F3D}"/>
    <cellStyle name="Currency 3 5 6 7 2" xfId="14906" xr:uid="{F80BED72-4564-44AB-BA07-9ADF03F7F084}"/>
    <cellStyle name="Currency 3 5 6 8" xfId="14907" xr:uid="{E5DD3640-A2D2-4DF2-9144-B8DC6D9B106A}"/>
    <cellStyle name="Currency 3 5 6 8 2" xfId="14908" xr:uid="{73BB6055-4353-4D23-9B5E-8688EAAD1440}"/>
    <cellStyle name="Currency 3 5 6 9" xfId="14909" xr:uid="{BEB3F27E-F4D7-42DA-AC42-C26BCE296525}"/>
    <cellStyle name="Currency 3 5 6 9 2" xfId="14910" xr:uid="{023D3961-EEA5-470A-9134-306FB2CA2015}"/>
    <cellStyle name="Currency 3 5 7" xfId="1387" xr:uid="{00000000-0005-0000-0000-0000E8080000}"/>
    <cellStyle name="Currency 3 5 7 10" xfId="14912" xr:uid="{DCAD173A-A449-4517-88C2-A0FC411DBB4B}"/>
    <cellStyle name="Currency 3 5 7 11" xfId="14911" xr:uid="{46607316-B669-4DAE-91B0-C9458FD17B7D}"/>
    <cellStyle name="Currency 3 5 7 12" xfId="33746" xr:uid="{C8E26B3F-DCD1-4101-B388-9D4C96EA1D4E}"/>
    <cellStyle name="Currency 3 5 7 13" xfId="36423" xr:uid="{1B8A64D6-F8F6-43D1-967F-41DBD128FE39}"/>
    <cellStyle name="Currency 3 5 7 2" xfId="1388" xr:uid="{00000000-0005-0000-0000-0000E9080000}"/>
    <cellStyle name="Currency 3 5 7 2 2" xfId="5493" xr:uid="{00000000-0005-0000-0000-0000EA080000}"/>
    <cellStyle name="Currency 3 5 7 2 2 2" xfId="14915" xr:uid="{A9122B18-5200-442C-9090-B8FB03432A8C}"/>
    <cellStyle name="Currency 3 5 7 2 2 3" xfId="14914" xr:uid="{CA7B02E2-3088-41AA-A90A-6F4C82075F3C}"/>
    <cellStyle name="Currency 3 5 7 2 3" xfId="14916" xr:uid="{19CB1B4C-D881-410F-A100-B74DCF074334}"/>
    <cellStyle name="Currency 3 5 7 2 3 2" xfId="14917" xr:uid="{1FA68F62-5170-4EBD-A5EB-93ECBDF55868}"/>
    <cellStyle name="Currency 3 5 7 2 4" xfId="14918" xr:uid="{22A48DE6-B04A-4D6F-990B-D0EF88F4858E}"/>
    <cellStyle name="Currency 3 5 7 2 5" xfId="14913" xr:uid="{F108A677-9595-4F4C-8D7E-8EBA51088160}"/>
    <cellStyle name="Currency 3 5 7 2 6" xfId="33747" xr:uid="{0B2CD8C0-77AD-4E57-83FC-87DDCBD9E1BB}"/>
    <cellStyle name="Currency 3 5 7 3" xfId="1389" xr:uid="{00000000-0005-0000-0000-0000EB080000}"/>
    <cellStyle name="Currency 3 5 7 3 2" xfId="5494" xr:uid="{00000000-0005-0000-0000-0000EC080000}"/>
    <cellStyle name="Currency 3 5 7 3 2 2" xfId="14921" xr:uid="{B95AEBF8-F054-45EE-99A5-E46D6F42EC5F}"/>
    <cellStyle name="Currency 3 5 7 3 2 3" xfId="14920" xr:uid="{BD0D46FD-20BF-4D9E-B24B-C84A8A8302E6}"/>
    <cellStyle name="Currency 3 5 7 3 3" xfId="14922" xr:uid="{043ADC31-B976-4B08-B80A-1B34300FE771}"/>
    <cellStyle name="Currency 3 5 7 3 3 2" xfId="14923" xr:uid="{EEC40C4D-F910-4CE0-8C33-E0325B486CB8}"/>
    <cellStyle name="Currency 3 5 7 3 4" xfId="14924" xr:uid="{922199B7-2F7A-4473-BA4A-E6248F00BF55}"/>
    <cellStyle name="Currency 3 5 7 3 5" xfId="14919" xr:uid="{9E4DD990-9AEC-4B32-B5C4-CAEC87BA3564}"/>
    <cellStyle name="Currency 3 5 7 3 6" xfId="33748" xr:uid="{5D72BBCF-BED2-4480-B93B-CD87C60218EF}"/>
    <cellStyle name="Currency 3 5 7 4" xfId="1390" xr:uid="{00000000-0005-0000-0000-0000ED080000}"/>
    <cellStyle name="Currency 3 5 7 4 2" xfId="5495" xr:uid="{00000000-0005-0000-0000-0000EE080000}"/>
    <cellStyle name="Currency 3 5 7 4 2 2" xfId="14927" xr:uid="{BA585F0A-EA05-4537-B3E9-689C8E806AB2}"/>
    <cellStyle name="Currency 3 5 7 4 2 3" xfId="14926" xr:uid="{75EB5A03-E02B-4D23-959A-B5D0AC99CBE4}"/>
    <cellStyle name="Currency 3 5 7 4 3" xfId="14928" xr:uid="{F98AB613-9E85-4CF1-929F-ADF100391788}"/>
    <cellStyle name="Currency 3 5 7 4 3 2" xfId="14929" xr:uid="{C62A6BFC-6862-459B-A781-66E4CBEB464E}"/>
    <cellStyle name="Currency 3 5 7 4 4" xfId="14930" xr:uid="{7C12587B-531A-408C-B2F8-C9B4F7ABF1F2}"/>
    <cellStyle name="Currency 3 5 7 4 5" xfId="14925" xr:uid="{CDFB3E2A-20CF-4E7F-B4AA-3F964A489046}"/>
    <cellStyle name="Currency 3 5 7 4 6" xfId="33749" xr:uid="{541D4144-27FE-4050-8549-F752713A176C}"/>
    <cellStyle name="Currency 3 5 7 5" xfId="1391" xr:uid="{00000000-0005-0000-0000-0000EF080000}"/>
    <cellStyle name="Currency 3 5 7 5 2" xfId="14932" xr:uid="{5A56D648-6B00-403B-B17D-F24BBE129B0C}"/>
    <cellStyle name="Currency 3 5 7 5 2 2" xfId="14933" xr:uid="{2EF3254D-794E-461A-8094-9DA5C6045078}"/>
    <cellStyle name="Currency 3 5 7 5 3" xfId="14934" xr:uid="{E23DB509-B1A0-4924-A368-2E8F3178ABC5}"/>
    <cellStyle name="Currency 3 5 7 5 4" xfId="14931" xr:uid="{22B93DDC-5EA0-4D9D-9E33-8C49735AA1ED}"/>
    <cellStyle name="Currency 3 5 7 6" xfId="5492" xr:uid="{00000000-0005-0000-0000-0000F0080000}"/>
    <cellStyle name="Currency 3 5 7 6 2" xfId="14936" xr:uid="{80650CD8-18D3-4E0C-87EC-5C17A89DD680}"/>
    <cellStyle name="Currency 3 5 7 6 2 2" xfId="14937" xr:uid="{C88CC62B-7FFD-4E94-8926-9F0C145E9A22}"/>
    <cellStyle name="Currency 3 5 7 6 3" xfId="14938" xr:uid="{396DE484-F882-4E0E-B57C-E468C37A37E9}"/>
    <cellStyle name="Currency 3 5 7 6 4" xfId="14935" xr:uid="{A7512131-C39B-42F0-A604-468D50A4C72C}"/>
    <cellStyle name="Currency 3 5 7 7" xfId="14939" xr:uid="{FCA8652A-6170-4A40-9E95-00933E545C3F}"/>
    <cellStyle name="Currency 3 5 7 7 2" xfId="14940" xr:uid="{9E5F0060-3F0C-418B-A366-038B50D3AE2D}"/>
    <cellStyle name="Currency 3 5 7 8" xfId="14941" xr:uid="{FB0120F6-7F3D-4FF7-8CA1-3035AC2035C2}"/>
    <cellStyle name="Currency 3 5 7 8 2" xfId="14942" xr:uid="{0C609FB6-1CC8-456E-A0EF-8F39F6BAEAC2}"/>
    <cellStyle name="Currency 3 5 7 9" xfId="14943" xr:uid="{01675864-D88A-43AF-B895-EEA1B338A8D3}"/>
    <cellStyle name="Currency 3 5 7 9 2" xfId="14944" xr:uid="{FBD569F4-4253-4785-B4EC-F00ED1B75E2E}"/>
    <cellStyle name="Currency 3 5 8" xfId="1392" xr:uid="{00000000-0005-0000-0000-0000F1080000}"/>
    <cellStyle name="Currency 3 5 8 2" xfId="5496" xr:uid="{00000000-0005-0000-0000-0000F2080000}"/>
    <cellStyle name="Currency 3 5 8 2 2" xfId="14947" xr:uid="{E74C106E-AE55-4168-85C1-1D0DBEF29D83}"/>
    <cellStyle name="Currency 3 5 8 2 3" xfId="14946" xr:uid="{90B238AE-CA1E-47DA-BE1A-C48C6553DD67}"/>
    <cellStyle name="Currency 3 5 8 3" xfId="14948" xr:uid="{A602D36D-B97F-4E5B-83A8-53911A204B35}"/>
    <cellStyle name="Currency 3 5 8 3 2" xfId="14949" xr:uid="{415E1DA2-930E-4F94-BC59-2130A926EC27}"/>
    <cellStyle name="Currency 3 5 8 4" xfId="14950" xr:uid="{9CE9E65C-7EDB-43CD-87BD-A7DDF3F09043}"/>
    <cellStyle name="Currency 3 5 8 5" xfId="14951" xr:uid="{BF491B0F-5AE0-4E0A-A209-AF4A2691D703}"/>
    <cellStyle name="Currency 3 5 8 6" xfId="14945" xr:uid="{7EB3754B-AD3F-4680-B1F7-E58851B80BBC}"/>
    <cellStyle name="Currency 3 5 8 7" xfId="33750" xr:uid="{D75C7E02-329B-43CA-ABDB-A773022E2193}"/>
    <cellStyle name="Currency 3 5 9" xfId="1393" xr:uid="{00000000-0005-0000-0000-0000F3080000}"/>
    <cellStyle name="Currency 3 5 9 2" xfId="5497" xr:uid="{00000000-0005-0000-0000-0000F4080000}"/>
    <cellStyle name="Currency 3 5 9 2 2" xfId="14954" xr:uid="{4FD91E0E-831C-4B1D-9B39-3BD822B3EED1}"/>
    <cellStyle name="Currency 3 5 9 2 3" xfId="14953" xr:uid="{5B412D2C-DAFE-4C8A-9E84-3DE8613C40C7}"/>
    <cellStyle name="Currency 3 5 9 3" xfId="14955" xr:uid="{41C9070D-B816-4991-A939-D661770ADE70}"/>
    <cellStyle name="Currency 3 5 9 3 2" xfId="14956" xr:uid="{DFCE623C-9048-45AA-918C-C7447C86B1D8}"/>
    <cellStyle name="Currency 3 5 9 4" xfId="14957" xr:uid="{7BD5B4A0-7ABC-4A80-84D6-F61AC3D407F8}"/>
    <cellStyle name="Currency 3 5 9 5" xfId="14952" xr:uid="{EFB41982-5F05-4F63-95C3-A6785F989A69}"/>
    <cellStyle name="Currency 3 5 9 6" xfId="33751" xr:uid="{26DF6EC4-C21B-40D5-BBDC-758B29F74EAF}"/>
    <cellStyle name="Currency 3 6" xfId="12382" xr:uid="{7F1F7A0F-5FE0-45EE-A1E9-835ADF5ABC10}"/>
    <cellStyle name="Currency 4" xfId="1394" xr:uid="{00000000-0005-0000-0000-0000F5080000}"/>
    <cellStyle name="Currency 4 2" xfId="1395" xr:uid="{00000000-0005-0000-0000-0000F6080000}"/>
    <cellStyle name="Currency 4 2 10" xfId="1396" xr:uid="{00000000-0005-0000-0000-0000F7080000}"/>
    <cellStyle name="Currency 4 2 10 2" xfId="5499" xr:uid="{00000000-0005-0000-0000-0000F8080000}"/>
    <cellStyle name="Currency 4 2 10 2 2" xfId="14962" xr:uid="{A314C422-EAD4-47D9-9B0D-B22BFEE68A67}"/>
    <cellStyle name="Currency 4 2 10 2 3" xfId="14961" xr:uid="{F9A07F2B-034C-424E-A312-214166836FAF}"/>
    <cellStyle name="Currency 4 2 10 3" xfId="14963" xr:uid="{70826DB8-2488-4ABD-8764-BE58FCEDCE4C}"/>
    <cellStyle name="Currency 4 2 10 3 2" xfId="14964" xr:uid="{5F00682F-517C-4119-8C13-56E592B070A9}"/>
    <cellStyle name="Currency 4 2 10 4" xfId="14965" xr:uid="{93E7FF27-A878-49F2-9A8D-DDC10E93CF8B}"/>
    <cellStyle name="Currency 4 2 10 5" xfId="14966" xr:uid="{215AE02B-B00A-4F16-AA03-CFD5590E0974}"/>
    <cellStyle name="Currency 4 2 10 6" xfId="14960" xr:uid="{852E0F1E-E6D0-4D1A-B712-615460B8ED7F}"/>
    <cellStyle name="Currency 4 2 10 7" xfId="33753" xr:uid="{4BEBFD7A-EE7B-42A1-937F-BCCD94C2CBA2}"/>
    <cellStyle name="Currency 4 2 11" xfId="1397" xr:uid="{00000000-0005-0000-0000-0000F9080000}"/>
    <cellStyle name="Currency 4 2 11 2" xfId="5500" xr:uid="{00000000-0005-0000-0000-0000FA080000}"/>
    <cellStyle name="Currency 4 2 11 2 2" xfId="14969" xr:uid="{2CC6311C-D7DE-46DF-8173-6B579DAED132}"/>
    <cellStyle name="Currency 4 2 11 2 3" xfId="14968" xr:uid="{33204976-771C-4211-BCCE-94003BD1518D}"/>
    <cellStyle name="Currency 4 2 11 3" xfId="14970" xr:uid="{D7ABC61B-BF95-4924-A045-79752AC75FDC}"/>
    <cellStyle name="Currency 4 2 11 3 2" xfId="14971" xr:uid="{35108850-8D36-406D-B976-02DAC38E51D2}"/>
    <cellStyle name="Currency 4 2 11 4" xfId="14972" xr:uid="{5F8B3B58-EAF6-4B9E-9E3E-5F59C92F664B}"/>
    <cellStyle name="Currency 4 2 11 5" xfId="14967" xr:uid="{B539ECFA-0F72-40EE-9B7F-97D9E2A10F61}"/>
    <cellStyle name="Currency 4 2 11 6" xfId="33754" xr:uid="{CB754954-F1DE-414B-BF50-7579AA86A31D}"/>
    <cellStyle name="Currency 4 2 12" xfId="1398" xr:uid="{00000000-0005-0000-0000-0000FB080000}"/>
    <cellStyle name="Currency 4 2 12 2" xfId="5501" xr:uid="{00000000-0005-0000-0000-0000FC080000}"/>
    <cellStyle name="Currency 4 2 12 2 2" xfId="14975" xr:uid="{FD9F0630-7092-4D8B-A1B3-0142C91A1814}"/>
    <cellStyle name="Currency 4 2 12 2 3" xfId="14974" xr:uid="{4A2878F5-290E-4106-8667-C99876D11381}"/>
    <cellStyle name="Currency 4 2 12 3" xfId="14976" xr:uid="{D33DB419-42C8-48C5-A53F-160316A08A89}"/>
    <cellStyle name="Currency 4 2 12 3 2" xfId="14977" xr:uid="{2F1DC9D2-58BD-4330-9590-CDD73AC1CA2E}"/>
    <cellStyle name="Currency 4 2 12 4" xfId="14978" xr:uid="{46398C83-A4E0-4234-9C03-6C737E6A7D11}"/>
    <cellStyle name="Currency 4 2 12 5" xfId="14973" xr:uid="{E08A4F0D-3999-41B8-9B10-F5809F393E7A}"/>
    <cellStyle name="Currency 4 2 12 6" xfId="33755" xr:uid="{4AA3EDE0-3DA2-45E1-A7FC-AFBC0B3BBA91}"/>
    <cellStyle name="Currency 4 2 13" xfId="1399" xr:uid="{00000000-0005-0000-0000-0000FD080000}"/>
    <cellStyle name="Currency 4 2 13 2" xfId="14980" xr:uid="{5B43A786-3172-4834-BE3C-2510B894C80C}"/>
    <cellStyle name="Currency 4 2 13 2 2" xfId="14981" xr:uid="{24D58169-A049-4A61-8C73-6E7A5FF65A57}"/>
    <cellStyle name="Currency 4 2 13 3" xfId="14982" xr:uid="{928F7079-36B4-4CFA-8D7D-B7A8B5C0D3BE}"/>
    <cellStyle name="Currency 4 2 13 4" xfId="14979" xr:uid="{5B6A2A41-55D4-4F38-A75C-37378C6940FD}"/>
    <cellStyle name="Currency 4 2 14" xfId="5498" xr:uid="{00000000-0005-0000-0000-0000FE080000}"/>
    <cellStyle name="Currency 4 2 14 2" xfId="14984" xr:uid="{B199BAEE-BD46-4A6E-8483-DCAB09FEECA2}"/>
    <cellStyle name="Currency 4 2 14 2 2" xfId="14985" xr:uid="{5F3EC85D-591C-4E9A-8158-7DD0D22F11F7}"/>
    <cellStyle name="Currency 4 2 14 3" xfId="14986" xr:uid="{8447F0F2-2AA1-492C-A62F-0572B70362D6}"/>
    <cellStyle name="Currency 4 2 14 4" xfId="14983" xr:uid="{80FF9AD6-6A41-4AFC-A152-5AD2C4B5D40B}"/>
    <cellStyle name="Currency 4 2 15" xfId="14987" xr:uid="{5BA566D4-32D0-4F4F-862F-0B4D803A6305}"/>
    <cellStyle name="Currency 4 2 15 2" xfId="14988" xr:uid="{FCA7FCF8-D487-4613-92F6-79E3E3763525}"/>
    <cellStyle name="Currency 4 2 16" xfId="14989" xr:uid="{0A1FA453-51F0-4450-939C-E77F36C44BF1}"/>
    <cellStyle name="Currency 4 2 16 2" xfId="14990" xr:uid="{7DC82A59-6C00-4D05-AE66-DD8DC3F433B4}"/>
    <cellStyle name="Currency 4 2 17" xfId="14991" xr:uid="{40D33070-E06C-4BB9-A47C-3EDE62645BED}"/>
    <cellStyle name="Currency 4 2 17 2" xfId="14992" xr:uid="{A024C7AF-A07A-4C86-A46F-C6869BC7D2F8}"/>
    <cellStyle name="Currency 4 2 18" xfId="14993" xr:uid="{7C08D1EB-0695-4346-A2DE-C117137B9A7A}"/>
    <cellStyle name="Currency 4 2 19" xfId="14959" xr:uid="{267502A9-4767-4EC5-9EAF-E6FB562A5434}"/>
    <cellStyle name="Currency 4 2 2" xfId="1400" xr:uid="{00000000-0005-0000-0000-0000FF080000}"/>
    <cellStyle name="Currency 4 2 2 10" xfId="1401" xr:uid="{00000000-0005-0000-0000-000000090000}"/>
    <cellStyle name="Currency 4 2 2 10 2" xfId="5503" xr:uid="{00000000-0005-0000-0000-000001090000}"/>
    <cellStyle name="Currency 4 2 2 10 2 2" xfId="14997" xr:uid="{59228F5D-C659-4710-8D0B-2D24C6BCB9E9}"/>
    <cellStyle name="Currency 4 2 2 10 2 3" xfId="14996" xr:uid="{8B8B336C-B395-4D09-A774-42B20B61A6EC}"/>
    <cellStyle name="Currency 4 2 2 10 3" xfId="14998" xr:uid="{F292FD09-B753-4C70-B09B-B447BE31D9EF}"/>
    <cellStyle name="Currency 4 2 2 10 3 2" xfId="14999" xr:uid="{C34C380D-E813-46B7-B231-BF6324E8186A}"/>
    <cellStyle name="Currency 4 2 2 10 4" xfId="15000" xr:uid="{FA3B6638-9E68-4777-AEC0-9E15C33592F6}"/>
    <cellStyle name="Currency 4 2 2 10 5" xfId="14995" xr:uid="{10196FE1-7536-4931-85C0-01B76BEBF601}"/>
    <cellStyle name="Currency 4 2 2 10 6" xfId="33757" xr:uid="{B27C8223-70B5-4F54-A0E0-E9AE5AAB7E06}"/>
    <cellStyle name="Currency 4 2 2 11" xfId="1402" xr:uid="{00000000-0005-0000-0000-000002090000}"/>
    <cellStyle name="Currency 4 2 2 11 2" xfId="15002" xr:uid="{9E6AD5CD-5D15-4D27-B4D4-488AE6431C91}"/>
    <cellStyle name="Currency 4 2 2 11 2 2" xfId="15003" xr:uid="{843A94E9-CE98-4206-9927-1369B1F8679A}"/>
    <cellStyle name="Currency 4 2 2 11 3" xfId="15004" xr:uid="{C21D43D6-D62B-4169-A63F-BE5093CF1E5C}"/>
    <cellStyle name="Currency 4 2 2 11 4" xfId="15001" xr:uid="{B2132E3A-7579-416B-86BA-3A0B031130B6}"/>
    <cellStyle name="Currency 4 2 2 12" xfId="5502" xr:uid="{00000000-0005-0000-0000-000003090000}"/>
    <cellStyle name="Currency 4 2 2 12 2" xfId="15006" xr:uid="{557D4E56-93F1-44A4-A425-51119F66D6E0}"/>
    <cellStyle name="Currency 4 2 2 12 2 2" xfId="15007" xr:uid="{55211EF6-EEF8-4FA5-A64E-C98DB1DC7E16}"/>
    <cellStyle name="Currency 4 2 2 12 3" xfId="15008" xr:uid="{377C4691-A2B5-46BC-B140-9472C09B42B2}"/>
    <cellStyle name="Currency 4 2 2 12 4" xfId="15005" xr:uid="{703ACEA2-C64F-4591-AF0E-D16E1C5FF4EC}"/>
    <cellStyle name="Currency 4 2 2 13" xfId="15009" xr:uid="{5ED206EE-39BA-4065-81E1-D347A0ECB389}"/>
    <cellStyle name="Currency 4 2 2 13 2" xfId="15010" xr:uid="{3CA476F7-6697-46CE-8A0C-32A1B7AAC298}"/>
    <cellStyle name="Currency 4 2 2 14" xfId="15011" xr:uid="{1C3CD884-FE45-409C-A707-8D8E8E4BA8C4}"/>
    <cellStyle name="Currency 4 2 2 14 2" xfId="15012" xr:uid="{CAB84D00-B6D1-4C46-AF17-41E073BE6EA6}"/>
    <cellStyle name="Currency 4 2 2 15" xfId="15013" xr:uid="{37B7EB91-67D7-4841-BF48-276B4FD138B7}"/>
    <cellStyle name="Currency 4 2 2 15 2" xfId="15014" xr:uid="{2167F15C-FE18-43EB-8359-E0F5EC78E5E7}"/>
    <cellStyle name="Currency 4 2 2 16" xfId="15015" xr:uid="{22125F00-0B17-460E-875A-F1BF51801258}"/>
    <cellStyle name="Currency 4 2 2 17" xfId="14994" xr:uid="{F8869893-D330-408B-8DC7-7EDC5E8D566F}"/>
    <cellStyle name="Currency 4 2 2 18" xfId="33756" xr:uid="{6920FA02-7C29-40B5-9918-4C420AFA9E57}"/>
    <cellStyle name="Currency 4 2 2 19" xfId="35842" xr:uid="{02924910-A9DA-4D04-A780-236170BB6677}"/>
    <cellStyle name="Currency 4 2 2 2" xfId="1403" xr:uid="{00000000-0005-0000-0000-000004090000}"/>
    <cellStyle name="Currency 4 2 2 2 10" xfId="15017" xr:uid="{549B6173-C417-44C2-B8CB-5B24F3659868}"/>
    <cellStyle name="Currency 4 2 2 2 10 2" xfId="15018" xr:uid="{ED90D2B0-361D-405A-922C-A29E2F46C00A}"/>
    <cellStyle name="Currency 4 2 2 2 11" xfId="15019" xr:uid="{2E2D7488-2278-4BB8-9D7A-A8FF8F8EFD52}"/>
    <cellStyle name="Currency 4 2 2 2 11 2" xfId="15020" xr:uid="{6ED617EC-BB67-4D6E-981A-8DD87DA08554}"/>
    <cellStyle name="Currency 4 2 2 2 12" xfId="15021" xr:uid="{C3A233D9-B5E9-41E5-83D3-38CD8A645457}"/>
    <cellStyle name="Currency 4 2 2 2 13" xfId="15016" xr:uid="{42606F98-2361-435E-B152-CDE9FF0BDC1A}"/>
    <cellStyle name="Currency 4 2 2 2 14" xfId="33758" xr:uid="{1D326C75-202B-4195-9263-BD0C011018E6}"/>
    <cellStyle name="Currency 4 2 2 2 15" xfId="35843" xr:uid="{B8A2FBF7-23F1-4BC5-AE90-C47D2929269D}"/>
    <cellStyle name="Currency 4 2 2 2 2" xfId="1404" xr:uid="{00000000-0005-0000-0000-000005090000}"/>
    <cellStyle name="Currency 4 2 2 2 2 10" xfId="15023" xr:uid="{ED5B7C98-F7F6-40F7-A4B4-B395E606C583}"/>
    <cellStyle name="Currency 4 2 2 2 2 11" xfId="15022" xr:uid="{DC236EB9-716B-45E5-AD3F-376136B97267}"/>
    <cellStyle name="Currency 4 2 2 2 2 12" xfId="33759" xr:uid="{43D4010E-0683-4AD0-B9C2-1283AFDA25C6}"/>
    <cellStyle name="Currency 4 2 2 2 2 13" xfId="36216" xr:uid="{46FD53D3-9696-46E1-A557-6288E1DCEA68}"/>
    <cellStyle name="Currency 4 2 2 2 2 2" xfId="1405" xr:uid="{00000000-0005-0000-0000-000006090000}"/>
    <cellStyle name="Currency 4 2 2 2 2 2 2" xfId="5506" xr:uid="{00000000-0005-0000-0000-000007090000}"/>
    <cellStyle name="Currency 4 2 2 2 2 2 2 2" xfId="15026" xr:uid="{FA10DD77-BB6E-45C7-8DBD-6E054747D7DA}"/>
    <cellStyle name="Currency 4 2 2 2 2 2 2 3" xfId="15025" xr:uid="{B18CF35D-003D-4D4D-9D9E-9205F11AA904}"/>
    <cellStyle name="Currency 4 2 2 2 2 2 3" xfId="15027" xr:uid="{513E9970-5944-4028-AE10-3D81C6C8D1BC}"/>
    <cellStyle name="Currency 4 2 2 2 2 2 3 2" xfId="15028" xr:uid="{1A6D2566-6052-4D54-B2FB-C4B0A242E1C8}"/>
    <cellStyle name="Currency 4 2 2 2 2 2 4" xfId="15029" xr:uid="{892C2F54-D5EF-4392-8BDD-68E7DA4EAD33}"/>
    <cellStyle name="Currency 4 2 2 2 2 2 5" xfId="15024" xr:uid="{189ABE34-FE52-4612-9355-982E314FE8EC}"/>
    <cellStyle name="Currency 4 2 2 2 2 2 6" xfId="33760" xr:uid="{A9152DEC-FBFE-46B5-A487-09133272B939}"/>
    <cellStyle name="Currency 4 2 2 2 2 3" xfId="1406" xr:uid="{00000000-0005-0000-0000-000008090000}"/>
    <cellStyle name="Currency 4 2 2 2 2 3 2" xfId="5507" xr:uid="{00000000-0005-0000-0000-000009090000}"/>
    <cellStyle name="Currency 4 2 2 2 2 3 2 2" xfId="15032" xr:uid="{2AD0DCE5-2D91-4D8E-9018-8B73975EB17B}"/>
    <cellStyle name="Currency 4 2 2 2 2 3 2 3" xfId="15031" xr:uid="{0A8AFD94-2BE8-4D3A-B09A-BDF7F2063076}"/>
    <cellStyle name="Currency 4 2 2 2 2 3 3" xfId="15033" xr:uid="{925FCD57-3A46-4F42-8054-2DAD0602442A}"/>
    <cellStyle name="Currency 4 2 2 2 2 3 3 2" xfId="15034" xr:uid="{F8B0A452-0721-4F43-8A52-AE78425DB4B9}"/>
    <cellStyle name="Currency 4 2 2 2 2 3 4" xfId="15035" xr:uid="{D041B347-E58B-493B-A8C5-0772F65D9808}"/>
    <cellStyle name="Currency 4 2 2 2 2 3 5" xfId="15030" xr:uid="{F6A446C2-2F25-452C-80D3-202897964C42}"/>
    <cellStyle name="Currency 4 2 2 2 2 3 6" xfId="33761" xr:uid="{EF4FEAF1-2665-42E9-8E21-35C03337DBE9}"/>
    <cellStyle name="Currency 4 2 2 2 2 4" xfId="1407" xr:uid="{00000000-0005-0000-0000-00000A090000}"/>
    <cellStyle name="Currency 4 2 2 2 2 4 2" xfId="5508" xr:uid="{00000000-0005-0000-0000-00000B090000}"/>
    <cellStyle name="Currency 4 2 2 2 2 4 2 2" xfId="15038" xr:uid="{4E395472-1141-4BDB-B5E2-DE9BE85677D8}"/>
    <cellStyle name="Currency 4 2 2 2 2 4 2 3" xfId="15037" xr:uid="{39AF9A65-3E41-4183-B8BD-32F238A722CB}"/>
    <cellStyle name="Currency 4 2 2 2 2 4 3" xfId="15039" xr:uid="{C9BBE591-0B05-4A6F-AE3F-3D20491D215F}"/>
    <cellStyle name="Currency 4 2 2 2 2 4 3 2" xfId="15040" xr:uid="{D36A5719-F9F9-4CF7-815D-14285D3D978C}"/>
    <cellStyle name="Currency 4 2 2 2 2 4 4" xfId="15041" xr:uid="{F1904B73-3EF4-4880-BF6F-F5D7CCF65897}"/>
    <cellStyle name="Currency 4 2 2 2 2 4 5" xfId="15036" xr:uid="{A84DF2B1-48BC-42A2-9986-81CABBCA38DA}"/>
    <cellStyle name="Currency 4 2 2 2 2 4 6" xfId="33762" xr:uid="{63F6A05F-F16C-4AE2-AE0B-3BF6D58302A0}"/>
    <cellStyle name="Currency 4 2 2 2 2 5" xfId="1408" xr:uid="{00000000-0005-0000-0000-00000C090000}"/>
    <cellStyle name="Currency 4 2 2 2 2 5 2" xfId="15043" xr:uid="{C9383B67-D09D-4352-A501-C0002D9E4D67}"/>
    <cellStyle name="Currency 4 2 2 2 2 5 2 2" xfId="15044" xr:uid="{779498A3-F6F6-41B8-827E-64661932655A}"/>
    <cellStyle name="Currency 4 2 2 2 2 5 3" xfId="15045" xr:uid="{BA917EE3-84A8-4EC9-BA95-73F5B5096344}"/>
    <cellStyle name="Currency 4 2 2 2 2 5 4" xfId="15042" xr:uid="{DB0D99C4-C111-4D03-9809-19725D8C36D1}"/>
    <cellStyle name="Currency 4 2 2 2 2 6" xfId="5505" xr:uid="{00000000-0005-0000-0000-00000D090000}"/>
    <cellStyle name="Currency 4 2 2 2 2 6 2" xfId="15047" xr:uid="{EEC9791E-8D51-4F6D-9569-751BD4D9307A}"/>
    <cellStyle name="Currency 4 2 2 2 2 6 2 2" xfId="15048" xr:uid="{666D44EE-F719-4ECC-9A74-30A21DB1CED3}"/>
    <cellStyle name="Currency 4 2 2 2 2 6 3" xfId="15049" xr:uid="{93BC8FC7-4E03-4C22-9BDF-004AE3EB51F1}"/>
    <cellStyle name="Currency 4 2 2 2 2 6 4" xfId="15046" xr:uid="{E9636944-18BC-4B7C-AA82-797E08105026}"/>
    <cellStyle name="Currency 4 2 2 2 2 7" xfId="15050" xr:uid="{C9BBD80C-84F6-460A-B82F-E9FE9F1081CE}"/>
    <cellStyle name="Currency 4 2 2 2 2 7 2" xfId="15051" xr:uid="{7A598BCB-9214-4571-AB40-1BC9F059CDE6}"/>
    <cellStyle name="Currency 4 2 2 2 2 8" xfId="15052" xr:uid="{0C56C5B0-42DA-4F1D-B534-5DADA318F1DF}"/>
    <cellStyle name="Currency 4 2 2 2 2 8 2" xfId="15053" xr:uid="{67411239-FEA9-41B4-B977-9789433336D6}"/>
    <cellStyle name="Currency 4 2 2 2 2 9" xfId="15054" xr:uid="{3EDB24DA-E745-49C4-9188-098A6D983DF1}"/>
    <cellStyle name="Currency 4 2 2 2 2 9 2" xfId="15055" xr:uid="{227AD6B1-5CB8-4408-A37A-46051A229219}"/>
    <cellStyle name="Currency 4 2 2 2 3" xfId="1409" xr:uid="{00000000-0005-0000-0000-00000E090000}"/>
    <cellStyle name="Currency 4 2 2 2 3 10" xfId="15057" xr:uid="{12B5AE9B-608B-4308-8BAF-968DD35C5446}"/>
    <cellStyle name="Currency 4 2 2 2 3 11" xfId="15056" xr:uid="{FCF40512-ACF9-4E14-B892-91F0A2466B17}"/>
    <cellStyle name="Currency 4 2 2 2 3 12" xfId="33763" xr:uid="{F61509B3-C687-4370-B81F-12B7FBB14F94}"/>
    <cellStyle name="Currency 4 2 2 2 3 13" xfId="36430" xr:uid="{10B4B5DA-AF07-4ABC-A0CD-A347BA6D7970}"/>
    <cellStyle name="Currency 4 2 2 2 3 2" xfId="1410" xr:uid="{00000000-0005-0000-0000-00000F090000}"/>
    <cellStyle name="Currency 4 2 2 2 3 2 2" xfId="5510" xr:uid="{00000000-0005-0000-0000-000010090000}"/>
    <cellStyle name="Currency 4 2 2 2 3 2 2 2" xfId="15060" xr:uid="{CD26DFC2-687C-4817-9C88-062F20358355}"/>
    <cellStyle name="Currency 4 2 2 2 3 2 2 3" xfId="15059" xr:uid="{EBD60E1D-6712-4713-9B48-611C3AE43B06}"/>
    <cellStyle name="Currency 4 2 2 2 3 2 3" xfId="15061" xr:uid="{83A6204A-AF5F-4318-B8A5-747E4311B255}"/>
    <cellStyle name="Currency 4 2 2 2 3 2 3 2" xfId="15062" xr:uid="{E86D20B0-A9C1-49D9-B16F-E02F2D021B3D}"/>
    <cellStyle name="Currency 4 2 2 2 3 2 4" xfId="15063" xr:uid="{BD8169E9-4EB5-4631-BF93-A676F890564F}"/>
    <cellStyle name="Currency 4 2 2 2 3 2 5" xfId="15058" xr:uid="{40053B48-1171-4CB3-B3AA-5A337C183E5A}"/>
    <cellStyle name="Currency 4 2 2 2 3 2 6" xfId="33764" xr:uid="{B2D8DDE5-DF76-441B-A018-187C1D911D75}"/>
    <cellStyle name="Currency 4 2 2 2 3 3" xfId="1411" xr:uid="{00000000-0005-0000-0000-000011090000}"/>
    <cellStyle name="Currency 4 2 2 2 3 3 2" xfId="5511" xr:uid="{00000000-0005-0000-0000-000012090000}"/>
    <cellStyle name="Currency 4 2 2 2 3 3 2 2" xfId="15066" xr:uid="{EAA02092-37ED-4CF1-8634-31447C30C896}"/>
    <cellStyle name="Currency 4 2 2 2 3 3 2 3" xfId="15065" xr:uid="{C59CB680-A5D5-4A4F-AEBF-F2B6BC2D24D7}"/>
    <cellStyle name="Currency 4 2 2 2 3 3 3" xfId="15067" xr:uid="{9DCE045D-98E0-46D7-A1E9-A189EB6901CE}"/>
    <cellStyle name="Currency 4 2 2 2 3 3 3 2" xfId="15068" xr:uid="{01A1C235-1DE1-49FC-8689-56506A55BCB8}"/>
    <cellStyle name="Currency 4 2 2 2 3 3 4" xfId="15069" xr:uid="{520A7578-F5DD-459D-806F-5171EB171E4B}"/>
    <cellStyle name="Currency 4 2 2 2 3 3 5" xfId="15064" xr:uid="{53AB8FE0-5DBC-4974-B7D9-29DDBE13182C}"/>
    <cellStyle name="Currency 4 2 2 2 3 3 6" xfId="33765" xr:uid="{2440F924-A3E3-4E22-B49B-19C972887AEF}"/>
    <cellStyle name="Currency 4 2 2 2 3 4" xfId="1412" xr:uid="{00000000-0005-0000-0000-000013090000}"/>
    <cellStyle name="Currency 4 2 2 2 3 4 2" xfId="5512" xr:uid="{00000000-0005-0000-0000-000014090000}"/>
    <cellStyle name="Currency 4 2 2 2 3 4 2 2" xfId="15072" xr:uid="{D1945A83-7DA1-4F23-B9F2-8D5309A41B44}"/>
    <cellStyle name="Currency 4 2 2 2 3 4 2 3" xfId="15071" xr:uid="{DB3DD003-6239-494D-B82A-A706406BCA2A}"/>
    <cellStyle name="Currency 4 2 2 2 3 4 3" xfId="15073" xr:uid="{E2ED56D1-9935-49A3-8F55-36DFF0D4CFFB}"/>
    <cellStyle name="Currency 4 2 2 2 3 4 3 2" xfId="15074" xr:uid="{11A49872-3009-4044-B68F-6884DDE24283}"/>
    <cellStyle name="Currency 4 2 2 2 3 4 4" xfId="15075" xr:uid="{1A9D8476-AC72-4E57-83A1-33AF56B0FCB1}"/>
    <cellStyle name="Currency 4 2 2 2 3 4 5" xfId="15070" xr:uid="{032CCDFE-721E-4B36-9A0F-0C562AEE874F}"/>
    <cellStyle name="Currency 4 2 2 2 3 4 6" xfId="33766" xr:uid="{DB713F3E-8BE1-4E14-AD7A-E703CE70DDE1}"/>
    <cellStyle name="Currency 4 2 2 2 3 5" xfId="1413" xr:uid="{00000000-0005-0000-0000-000015090000}"/>
    <cellStyle name="Currency 4 2 2 2 3 5 2" xfId="15077" xr:uid="{848DA0B6-C232-42CE-8D5F-B57C30562661}"/>
    <cellStyle name="Currency 4 2 2 2 3 5 2 2" xfId="15078" xr:uid="{0B83D719-F67A-44CB-BFFA-882A6BC57163}"/>
    <cellStyle name="Currency 4 2 2 2 3 5 3" xfId="15079" xr:uid="{1C9EB6E9-1030-4DDC-BB6E-787C6D0913FF}"/>
    <cellStyle name="Currency 4 2 2 2 3 5 4" xfId="15076" xr:uid="{975D966A-462E-4D44-976A-F3BE1FFE7457}"/>
    <cellStyle name="Currency 4 2 2 2 3 6" xfId="5509" xr:uid="{00000000-0005-0000-0000-000016090000}"/>
    <cellStyle name="Currency 4 2 2 2 3 6 2" xfId="15081" xr:uid="{F00B55B8-9980-4BB8-B6FC-C6142E37F1A8}"/>
    <cellStyle name="Currency 4 2 2 2 3 6 2 2" xfId="15082" xr:uid="{F126E61B-F15A-4C91-84D8-ABD537CF598A}"/>
    <cellStyle name="Currency 4 2 2 2 3 6 3" xfId="15083" xr:uid="{90092258-FB21-42F0-AE5A-90FF40770BDC}"/>
    <cellStyle name="Currency 4 2 2 2 3 6 4" xfId="15080" xr:uid="{3E41899F-47C7-449E-AEF8-B16132E849AB}"/>
    <cellStyle name="Currency 4 2 2 2 3 7" xfId="15084" xr:uid="{3C157B61-D9D9-424D-ABDA-4F6B6E94C641}"/>
    <cellStyle name="Currency 4 2 2 2 3 7 2" xfId="15085" xr:uid="{1819F24C-D63C-4765-AA85-C7CB4CA8339F}"/>
    <cellStyle name="Currency 4 2 2 2 3 8" xfId="15086" xr:uid="{30AF18BF-CF3E-4DF8-8C27-BB3B0997C0D5}"/>
    <cellStyle name="Currency 4 2 2 2 3 8 2" xfId="15087" xr:uid="{6F961B81-1F62-4D76-B323-C8E39511627B}"/>
    <cellStyle name="Currency 4 2 2 2 3 9" xfId="15088" xr:uid="{548C400A-232B-41BE-A873-AB4911B70E90}"/>
    <cellStyle name="Currency 4 2 2 2 3 9 2" xfId="15089" xr:uid="{64B218E6-6F70-4993-9E96-1C7EF292EA63}"/>
    <cellStyle name="Currency 4 2 2 2 4" xfId="1414" xr:uid="{00000000-0005-0000-0000-000017090000}"/>
    <cellStyle name="Currency 4 2 2 2 4 2" xfId="5513" xr:uid="{00000000-0005-0000-0000-000018090000}"/>
    <cellStyle name="Currency 4 2 2 2 4 2 2" xfId="15092" xr:uid="{F2AFE1F8-F903-46C4-ACE8-108C16650119}"/>
    <cellStyle name="Currency 4 2 2 2 4 2 3" xfId="15091" xr:uid="{48AB17FC-E7DF-4E2B-A913-C674FA3F445B}"/>
    <cellStyle name="Currency 4 2 2 2 4 3" xfId="15093" xr:uid="{7732ACBD-A3D4-4E07-BD93-D9273090EF6C}"/>
    <cellStyle name="Currency 4 2 2 2 4 3 2" xfId="15094" xr:uid="{B9954FBE-1455-435E-868C-0347FC189FE6}"/>
    <cellStyle name="Currency 4 2 2 2 4 4" xfId="15095" xr:uid="{64583B1D-267D-42B8-87EE-D3832333F954}"/>
    <cellStyle name="Currency 4 2 2 2 4 5" xfId="15096" xr:uid="{083F4572-B037-43E5-B5E1-87A52076CC27}"/>
    <cellStyle name="Currency 4 2 2 2 4 6" xfId="15090" xr:uid="{A5D4D961-1591-4240-B074-32C75DFA5498}"/>
    <cellStyle name="Currency 4 2 2 2 4 7" xfId="33767" xr:uid="{58A18F34-609F-4CA0-BC93-749ABE6F337D}"/>
    <cellStyle name="Currency 4 2 2 2 5" xfId="1415" xr:uid="{00000000-0005-0000-0000-000019090000}"/>
    <cellStyle name="Currency 4 2 2 2 5 2" xfId="5514" xr:uid="{00000000-0005-0000-0000-00001A090000}"/>
    <cellStyle name="Currency 4 2 2 2 5 2 2" xfId="15099" xr:uid="{48CE12C2-B2DA-4016-974F-351C1E77D7B7}"/>
    <cellStyle name="Currency 4 2 2 2 5 2 3" xfId="15098" xr:uid="{1AB3D7AE-D52B-4C32-BCC4-7805A23CFAC9}"/>
    <cellStyle name="Currency 4 2 2 2 5 3" xfId="15100" xr:uid="{001E9162-67ED-4281-A091-43A4A9B40413}"/>
    <cellStyle name="Currency 4 2 2 2 5 3 2" xfId="15101" xr:uid="{EEDDC6E3-E49B-450B-9DE9-0795B81D18E2}"/>
    <cellStyle name="Currency 4 2 2 2 5 4" xfId="15102" xr:uid="{B34ACA03-8590-43E7-876D-D5BEDCF659B6}"/>
    <cellStyle name="Currency 4 2 2 2 5 5" xfId="15097" xr:uid="{A427B9D0-43A0-4E5F-8A94-842E61213A4A}"/>
    <cellStyle name="Currency 4 2 2 2 5 6" xfId="33768" xr:uid="{B58CD563-C730-4DD9-BC2A-C8B25EAC1746}"/>
    <cellStyle name="Currency 4 2 2 2 6" xfId="1416" xr:uid="{00000000-0005-0000-0000-00001B090000}"/>
    <cellStyle name="Currency 4 2 2 2 6 2" xfId="5515" xr:uid="{00000000-0005-0000-0000-00001C090000}"/>
    <cellStyle name="Currency 4 2 2 2 6 2 2" xfId="15105" xr:uid="{9881D3A5-7D52-4C08-8EF8-FCFB4AC2EF73}"/>
    <cellStyle name="Currency 4 2 2 2 6 2 3" xfId="15104" xr:uid="{A255C053-7859-412C-B697-03588C3DF862}"/>
    <cellStyle name="Currency 4 2 2 2 6 3" xfId="15106" xr:uid="{943D3579-5666-486E-87DE-1EA53C4CAE90}"/>
    <cellStyle name="Currency 4 2 2 2 6 3 2" xfId="15107" xr:uid="{2ACFEFF7-7D1D-423A-8957-22FF1BFFBAC9}"/>
    <cellStyle name="Currency 4 2 2 2 6 4" xfId="15108" xr:uid="{0D02708C-5A2D-424A-BA53-619FB762D641}"/>
    <cellStyle name="Currency 4 2 2 2 6 5" xfId="15103" xr:uid="{FDBBFA08-85E8-4C2D-A4C8-4C2CF1CEAA6D}"/>
    <cellStyle name="Currency 4 2 2 2 6 6" xfId="33769" xr:uid="{CED74E28-498C-4F2D-9AC3-E1145EE9E06E}"/>
    <cellStyle name="Currency 4 2 2 2 7" xfId="1417" xr:uid="{00000000-0005-0000-0000-00001D090000}"/>
    <cellStyle name="Currency 4 2 2 2 7 2" xfId="15110" xr:uid="{7CB36420-9F86-4F4D-B828-38FF5AC397BC}"/>
    <cellStyle name="Currency 4 2 2 2 7 2 2" xfId="15111" xr:uid="{ABC93DD4-BB4D-4B51-9656-D549BD03265A}"/>
    <cellStyle name="Currency 4 2 2 2 7 3" xfId="15112" xr:uid="{45FF5310-E25F-40E3-AEEB-377E9ED753E0}"/>
    <cellStyle name="Currency 4 2 2 2 7 4" xfId="15109" xr:uid="{8700A140-8082-468F-9537-25842816B8C3}"/>
    <cellStyle name="Currency 4 2 2 2 8" xfId="5504" xr:uid="{00000000-0005-0000-0000-00001E090000}"/>
    <cellStyle name="Currency 4 2 2 2 8 2" xfId="15114" xr:uid="{E87184F4-AC4D-41A6-A7BF-1555D7B4A1D3}"/>
    <cellStyle name="Currency 4 2 2 2 8 2 2" xfId="15115" xr:uid="{8529E75C-A6D7-4FD9-B7CD-4B25801EC14F}"/>
    <cellStyle name="Currency 4 2 2 2 8 3" xfId="15116" xr:uid="{33B47E9D-BC15-41E6-B110-76A34A7B0EA7}"/>
    <cellStyle name="Currency 4 2 2 2 8 4" xfId="15113" xr:uid="{98187D1D-162B-4564-84FB-22AB5935BA16}"/>
    <cellStyle name="Currency 4 2 2 2 9" xfId="15117" xr:uid="{E7C057D3-2B11-430D-AFF7-72EF5ADD86A6}"/>
    <cellStyle name="Currency 4 2 2 2 9 2" xfId="15118" xr:uid="{041DD4D4-034E-41EF-9081-DC154DF38B72}"/>
    <cellStyle name="Currency 4 2 2 3" xfId="1418" xr:uid="{00000000-0005-0000-0000-00001F090000}"/>
    <cellStyle name="Currency 4 2 2 3 10" xfId="15120" xr:uid="{920CD861-D4CF-4542-ACBF-0F81595EAE08}"/>
    <cellStyle name="Currency 4 2 2 3 10 2" xfId="15121" xr:uid="{A3F80B06-BECC-47B8-9F07-7BC3A97FDB4B}"/>
    <cellStyle name="Currency 4 2 2 3 11" xfId="15122" xr:uid="{FD2103C3-D3BD-4A96-A31B-A5DA233486EE}"/>
    <cellStyle name="Currency 4 2 2 3 11 2" xfId="15123" xr:uid="{C06DBAA1-A732-4177-80C6-9E0A08A1ABD1}"/>
    <cellStyle name="Currency 4 2 2 3 12" xfId="15124" xr:uid="{7A0C00C9-BF99-456B-90C7-2B0E9F0C090C}"/>
    <cellStyle name="Currency 4 2 2 3 13" xfId="15119" xr:uid="{26518EB9-9E55-4162-853C-FB2FE39B1850}"/>
    <cellStyle name="Currency 4 2 2 3 14" xfId="33770" xr:uid="{1E73C73B-DDD7-4635-9FAB-5F70BA450083}"/>
    <cellStyle name="Currency 4 2 2 3 15" xfId="35844" xr:uid="{8CDB1FA1-DDAF-4C6E-B286-8FDD82662670}"/>
    <cellStyle name="Currency 4 2 2 3 2" xfId="1419" xr:uid="{00000000-0005-0000-0000-000020090000}"/>
    <cellStyle name="Currency 4 2 2 3 2 10" xfId="15126" xr:uid="{3C42601F-2C3F-4EFE-9260-DAC1A33A8877}"/>
    <cellStyle name="Currency 4 2 2 3 2 11" xfId="15125" xr:uid="{E44EE443-0F35-4997-989F-2187D14C6BC6}"/>
    <cellStyle name="Currency 4 2 2 3 2 12" xfId="33771" xr:uid="{1735CCDE-0966-493C-A79B-477D8118F17C}"/>
    <cellStyle name="Currency 4 2 2 3 2 13" xfId="36217" xr:uid="{79432997-A289-47F6-B778-7A80A83EBCD2}"/>
    <cellStyle name="Currency 4 2 2 3 2 2" xfId="1420" xr:uid="{00000000-0005-0000-0000-000021090000}"/>
    <cellStyle name="Currency 4 2 2 3 2 2 2" xfId="5518" xr:uid="{00000000-0005-0000-0000-000022090000}"/>
    <cellStyle name="Currency 4 2 2 3 2 2 2 2" xfId="15129" xr:uid="{2C9D3455-0883-4C79-A7BC-6BFF61A6CBE5}"/>
    <cellStyle name="Currency 4 2 2 3 2 2 2 3" xfId="15128" xr:uid="{79B78D66-41C3-431C-8AAA-CE2F18F8FF7D}"/>
    <cellStyle name="Currency 4 2 2 3 2 2 3" xfId="15130" xr:uid="{4A2D8F1C-C268-49B7-96EF-4301B9E8056E}"/>
    <cellStyle name="Currency 4 2 2 3 2 2 3 2" xfId="15131" xr:uid="{8C6CC786-3FBC-4FCE-AE9E-E2A0B9DE6253}"/>
    <cellStyle name="Currency 4 2 2 3 2 2 4" xfId="15132" xr:uid="{A8B428E2-C298-48D7-8999-4FF2E79FF934}"/>
    <cellStyle name="Currency 4 2 2 3 2 2 5" xfId="15127" xr:uid="{B9F9C89A-278B-4724-96D2-BA6EDB874835}"/>
    <cellStyle name="Currency 4 2 2 3 2 2 6" xfId="33772" xr:uid="{4FA8D79E-B638-4B0C-8D0F-390E2F0A75CB}"/>
    <cellStyle name="Currency 4 2 2 3 2 3" xfId="1421" xr:uid="{00000000-0005-0000-0000-000023090000}"/>
    <cellStyle name="Currency 4 2 2 3 2 3 2" xfId="5519" xr:uid="{00000000-0005-0000-0000-000024090000}"/>
    <cellStyle name="Currency 4 2 2 3 2 3 2 2" xfId="15135" xr:uid="{EC7317A1-7B43-4871-9DA5-2DEEF22F8410}"/>
    <cellStyle name="Currency 4 2 2 3 2 3 2 3" xfId="15134" xr:uid="{C69A24BF-FF3F-4981-923F-771FE4B39069}"/>
    <cellStyle name="Currency 4 2 2 3 2 3 3" xfId="15136" xr:uid="{ED0B8454-076B-4ECC-8E5E-B3453C1C2054}"/>
    <cellStyle name="Currency 4 2 2 3 2 3 3 2" xfId="15137" xr:uid="{BF64DA47-C192-4E3E-9618-FFE706E96BBF}"/>
    <cellStyle name="Currency 4 2 2 3 2 3 4" xfId="15138" xr:uid="{104B3F5A-899C-4BED-B041-26C0B904A13A}"/>
    <cellStyle name="Currency 4 2 2 3 2 3 5" xfId="15133" xr:uid="{80EE601A-E6A8-4CD4-BC77-45F3AC2B2DF3}"/>
    <cellStyle name="Currency 4 2 2 3 2 3 6" xfId="33773" xr:uid="{61DE1922-AD5A-4123-9542-0D6540B2964B}"/>
    <cellStyle name="Currency 4 2 2 3 2 4" xfId="1422" xr:uid="{00000000-0005-0000-0000-000025090000}"/>
    <cellStyle name="Currency 4 2 2 3 2 4 2" xfId="5520" xr:uid="{00000000-0005-0000-0000-000026090000}"/>
    <cellStyle name="Currency 4 2 2 3 2 4 2 2" xfId="15141" xr:uid="{D583122E-6F82-46EB-A3A5-3B9E855875A1}"/>
    <cellStyle name="Currency 4 2 2 3 2 4 2 3" xfId="15140" xr:uid="{161C7DA2-CCEA-4A71-99D5-A0DA4903EC19}"/>
    <cellStyle name="Currency 4 2 2 3 2 4 3" xfId="15142" xr:uid="{7833A7B9-983C-4C0A-B481-83035440C3E4}"/>
    <cellStyle name="Currency 4 2 2 3 2 4 3 2" xfId="15143" xr:uid="{5626DC8D-8976-4CB2-A01F-AC3CF77771DA}"/>
    <cellStyle name="Currency 4 2 2 3 2 4 4" xfId="15144" xr:uid="{93F3A4DD-0C57-4F3F-B460-17DA92146C9A}"/>
    <cellStyle name="Currency 4 2 2 3 2 4 5" xfId="15139" xr:uid="{52E87ED3-CB39-4A74-B09B-6FF9E34B4F78}"/>
    <cellStyle name="Currency 4 2 2 3 2 4 6" xfId="33774" xr:uid="{38637FDE-C295-43C2-AB97-0A1DBA9A3417}"/>
    <cellStyle name="Currency 4 2 2 3 2 5" xfId="1423" xr:uid="{00000000-0005-0000-0000-000027090000}"/>
    <cellStyle name="Currency 4 2 2 3 2 5 2" xfId="15146" xr:uid="{98927FC6-9B43-4522-93C3-07A2D48AB225}"/>
    <cellStyle name="Currency 4 2 2 3 2 5 2 2" xfId="15147" xr:uid="{8A609805-2F34-435C-BA7C-9DEB8A3827C4}"/>
    <cellStyle name="Currency 4 2 2 3 2 5 3" xfId="15148" xr:uid="{AE2C6EF0-68A1-4EEC-93C3-90E80B14E004}"/>
    <cellStyle name="Currency 4 2 2 3 2 5 4" xfId="15145" xr:uid="{47C2C2CB-F80A-4C53-81A9-4F1BB9F85200}"/>
    <cellStyle name="Currency 4 2 2 3 2 6" xfId="5517" xr:uid="{00000000-0005-0000-0000-000028090000}"/>
    <cellStyle name="Currency 4 2 2 3 2 6 2" xfId="15150" xr:uid="{8E4BDEE0-9FB0-476C-9703-660EA24A8390}"/>
    <cellStyle name="Currency 4 2 2 3 2 6 2 2" xfId="15151" xr:uid="{D2416943-672D-4DA4-BBEE-48FCE3A2218A}"/>
    <cellStyle name="Currency 4 2 2 3 2 6 3" xfId="15152" xr:uid="{AE1630F0-FA21-464E-8EB8-B0330DBA4F09}"/>
    <cellStyle name="Currency 4 2 2 3 2 6 4" xfId="15149" xr:uid="{3331BA6E-3FB5-4A03-9C34-8A1421D88F64}"/>
    <cellStyle name="Currency 4 2 2 3 2 7" xfId="15153" xr:uid="{D817B7D7-C231-4577-B724-805DD9AA5388}"/>
    <cellStyle name="Currency 4 2 2 3 2 7 2" xfId="15154" xr:uid="{84E90853-7DD2-4D4B-A5AF-FFED73CBC40A}"/>
    <cellStyle name="Currency 4 2 2 3 2 8" xfId="15155" xr:uid="{50B7C915-B39B-4E1A-8A70-6D4EB8E4B006}"/>
    <cellStyle name="Currency 4 2 2 3 2 8 2" xfId="15156" xr:uid="{BD40B025-DE5B-46C5-8415-52E064D66060}"/>
    <cellStyle name="Currency 4 2 2 3 2 9" xfId="15157" xr:uid="{39B0865D-3BEC-4B71-86FC-A9D0D1299774}"/>
    <cellStyle name="Currency 4 2 2 3 2 9 2" xfId="15158" xr:uid="{819F242F-7C1E-4E31-9B75-54759037C762}"/>
    <cellStyle name="Currency 4 2 2 3 3" xfId="1424" xr:uid="{00000000-0005-0000-0000-000029090000}"/>
    <cellStyle name="Currency 4 2 2 3 3 10" xfId="15160" xr:uid="{73AE99A3-C270-4FF3-BF45-729D92107B88}"/>
    <cellStyle name="Currency 4 2 2 3 3 11" xfId="15159" xr:uid="{B997842C-46C1-4AD6-9D67-0321FAA459D6}"/>
    <cellStyle name="Currency 4 2 2 3 3 12" xfId="33775" xr:uid="{FFA9D17C-E696-46A8-BE07-BEC6B79EDE9A}"/>
    <cellStyle name="Currency 4 2 2 3 3 13" xfId="36431" xr:uid="{361FBF17-20E1-4139-A2E3-54FA4396AE78}"/>
    <cellStyle name="Currency 4 2 2 3 3 2" xfId="1425" xr:uid="{00000000-0005-0000-0000-00002A090000}"/>
    <cellStyle name="Currency 4 2 2 3 3 2 2" xfId="5522" xr:uid="{00000000-0005-0000-0000-00002B090000}"/>
    <cellStyle name="Currency 4 2 2 3 3 2 2 2" xfId="15163" xr:uid="{E6F75400-0309-4632-9E89-DF6B0B3F3543}"/>
    <cellStyle name="Currency 4 2 2 3 3 2 2 3" xfId="15162" xr:uid="{08E77362-A3A7-4F87-BAD1-95B085587CF1}"/>
    <cellStyle name="Currency 4 2 2 3 3 2 3" xfId="15164" xr:uid="{33C88C0A-95AD-44EE-A0A5-5FCAC6E2F00A}"/>
    <cellStyle name="Currency 4 2 2 3 3 2 3 2" xfId="15165" xr:uid="{416689ED-1235-4C92-A55F-30CB6B24B36F}"/>
    <cellStyle name="Currency 4 2 2 3 3 2 4" xfId="15166" xr:uid="{EDB98D93-8AE5-4162-BB76-0087049E0691}"/>
    <cellStyle name="Currency 4 2 2 3 3 2 5" xfId="15161" xr:uid="{86122F21-EED9-4DD4-BF47-0A9D7F9FBE7E}"/>
    <cellStyle name="Currency 4 2 2 3 3 2 6" xfId="33776" xr:uid="{F2A0642B-ECC8-4F91-A368-66C4AB5A11EC}"/>
    <cellStyle name="Currency 4 2 2 3 3 3" xfId="1426" xr:uid="{00000000-0005-0000-0000-00002C090000}"/>
    <cellStyle name="Currency 4 2 2 3 3 3 2" xfId="5523" xr:uid="{00000000-0005-0000-0000-00002D090000}"/>
    <cellStyle name="Currency 4 2 2 3 3 3 2 2" xfId="15169" xr:uid="{AD2A7657-CE58-4C03-A2D5-1F13E3BC1A7F}"/>
    <cellStyle name="Currency 4 2 2 3 3 3 2 3" xfId="15168" xr:uid="{5AF3D2BE-FBFD-417D-B846-1626B860CF6F}"/>
    <cellStyle name="Currency 4 2 2 3 3 3 3" xfId="15170" xr:uid="{AD67A86C-8946-4F88-B522-85C757D3AE0B}"/>
    <cellStyle name="Currency 4 2 2 3 3 3 3 2" xfId="15171" xr:uid="{ACD28940-0431-421E-A433-D46A6D88B9EF}"/>
    <cellStyle name="Currency 4 2 2 3 3 3 4" xfId="15172" xr:uid="{4C39FFA8-3ADD-4DC0-873D-46B4A10F0D90}"/>
    <cellStyle name="Currency 4 2 2 3 3 3 5" xfId="15167" xr:uid="{5D19BAB3-9421-4BE2-BE45-D2DCCCA2A640}"/>
    <cellStyle name="Currency 4 2 2 3 3 3 6" xfId="33777" xr:uid="{E199924A-567F-4101-89E3-1D13A661E8F1}"/>
    <cellStyle name="Currency 4 2 2 3 3 4" xfId="1427" xr:uid="{00000000-0005-0000-0000-00002E090000}"/>
    <cellStyle name="Currency 4 2 2 3 3 4 2" xfId="5524" xr:uid="{00000000-0005-0000-0000-00002F090000}"/>
    <cellStyle name="Currency 4 2 2 3 3 4 2 2" xfId="15175" xr:uid="{5E19DD84-D853-4443-98A5-9BB8DF83F781}"/>
    <cellStyle name="Currency 4 2 2 3 3 4 2 3" xfId="15174" xr:uid="{018DA219-27E7-49C7-88B9-7B8B6DCAFA2B}"/>
    <cellStyle name="Currency 4 2 2 3 3 4 3" xfId="15176" xr:uid="{D3C8AD01-FAA9-4AF1-B48D-2C5FB2E88DE6}"/>
    <cellStyle name="Currency 4 2 2 3 3 4 3 2" xfId="15177" xr:uid="{370D162D-C420-4E40-896F-FE77EB8D6B0D}"/>
    <cellStyle name="Currency 4 2 2 3 3 4 4" xfId="15178" xr:uid="{395952B1-24DF-4B7B-A520-7D166E067118}"/>
    <cellStyle name="Currency 4 2 2 3 3 4 5" xfId="15173" xr:uid="{303A8F1B-675C-4C7C-A5A2-0F619C5F3451}"/>
    <cellStyle name="Currency 4 2 2 3 3 4 6" xfId="33778" xr:uid="{520B5F62-25B4-4AD1-B121-F6C493996168}"/>
    <cellStyle name="Currency 4 2 2 3 3 5" xfId="1428" xr:uid="{00000000-0005-0000-0000-000030090000}"/>
    <cellStyle name="Currency 4 2 2 3 3 5 2" xfId="15180" xr:uid="{0C6AA16D-EA2C-4CD6-BD16-8879EFF395C5}"/>
    <cellStyle name="Currency 4 2 2 3 3 5 2 2" xfId="15181" xr:uid="{E4AA76F4-D82C-4CB0-8BB8-62C9D1ED02AB}"/>
    <cellStyle name="Currency 4 2 2 3 3 5 3" xfId="15182" xr:uid="{6FADBE26-A214-46FF-BEAF-BCD76304DE11}"/>
    <cellStyle name="Currency 4 2 2 3 3 5 4" xfId="15179" xr:uid="{8C4D0A5A-8114-405B-B3E1-4A7FE64BE82A}"/>
    <cellStyle name="Currency 4 2 2 3 3 6" xfId="5521" xr:uid="{00000000-0005-0000-0000-000031090000}"/>
    <cellStyle name="Currency 4 2 2 3 3 6 2" xfId="15184" xr:uid="{943A0BF1-6C42-41F5-8725-9551D644AB96}"/>
    <cellStyle name="Currency 4 2 2 3 3 6 2 2" xfId="15185" xr:uid="{741D300E-F0FD-4F41-850E-67368E2874C5}"/>
    <cellStyle name="Currency 4 2 2 3 3 6 3" xfId="15186" xr:uid="{D0FB7259-0157-4CDF-A5BC-FCE93084DAC6}"/>
    <cellStyle name="Currency 4 2 2 3 3 6 4" xfId="15183" xr:uid="{485C00CF-51C9-4C70-914F-33173F5DF15B}"/>
    <cellStyle name="Currency 4 2 2 3 3 7" xfId="15187" xr:uid="{162EE64F-A8B1-415A-BBEE-0C5FAA140B69}"/>
    <cellStyle name="Currency 4 2 2 3 3 7 2" xfId="15188" xr:uid="{35FEC220-9A7F-416C-8246-24B127D6F282}"/>
    <cellStyle name="Currency 4 2 2 3 3 8" xfId="15189" xr:uid="{E08ABFF4-81DC-47DE-A362-78921D310B9C}"/>
    <cellStyle name="Currency 4 2 2 3 3 8 2" xfId="15190" xr:uid="{2693F7B3-51EC-4A29-91DC-4DFD5431F088}"/>
    <cellStyle name="Currency 4 2 2 3 3 9" xfId="15191" xr:uid="{266549E1-6563-428E-9D22-21B6CB9AA1CE}"/>
    <cellStyle name="Currency 4 2 2 3 3 9 2" xfId="15192" xr:uid="{C8AC51F9-E3EE-4929-841F-E57ABA30E8AA}"/>
    <cellStyle name="Currency 4 2 2 3 4" xfId="1429" xr:uid="{00000000-0005-0000-0000-000032090000}"/>
    <cellStyle name="Currency 4 2 2 3 4 2" xfId="5525" xr:uid="{00000000-0005-0000-0000-000033090000}"/>
    <cellStyle name="Currency 4 2 2 3 4 2 2" xfId="15195" xr:uid="{E82258E5-E4F9-434B-B496-5B71A9233356}"/>
    <cellStyle name="Currency 4 2 2 3 4 2 3" xfId="15194" xr:uid="{B0E17EC7-0619-4129-A5D5-4FA79F41F7D6}"/>
    <cellStyle name="Currency 4 2 2 3 4 3" xfId="15196" xr:uid="{B843746E-BC46-49E6-93C0-1287E4171231}"/>
    <cellStyle name="Currency 4 2 2 3 4 3 2" xfId="15197" xr:uid="{62CE9B59-709B-4767-8FA7-2F59584B01CD}"/>
    <cellStyle name="Currency 4 2 2 3 4 4" xfId="15198" xr:uid="{2FE3E2CB-4444-4DD8-9821-77BACF6DDC04}"/>
    <cellStyle name="Currency 4 2 2 3 4 5" xfId="15199" xr:uid="{388FEDA9-6076-434A-8879-0AC7CA1E71AA}"/>
    <cellStyle name="Currency 4 2 2 3 4 6" xfId="15193" xr:uid="{F75EC4CD-DF64-4BB6-ACA0-F24EC48CDC1B}"/>
    <cellStyle name="Currency 4 2 2 3 4 7" xfId="33779" xr:uid="{0C590FA0-F224-47F8-93F1-526458B98523}"/>
    <cellStyle name="Currency 4 2 2 3 5" xfId="1430" xr:uid="{00000000-0005-0000-0000-000034090000}"/>
    <cellStyle name="Currency 4 2 2 3 5 2" xfId="5526" xr:uid="{00000000-0005-0000-0000-000035090000}"/>
    <cellStyle name="Currency 4 2 2 3 5 2 2" xfId="15202" xr:uid="{2979236C-F512-41F0-9BD4-B3CE274C6EF6}"/>
    <cellStyle name="Currency 4 2 2 3 5 2 3" xfId="15201" xr:uid="{59016441-5FDC-4957-A92B-8EF91F5255C9}"/>
    <cellStyle name="Currency 4 2 2 3 5 3" xfId="15203" xr:uid="{472C84BB-1661-4B70-ACFB-AF7538A58FBB}"/>
    <cellStyle name="Currency 4 2 2 3 5 3 2" xfId="15204" xr:uid="{4A5E57D3-7F2B-4CED-9D08-FFF9D9558B72}"/>
    <cellStyle name="Currency 4 2 2 3 5 4" xfId="15205" xr:uid="{013FDFAC-43C4-44D9-8D84-36591C320F2B}"/>
    <cellStyle name="Currency 4 2 2 3 5 5" xfId="15200" xr:uid="{1C35CA4A-7224-4C2C-8F69-BD8BC9D1C793}"/>
    <cellStyle name="Currency 4 2 2 3 5 6" xfId="33780" xr:uid="{CCB41C48-CF2E-4429-AF8B-FBF23FFC5770}"/>
    <cellStyle name="Currency 4 2 2 3 6" xfId="1431" xr:uid="{00000000-0005-0000-0000-000036090000}"/>
    <cellStyle name="Currency 4 2 2 3 6 2" xfId="5527" xr:uid="{00000000-0005-0000-0000-000037090000}"/>
    <cellStyle name="Currency 4 2 2 3 6 2 2" xfId="15208" xr:uid="{C6DAEA8F-A4CC-49D2-A28B-52F1B9E21633}"/>
    <cellStyle name="Currency 4 2 2 3 6 2 3" xfId="15207" xr:uid="{5E50666D-4CF6-466F-A564-49D8AF98A9CD}"/>
    <cellStyle name="Currency 4 2 2 3 6 3" xfId="15209" xr:uid="{581D5334-E3B2-4B05-98FF-66E689AD02A3}"/>
    <cellStyle name="Currency 4 2 2 3 6 3 2" xfId="15210" xr:uid="{0AB31787-678D-468E-9778-B3B77ED88A3B}"/>
    <cellStyle name="Currency 4 2 2 3 6 4" xfId="15211" xr:uid="{D1FB74E7-65B2-4181-9C33-A54133EA38AE}"/>
    <cellStyle name="Currency 4 2 2 3 6 5" xfId="15206" xr:uid="{901A3938-7104-4630-BDE3-B5B6F5492295}"/>
    <cellStyle name="Currency 4 2 2 3 6 6" xfId="33781" xr:uid="{8E66B509-568E-4938-88D7-95CE6566D23E}"/>
    <cellStyle name="Currency 4 2 2 3 7" xfId="1432" xr:uid="{00000000-0005-0000-0000-000038090000}"/>
    <cellStyle name="Currency 4 2 2 3 7 2" xfId="15213" xr:uid="{B69899C2-FB0E-4EB8-A39D-5014D9F2EB95}"/>
    <cellStyle name="Currency 4 2 2 3 7 2 2" xfId="15214" xr:uid="{B82B007B-34D0-4133-B842-992D8CC116A4}"/>
    <cellStyle name="Currency 4 2 2 3 7 3" xfId="15215" xr:uid="{34C7480D-9138-488B-BF8B-DF5B109ADC02}"/>
    <cellStyle name="Currency 4 2 2 3 7 4" xfId="15212" xr:uid="{16B3CC90-AD78-4FFC-ADFC-096BB15A8089}"/>
    <cellStyle name="Currency 4 2 2 3 8" xfId="5516" xr:uid="{00000000-0005-0000-0000-000039090000}"/>
    <cellStyle name="Currency 4 2 2 3 8 2" xfId="15217" xr:uid="{3D0259F0-F6D6-4C44-9DB9-CDCCB296EFC0}"/>
    <cellStyle name="Currency 4 2 2 3 8 2 2" xfId="15218" xr:uid="{D812FF07-88F7-4857-843A-0355BB56C974}"/>
    <cellStyle name="Currency 4 2 2 3 8 3" xfId="15219" xr:uid="{6F6BF4B5-3AD2-430F-A545-3481E1BB9BCF}"/>
    <cellStyle name="Currency 4 2 2 3 8 4" xfId="15216" xr:uid="{3D964FE5-3BCB-4A5E-A70A-6B51C5A0F15A}"/>
    <cellStyle name="Currency 4 2 2 3 9" xfId="15220" xr:uid="{70E93173-BCA3-407F-B481-FE8D18C92E29}"/>
    <cellStyle name="Currency 4 2 2 3 9 2" xfId="15221" xr:uid="{4603B2C7-9EF7-4312-97A2-7A871B40FEF3}"/>
    <cellStyle name="Currency 4 2 2 4" xfId="1433" xr:uid="{00000000-0005-0000-0000-00003A090000}"/>
    <cellStyle name="Currency 4 2 2 4 10" xfId="15223" xr:uid="{467A5AC8-86DC-4BBE-AE8D-B38D4CDE8A7B}"/>
    <cellStyle name="Currency 4 2 2 4 10 2" xfId="15224" xr:uid="{3E4E0703-9246-4D13-B8DB-392E82BFFAB2}"/>
    <cellStyle name="Currency 4 2 2 4 11" xfId="15225" xr:uid="{90B09563-E3BF-41A6-BCB5-F93C6868DE9B}"/>
    <cellStyle name="Currency 4 2 2 4 11 2" xfId="15226" xr:uid="{A072F9F4-A64C-408F-8AA8-42BF8A0D08F3}"/>
    <cellStyle name="Currency 4 2 2 4 12" xfId="15227" xr:uid="{621E96BC-A96A-493B-849A-09CA1F6FCF31}"/>
    <cellStyle name="Currency 4 2 2 4 13" xfId="15222" xr:uid="{3BE787F7-47B4-4699-90DA-2C360AC8DECC}"/>
    <cellStyle name="Currency 4 2 2 4 14" xfId="33782" xr:uid="{FBC92BDF-9D0F-4182-A458-DB8102047073}"/>
    <cellStyle name="Currency 4 2 2 4 15" xfId="35845" xr:uid="{C4E72468-0EBE-4E26-81B5-F5FD3268CF5D}"/>
    <cellStyle name="Currency 4 2 2 4 2" xfId="1434" xr:uid="{00000000-0005-0000-0000-00003B090000}"/>
    <cellStyle name="Currency 4 2 2 4 2 10" xfId="15229" xr:uid="{635BEB1B-84B7-491E-9CA9-1FDA69445F83}"/>
    <cellStyle name="Currency 4 2 2 4 2 11" xfId="15228" xr:uid="{B1C65CB0-60EF-4F9C-B522-0798AC1E3203}"/>
    <cellStyle name="Currency 4 2 2 4 2 12" xfId="33783" xr:uid="{BA3E657E-4C9B-44F4-8861-B4C1EA6456B0}"/>
    <cellStyle name="Currency 4 2 2 4 2 13" xfId="36218" xr:uid="{00785A5A-B284-4FF3-84D6-1FAFFFCCD229}"/>
    <cellStyle name="Currency 4 2 2 4 2 2" xfId="1435" xr:uid="{00000000-0005-0000-0000-00003C090000}"/>
    <cellStyle name="Currency 4 2 2 4 2 2 2" xfId="5530" xr:uid="{00000000-0005-0000-0000-00003D090000}"/>
    <cellStyle name="Currency 4 2 2 4 2 2 2 2" xfId="15232" xr:uid="{40DC8084-FEA3-4361-8DBA-F7DC68EC7512}"/>
    <cellStyle name="Currency 4 2 2 4 2 2 2 3" xfId="15231" xr:uid="{2F1D490E-AED3-4E84-B6C8-E095008081C1}"/>
    <cellStyle name="Currency 4 2 2 4 2 2 3" xfId="15233" xr:uid="{8914EF31-FC40-4C5C-809C-22B797A564D3}"/>
    <cellStyle name="Currency 4 2 2 4 2 2 3 2" xfId="15234" xr:uid="{6B1C4343-636D-4D82-8553-4D6A147AAB2F}"/>
    <cellStyle name="Currency 4 2 2 4 2 2 4" xfId="15235" xr:uid="{E9B9703E-D278-42FC-A760-C9B920CE6547}"/>
    <cellStyle name="Currency 4 2 2 4 2 2 5" xfId="15230" xr:uid="{8E679D29-059B-48F0-BD78-54D005E98F15}"/>
    <cellStyle name="Currency 4 2 2 4 2 2 6" xfId="33784" xr:uid="{8BEE8348-B718-48F5-9F43-8421BEC22E87}"/>
    <cellStyle name="Currency 4 2 2 4 2 3" xfId="1436" xr:uid="{00000000-0005-0000-0000-00003E090000}"/>
    <cellStyle name="Currency 4 2 2 4 2 3 2" xfId="5531" xr:uid="{00000000-0005-0000-0000-00003F090000}"/>
    <cellStyle name="Currency 4 2 2 4 2 3 2 2" xfId="15238" xr:uid="{CF1A6964-787A-455C-B340-964C67ABF1E4}"/>
    <cellStyle name="Currency 4 2 2 4 2 3 2 3" xfId="15237" xr:uid="{8DCB84B1-5045-4FCF-91A4-19E108ECD321}"/>
    <cellStyle name="Currency 4 2 2 4 2 3 3" xfId="15239" xr:uid="{4BD953E9-F7CE-4BEB-A052-18F7BE4B3186}"/>
    <cellStyle name="Currency 4 2 2 4 2 3 3 2" xfId="15240" xr:uid="{69C6B802-518F-423B-936B-1A481FE8A2CA}"/>
    <cellStyle name="Currency 4 2 2 4 2 3 4" xfId="15241" xr:uid="{EFE9F4A2-788E-46C7-AEB4-F646CCDE73B8}"/>
    <cellStyle name="Currency 4 2 2 4 2 3 5" xfId="15236" xr:uid="{A4F87F3E-201D-455B-B1CC-860EA636CAA0}"/>
    <cellStyle name="Currency 4 2 2 4 2 3 6" xfId="33785" xr:uid="{08D334EC-5939-4499-A8E0-981607EA5976}"/>
    <cellStyle name="Currency 4 2 2 4 2 4" xfId="1437" xr:uid="{00000000-0005-0000-0000-000040090000}"/>
    <cellStyle name="Currency 4 2 2 4 2 4 2" xfId="5532" xr:uid="{00000000-0005-0000-0000-000041090000}"/>
    <cellStyle name="Currency 4 2 2 4 2 4 2 2" xfId="15244" xr:uid="{9A325188-C3F5-47F7-A1FD-E4606FB0407B}"/>
    <cellStyle name="Currency 4 2 2 4 2 4 2 3" xfId="15243" xr:uid="{922ECCEC-356C-4501-A179-1F96A3D9136A}"/>
    <cellStyle name="Currency 4 2 2 4 2 4 3" xfId="15245" xr:uid="{303C186D-6F10-4622-9D20-00E1A354B5DE}"/>
    <cellStyle name="Currency 4 2 2 4 2 4 3 2" xfId="15246" xr:uid="{FCE97FB2-FD4E-4DB8-B980-9E01DB581292}"/>
    <cellStyle name="Currency 4 2 2 4 2 4 4" xfId="15247" xr:uid="{67E3F1D7-CB77-4112-B720-12725944C3A0}"/>
    <cellStyle name="Currency 4 2 2 4 2 4 5" xfId="15242" xr:uid="{779C36C2-D8A4-4679-ABD9-4D0FD998EC5F}"/>
    <cellStyle name="Currency 4 2 2 4 2 4 6" xfId="33786" xr:uid="{B424933E-E02E-4565-A19B-4EBD57878CB4}"/>
    <cellStyle name="Currency 4 2 2 4 2 5" xfId="1438" xr:uid="{00000000-0005-0000-0000-000042090000}"/>
    <cellStyle name="Currency 4 2 2 4 2 5 2" xfId="15249" xr:uid="{5B7CE23B-7649-49CA-87A8-EF51FFFE5A40}"/>
    <cellStyle name="Currency 4 2 2 4 2 5 2 2" xfId="15250" xr:uid="{1E4041EF-7880-4149-B76D-C21DE239F78F}"/>
    <cellStyle name="Currency 4 2 2 4 2 5 3" xfId="15251" xr:uid="{AA1FC3CE-BDB9-4919-9C28-F4330F76A7B4}"/>
    <cellStyle name="Currency 4 2 2 4 2 5 4" xfId="15248" xr:uid="{35CD8E37-624E-4742-9869-01DC95D885D2}"/>
    <cellStyle name="Currency 4 2 2 4 2 6" xfId="5529" xr:uid="{00000000-0005-0000-0000-000043090000}"/>
    <cellStyle name="Currency 4 2 2 4 2 6 2" xfId="15253" xr:uid="{AF0E62BE-F2E7-4856-9811-73661936935F}"/>
    <cellStyle name="Currency 4 2 2 4 2 6 2 2" xfId="15254" xr:uid="{F21D7C41-A313-4F10-BC55-A4589E76D98C}"/>
    <cellStyle name="Currency 4 2 2 4 2 6 3" xfId="15255" xr:uid="{AA25A264-14D3-4ED3-A410-69D91F19432E}"/>
    <cellStyle name="Currency 4 2 2 4 2 6 4" xfId="15252" xr:uid="{B51D9617-1A74-404C-82BC-90C1FDB14706}"/>
    <cellStyle name="Currency 4 2 2 4 2 7" xfId="15256" xr:uid="{6F25BDCC-62A6-4836-9F49-AC9423365CD0}"/>
    <cellStyle name="Currency 4 2 2 4 2 7 2" xfId="15257" xr:uid="{8A9CECB2-EDEB-4EC4-A895-FC8D61A03B8B}"/>
    <cellStyle name="Currency 4 2 2 4 2 8" xfId="15258" xr:uid="{B0F52CA5-9BA2-4426-A065-F8C0319F992D}"/>
    <cellStyle name="Currency 4 2 2 4 2 8 2" xfId="15259" xr:uid="{BFD70690-2369-4475-8338-9F501BC84EBF}"/>
    <cellStyle name="Currency 4 2 2 4 2 9" xfId="15260" xr:uid="{E268DADC-6BEA-4E12-8424-38F31FAEE2AD}"/>
    <cellStyle name="Currency 4 2 2 4 2 9 2" xfId="15261" xr:uid="{BE6D0BFE-1E28-4B11-AAD3-D958EB2E0815}"/>
    <cellStyle name="Currency 4 2 2 4 3" xfId="1439" xr:uid="{00000000-0005-0000-0000-000044090000}"/>
    <cellStyle name="Currency 4 2 2 4 3 10" xfId="15263" xr:uid="{029D424E-0564-4762-8932-0661EB99EA75}"/>
    <cellStyle name="Currency 4 2 2 4 3 11" xfId="15262" xr:uid="{12171CFC-AEAC-4734-A640-DBF1D9257EE7}"/>
    <cellStyle name="Currency 4 2 2 4 3 12" xfId="33787" xr:uid="{9A9CDCBA-5171-4B2F-8019-DB8AB66E91C4}"/>
    <cellStyle name="Currency 4 2 2 4 3 13" xfId="36432" xr:uid="{8D10BFE7-0AC2-4DC3-B776-F6D8F532D871}"/>
    <cellStyle name="Currency 4 2 2 4 3 2" xfId="1440" xr:uid="{00000000-0005-0000-0000-000045090000}"/>
    <cellStyle name="Currency 4 2 2 4 3 2 2" xfId="5534" xr:uid="{00000000-0005-0000-0000-000046090000}"/>
    <cellStyle name="Currency 4 2 2 4 3 2 2 2" xfId="15266" xr:uid="{81F29E01-D23D-4358-B9D1-196592288717}"/>
    <cellStyle name="Currency 4 2 2 4 3 2 2 3" xfId="15265" xr:uid="{915B020F-CAA0-44C3-8045-6042BD8AC54F}"/>
    <cellStyle name="Currency 4 2 2 4 3 2 3" xfId="15267" xr:uid="{97AA7072-AC4A-434B-8845-CCFE74DB7DCF}"/>
    <cellStyle name="Currency 4 2 2 4 3 2 3 2" xfId="15268" xr:uid="{EEEDDA23-3B59-4786-9CF6-733822E6DBEB}"/>
    <cellStyle name="Currency 4 2 2 4 3 2 4" xfId="15269" xr:uid="{C1407927-A943-491A-871A-89CC8DE3088D}"/>
    <cellStyle name="Currency 4 2 2 4 3 2 5" xfId="15264" xr:uid="{1B1F7D1B-104A-42ED-9A05-3949FFA796D9}"/>
    <cellStyle name="Currency 4 2 2 4 3 2 6" xfId="33788" xr:uid="{CA439418-962D-4095-9808-673826D92678}"/>
    <cellStyle name="Currency 4 2 2 4 3 3" xfId="1441" xr:uid="{00000000-0005-0000-0000-000047090000}"/>
    <cellStyle name="Currency 4 2 2 4 3 3 2" xfId="5535" xr:uid="{00000000-0005-0000-0000-000048090000}"/>
    <cellStyle name="Currency 4 2 2 4 3 3 2 2" xfId="15272" xr:uid="{32D324E7-F97B-4DE3-BF9D-BC0412F04290}"/>
    <cellStyle name="Currency 4 2 2 4 3 3 2 3" xfId="15271" xr:uid="{73502F9E-5D41-4984-8A22-19CF5B2C7782}"/>
    <cellStyle name="Currency 4 2 2 4 3 3 3" xfId="15273" xr:uid="{C5D886D6-1B74-4662-93A0-E0AE77A1CA02}"/>
    <cellStyle name="Currency 4 2 2 4 3 3 3 2" xfId="15274" xr:uid="{C9C65A67-5A3A-4676-92C2-36E16BFDF842}"/>
    <cellStyle name="Currency 4 2 2 4 3 3 4" xfId="15275" xr:uid="{400E92CA-70BB-4D84-862E-F894AB1C5AEE}"/>
    <cellStyle name="Currency 4 2 2 4 3 3 5" xfId="15270" xr:uid="{A4EE2FAB-B784-4CDD-A460-4A717400495C}"/>
    <cellStyle name="Currency 4 2 2 4 3 3 6" xfId="33789" xr:uid="{E349EDBF-7CAF-49A9-9D34-0FB3E28EC702}"/>
    <cellStyle name="Currency 4 2 2 4 3 4" xfId="1442" xr:uid="{00000000-0005-0000-0000-000049090000}"/>
    <cellStyle name="Currency 4 2 2 4 3 4 2" xfId="5536" xr:uid="{00000000-0005-0000-0000-00004A090000}"/>
    <cellStyle name="Currency 4 2 2 4 3 4 2 2" xfId="15278" xr:uid="{D798BFF0-297D-41BE-A6D4-ACEBA8F30388}"/>
    <cellStyle name="Currency 4 2 2 4 3 4 2 3" xfId="15277" xr:uid="{6995E76F-F0E3-4D86-B8A0-0370905A784F}"/>
    <cellStyle name="Currency 4 2 2 4 3 4 3" xfId="15279" xr:uid="{EEE7AF26-EA8E-47F4-B661-0730C4961813}"/>
    <cellStyle name="Currency 4 2 2 4 3 4 3 2" xfId="15280" xr:uid="{9DCF0D7C-98F9-4BF0-A01C-0B7269A2581D}"/>
    <cellStyle name="Currency 4 2 2 4 3 4 4" xfId="15281" xr:uid="{0A914ABC-9ED4-4DEA-A8E1-83B483BFDDB8}"/>
    <cellStyle name="Currency 4 2 2 4 3 4 5" xfId="15276" xr:uid="{37F4397F-25BC-46B3-A190-02DC28268310}"/>
    <cellStyle name="Currency 4 2 2 4 3 4 6" xfId="33790" xr:uid="{3C3C0AA9-D8EC-4655-B166-212522300823}"/>
    <cellStyle name="Currency 4 2 2 4 3 5" xfId="1443" xr:uid="{00000000-0005-0000-0000-00004B090000}"/>
    <cellStyle name="Currency 4 2 2 4 3 5 2" xfId="15283" xr:uid="{2DC46333-B2C1-43C5-B877-AEC9BA67B6B9}"/>
    <cellStyle name="Currency 4 2 2 4 3 5 2 2" xfId="15284" xr:uid="{CA00F35A-B332-4E18-9232-CB1F3A49F743}"/>
    <cellStyle name="Currency 4 2 2 4 3 5 3" xfId="15285" xr:uid="{4C48490D-DC94-4A37-8C1F-961860191C8E}"/>
    <cellStyle name="Currency 4 2 2 4 3 5 4" xfId="15282" xr:uid="{2DF14CE7-02E8-4C41-B27C-5F33D605AD96}"/>
    <cellStyle name="Currency 4 2 2 4 3 6" xfId="5533" xr:uid="{00000000-0005-0000-0000-00004C090000}"/>
    <cellStyle name="Currency 4 2 2 4 3 6 2" xfId="15287" xr:uid="{C6D85C87-8ED0-4A0B-B9BA-F6F2C1D307E8}"/>
    <cellStyle name="Currency 4 2 2 4 3 6 2 2" xfId="15288" xr:uid="{A731667E-1BA7-4AFE-87ED-4EE3AAA5AD34}"/>
    <cellStyle name="Currency 4 2 2 4 3 6 3" xfId="15289" xr:uid="{35CC930A-330F-4B31-8A16-93CC383E462E}"/>
    <cellStyle name="Currency 4 2 2 4 3 6 4" xfId="15286" xr:uid="{20A303DE-7FB9-4829-9DFB-F3F8681C157B}"/>
    <cellStyle name="Currency 4 2 2 4 3 7" xfId="15290" xr:uid="{1BE7B931-8D1F-476D-B499-7F06ACDE9889}"/>
    <cellStyle name="Currency 4 2 2 4 3 7 2" xfId="15291" xr:uid="{0D034B22-B7DF-49ED-9DA5-07560829C1FD}"/>
    <cellStyle name="Currency 4 2 2 4 3 8" xfId="15292" xr:uid="{C66F4357-D995-4C88-A755-53E6FA707476}"/>
    <cellStyle name="Currency 4 2 2 4 3 8 2" xfId="15293" xr:uid="{68D28F42-6F9F-4F65-9833-C3E4BD923805}"/>
    <cellStyle name="Currency 4 2 2 4 3 9" xfId="15294" xr:uid="{67E5D24B-E4DB-43C8-A0A6-20B31B6D4F25}"/>
    <cellStyle name="Currency 4 2 2 4 3 9 2" xfId="15295" xr:uid="{C73F37E5-AB34-4137-9DA5-2429152A270E}"/>
    <cellStyle name="Currency 4 2 2 4 4" xfId="1444" xr:uid="{00000000-0005-0000-0000-00004D090000}"/>
    <cellStyle name="Currency 4 2 2 4 4 2" xfId="5537" xr:uid="{00000000-0005-0000-0000-00004E090000}"/>
    <cellStyle name="Currency 4 2 2 4 4 2 2" xfId="15298" xr:uid="{B2D451CF-2628-401E-8B47-13449A3CA82E}"/>
    <cellStyle name="Currency 4 2 2 4 4 2 3" xfId="15297" xr:uid="{D749AE20-19B8-4CBC-9A4F-BE1B708842FF}"/>
    <cellStyle name="Currency 4 2 2 4 4 3" xfId="15299" xr:uid="{DA54B8B3-DE96-44D1-B18E-E9C9EB0E8BF1}"/>
    <cellStyle name="Currency 4 2 2 4 4 3 2" xfId="15300" xr:uid="{A8584D1D-8CAA-4BFD-B2CB-B99C5872724A}"/>
    <cellStyle name="Currency 4 2 2 4 4 4" xfId="15301" xr:uid="{904B11A3-AED9-470D-B5BB-46A8A590AC43}"/>
    <cellStyle name="Currency 4 2 2 4 4 5" xfId="15302" xr:uid="{451DC2F8-BA90-49B6-AD8D-629DDC235F23}"/>
    <cellStyle name="Currency 4 2 2 4 4 6" xfId="15296" xr:uid="{76C135BC-A55C-4CE4-8A69-8151FA812DCD}"/>
    <cellStyle name="Currency 4 2 2 4 4 7" xfId="33791" xr:uid="{5C9522BE-43F3-4B1A-BB0D-3A9C5601BAB7}"/>
    <cellStyle name="Currency 4 2 2 4 5" xfId="1445" xr:uid="{00000000-0005-0000-0000-00004F090000}"/>
    <cellStyle name="Currency 4 2 2 4 5 2" xfId="5538" xr:uid="{00000000-0005-0000-0000-000050090000}"/>
    <cellStyle name="Currency 4 2 2 4 5 2 2" xfId="15305" xr:uid="{BDCC4ABC-76E1-4DFF-87FB-AC013F505E14}"/>
    <cellStyle name="Currency 4 2 2 4 5 2 3" xfId="15304" xr:uid="{E20CE47B-CA89-4C61-B6E8-3CB26D66986A}"/>
    <cellStyle name="Currency 4 2 2 4 5 3" xfId="15306" xr:uid="{FD10FFE5-E82F-481D-9BFE-9214D5F1D506}"/>
    <cellStyle name="Currency 4 2 2 4 5 3 2" xfId="15307" xr:uid="{0AA4E972-CB67-4BC4-B104-7E9C68D5667B}"/>
    <cellStyle name="Currency 4 2 2 4 5 4" xfId="15308" xr:uid="{2E97AA19-1CFF-425F-B082-ABE703E2A02E}"/>
    <cellStyle name="Currency 4 2 2 4 5 5" xfId="15303" xr:uid="{B2DD559F-AAF4-4DC8-8D93-00CF4F2F6F1E}"/>
    <cellStyle name="Currency 4 2 2 4 5 6" xfId="33792" xr:uid="{9C0D4D8A-8AC8-40A7-85BA-056CB0E2F98C}"/>
    <cellStyle name="Currency 4 2 2 4 6" xfId="1446" xr:uid="{00000000-0005-0000-0000-000051090000}"/>
    <cellStyle name="Currency 4 2 2 4 6 2" xfId="5539" xr:uid="{00000000-0005-0000-0000-000052090000}"/>
    <cellStyle name="Currency 4 2 2 4 6 2 2" xfId="15311" xr:uid="{DD2ECA64-193E-4C8F-A48A-3E2E78E75B42}"/>
    <cellStyle name="Currency 4 2 2 4 6 2 3" xfId="15310" xr:uid="{4BF247B2-38FA-4D90-BA00-FD2235910E69}"/>
    <cellStyle name="Currency 4 2 2 4 6 3" xfId="15312" xr:uid="{85AF0BCD-9288-408D-A0CF-96F6316BEDEF}"/>
    <cellStyle name="Currency 4 2 2 4 6 3 2" xfId="15313" xr:uid="{CF98DDA4-4A14-48BE-8967-4C665E24D6BC}"/>
    <cellStyle name="Currency 4 2 2 4 6 4" xfId="15314" xr:uid="{4EC87A96-A330-41C5-AC2C-D5B8CC1E1CE2}"/>
    <cellStyle name="Currency 4 2 2 4 6 5" xfId="15309" xr:uid="{36226FFD-25BC-4C19-8987-C4D0A0BE0F54}"/>
    <cellStyle name="Currency 4 2 2 4 6 6" xfId="33793" xr:uid="{4D69CB12-FC4C-41A4-92D9-E11BAF650443}"/>
    <cellStyle name="Currency 4 2 2 4 7" xfId="1447" xr:uid="{00000000-0005-0000-0000-000053090000}"/>
    <cellStyle name="Currency 4 2 2 4 7 2" xfId="15316" xr:uid="{1B2112A4-FC46-45C3-9105-5B2262B5A47F}"/>
    <cellStyle name="Currency 4 2 2 4 7 2 2" xfId="15317" xr:uid="{A7BE9A84-2FA7-4743-9253-A3F72635932F}"/>
    <cellStyle name="Currency 4 2 2 4 7 3" xfId="15318" xr:uid="{26979AC8-21B6-4727-9B5E-3D907BFD1374}"/>
    <cellStyle name="Currency 4 2 2 4 7 4" xfId="15315" xr:uid="{CD33BCA8-1BEA-4B04-B6ED-148185614179}"/>
    <cellStyle name="Currency 4 2 2 4 8" xfId="5528" xr:uid="{00000000-0005-0000-0000-000054090000}"/>
    <cellStyle name="Currency 4 2 2 4 8 2" xfId="15320" xr:uid="{1D0F6297-9CEF-4189-BFAA-2894A4065A8F}"/>
    <cellStyle name="Currency 4 2 2 4 8 2 2" xfId="15321" xr:uid="{59CF1B6C-AB3A-40F4-BAAA-3C462E17D9EC}"/>
    <cellStyle name="Currency 4 2 2 4 8 3" xfId="15322" xr:uid="{D6D5201E-3ADA-41E9-A165-3A2385B46D47}"/>
    <cellStyle name="Currency 4 2 2 4 8 4" xfId="15319" xr:uid="{C0B35395-CFAF-4C83-A194-A630123FA4D0}"/>
    <cellStyle name="Currency 4 2 2 4 9" xfId="15323" xr:uid="{E6AFDA88-C9F1-4D6A-9EF3-3C6FD4B55811}"/>
    <cellStyle name="Currency 4 2 2 4 9 2" xfId="15324" xr:uid="{BAE7DBDC-E962-4DAD-9A50-452FB6CB7C8A}"/>
    <cellStyle name="Currency 4 2 2 5" xfId="1448" xr:uid="{00000000-0005-0000-0000-000055090000}"/>
    <cellStyle name="Currency 4 2 2 5 10" xfId="15326" xr:uid="{F6285CD9-CFB2-4FAA-BB4A-AB9B5E56341B}"/>
    <cellStyle name="Currency 4 2 2 5 10 2" xfId="15327" xr:uid="{F83AAA17-89C0-4089-9E8D-0440856C3319}"/>
    <cellStyle name="Currency 4 2 2 5 11" xfId="15328" xr:uid="{4AC4DD8E-0448-462B-AC99-895A67D2971A}"/>
    <cellStyle name="Currency 4 2 2 5 11 2" xfId="15329" xr:uid="{947184D9-2AB3-42EA-A3C5-3C23E436ABF2}"/>
    <cellStyle name="Currency 4 2 2 5 12" xfId="15330" xr:uid="{76007C5E-3B74-4B7A-841B-5EB9B4599DA8}"/>
    <cellStyle name="Currency 4 2 2 5 13" xfId="15325" xr:uid="{00E07345-D271-46CF-92FB-4569BFFB968F}"/>
    <cellStyle name="Currency 4 2 2 5 14" xfId="33794" xr:uid="{B39337BF-CDE6-4BF4-86AA-70F697B796DA}"/>
    <cellStyle name="Currency 4 2 2 5 15" xfId="35846" xr:uid="{0ADF9721-37EB-4C4D-A014-8A965C0E335E}"/>
    <cellStyle name="Currency 4 2 2 5 2" xfId="1449" xr:uid="{00000000-0005-0000-0000-000056090000}"/>
    <cellStyle name="Currency 4 2 2 5 2 10" xfId="15332" xr:uid="{3FC16D15-D5A0-4019-BF2F-2761EDDCCCB7}"/>
    <cellStyle name="Currency 4 2 2 5 2 11" xfId="15331" xr:uid="{0F01395B-53E0-4166-BFEF-B9EB64686DAA}"/>
    <cellStyle name="Currency 4 2 2 5 2 12" xfId="33795" xr:uid="{9F53BA0D-3663-4456-8023-862E3D8C6FE5}"/>
    <cellStyle name="Currency 4 2 2 5 2 13" xfId="36219" xr:uid="{D22F7238-9158-4D71-B42E-A5985F0522B2}"/>
    <cellStyle name="Currency 4 2 2 5 2 2" xfId="1450" xr:uid="{00000000-0005-0000-0000-000057090000}"/>
    <cellStyle name="Currency 4 2 2 5 2 2 2" xfId="5542" xr:uid="{00000000-0005-0000-0000-000058090000}"/>
    <cellStyle name="Currency 4 2 2 5 2 2 2 2" xfId="15335" xr:uid="{167FE3E8-F09F-4B28-AF85-3C6F1C3841D3}"/>
    <cellStyle name="Currency 4 2 2 5 2 2 2 3" xfId="15334" xr:uid="{4041A62C-AF41-4955-90D8-933CA7C7B8B2}"/>
    <cellStyle name="Currency 4 2 2 5 2 2 3" xfId="15336" xr:uid="{519E4A33-F86C-4EF1-AFEA-60A3A16ACBA0}"/>
    <cellStyle name="Currency 4 2 2 5 2 2 3 2" xfId="15337" xr:uid="{85B33827-B940-4A38-B60D-9300992C4A46}"/>
    <cellStyle name="Currency 4 2 2 5 2 2 4" xfId="15338" xr:uid="{5C8F6776-46CD-4F47-A6AC-70C551385F75}"/>
    <cellStyle name="Currency 4 2 2 5 2 2 5" xfId="15333" xr:uid="{28C05DA8-230B-4851-9314-E7381B1128DE}"/>
    <cellStyle name="Currency 4 2 2 5 2 2 6" xfId="33796" xr:uid="{ED610E18-C373-4D33-9C62-362FF8819565}"/>
    <cellStyle name="Currency 4 2 2 5 2 3" xfId="1451" xr:uid="{00000000-0005-0000-0000-000059090000}"/>
    <cellStyle name="Currency 4 2 2 5 2 3 2" xfId="5543" xr:uid="{00000000-0005-0000-0000-00005A090000}"/>
    <cellStyle name="Currency 4 2 2 5 2 3 2 2" xfId="15341" xr:uid="{66A824E5-3366-4C30-9289-F72D73931DF2}"/>
    <cellStyle name="Currency 4 2 2 5 2 3 2 3" xfId="15340" xr:uid="{E43A7306-ED3D-40FE-B812-D56A2605FC83}"/>
    <cellStyle name="Currency 4 2 2 5 2 3 3" xfId="15342" xr:uid="{1C7AD46E-6544-4E5B-8514-966FE01527B2}"/>
    <cellStyle name="Currency 4 2 2 5 2 3 3 2" xfId="15343" xr:uid="{F2ED6226-C0A7-4443-BF3A-419997F8B4F7}"/>
    <cellStyle name="Currency 4 2 2 5 2 3 4" xfId="15344" xr:uid="{082736F3-735E-4BC5-BABC-1B20CA7422AB}"/>
    <cellStyle name="Currency 4 2 2 5 2 3 5" xfId="15339" xr:uid="{F8FF5CCC-2F61-4D4E-B54E-6245E77BB1A9}"/>
    <cellStyle name="Currency 4 2 2 5 2 3 6" xfId="33797" xr:uid="{39CCBF36-601A-4E30-BD9A-8AE705399835}"/>
    <cellStyle name="Currency 4 2 2 5 2 4" xfId="1452" xr:uid="{00000000-0005-0000-0000-00005B090000}"/>
    <cellStyle name="Currency 4 2 2 5 2 4 2" xfId="5544" xr:uid="{00000000-0005-0000-0000-00005C090000}"/>
    <cellStyle name="Currency 4 2 2 5 2 4 2 2" xfId="15347" xr:uid="{BE9B9CBC-F639-49F2-9475-E0BBE6A4B92F}"/>
    <cellStyle name="Currency 4 2 2 5 2 4 2 3" xfId="15346" xr:uid="{FB7251FD-26EB-41B3-BED4-9FB68D650F7F}"/>
    <cellStyle name="Currency 4 2 2 5 2 4 3" xfId="15348" xr:uid="{119A306C-88A3-4E7C-9F0B-D8E0B993119F}"/>
    <cellStyle name="Currency 4 2 2 5 2 4 3 2" xfId="15349" xr:uid="{37F2E2FC-9EB2-4E59-8B99-CEC5B3AEC4B6}"/>
    <cellStyle name="Currency 4 2 2 5 2 4 4" xfId="15350" xr:uid="{3DA6BB34-4407-4E48-8494-B135FA6F3AA6}"/>
    <cellStyle name="Currency 4 2 2 5 2 4 5" xfId="15345" xr:uid="{CC00199E-A233-490B-8611-2006CAEB990A}"/>
    <cellStyle name="Currency 4 2 2 5 2 4 6" xfId="33798" xr:uid="{235274DA-BCB9-4B32-97F3-8992D2DC5B8A}"/>
    <cellStyle name="Currency 4 2 2 5 2 5" xfId="1453" xr:uid="{00000000-0005-0000-0000-00005D090000}"/>
    <cellStyle name="Currency 4 2 2 5 2 5 2" xfId="15352" xr:uid="{3DD513B9-DB3E-4456-A5F0-16521A04605B}"/>
    <cellStyle name="Currency 4 2 2 5 2 5 2 2" xfId="15353" xr:uid="{287D551D-9AAE-4C94-B89F-9F2E9B9571D5}"/>
    <cellStyle name="Currency 4 2 2 5 2 5 3" xfId="15354" xr:uid="{7631C177-AEA8-467E-BE62-032FA43C1C7F}"/>
    <cellStyle name="Currency 4 2 2 5 2 5 4" xfId="15351" xr:uid="{B4E5672B-73C2-4D99-88DB-5CA4ADF8EA99}"/>
    <cellStyle name="Currency 4 2 2 5 2 6" xfId="5541" xr:uid="{00000000-0005-0000-0000-00005E090000}"/>
    <cellStyle name="Currency 4 2 2 5 2 6 2" xfId="15356" xr:uid="{63FBC41C-8379-4336-A918-75BCD20D986D}"/>
    <cellStyle name="Currency 4 2 2 5 2 6 2 2" xfId="15357" xr:uid="{35061AA8-320D-4FDB-8CB4-9B4601FCC923}"/>
    <cellStyle name="Currency 4 2 2 5 2 6 3" xfId="15358" xr:uid="{A036CAA6-E437-42C2-8736-D4601FEB7C9E}"/>
    <cellStyle name="Currency 4 2 2 5 2 6 4" xfId="15355" xr:uid="{32584427-0259-44E5-88F8-40535DF44084}"/>
    <cellStyle name="Currency 4 2 2 5 2 7" xfId="15359" xr:uid="{7A9C60BF-489A-49AA-A570-8221C91AA292}"/>
    <cellStyle name="Currency 4 2 2 5 2 7 2" xfId="15360" xr:uid="{F97AB90E-DFA9-404D-BF2C-36D5D57EE9EA}"/>
    <cellStyle name="Currency 4 2 2 5 2 8" xfId="15361" xr:uid="{DAD3B080-19DF-4A74-A72D-F82C060369E4}"/>
    <cellStyle name="Currency 4 2 2 5 2 8 2" xfId="15362" xr:uid="{D5E633CE-1FB2-4E55-BFDE-2D3A0C40D9DE}"/>
    <cellStyle name="Currency 4 2 2 5 2 9" xfId="15363" xr:uid="{D82CE97E-893F-4FE5-8049-DD1DDA11CA2A}"/>
    <cellStyle name="Currency 4 2 2 5 2 9 2" xfId="15364" xr:uid="{F7A55246-0665-4362-B234-0407F5F2CE18}"/>
    <cellStyle name="Currency 4 2 2 5 3" xfId="1454" xr:uid="{00000000-0005-0000-0000-00005F090000}"/>
    <cellStyle name="Currency 4 2 2 5 3 10" xfId="15366" xr:uid="{7B04DB16-7D7F-468B-AB72-EB1609857E66}"/>
    <cellStyle name="Currency 4 2 2 5 3 11" xfId="15365" xr:uid="{F5950156-9169-45FD-B44B-5C7E28792BD6}"/>
    <cellStyle name="Currency 4 2 2 5 3 12" xfId="33799" xr:uid="{A5912642-CD4D-47B8-9F37-A2B3A697EA46}"/>
    <cellStyle name="Currency 4 2 2 5 3 13" xfId="36433" xr:uid="{B3479385-1A1B-4F95-AEAC-04031522AB17}"/>
    <cellStyle name="Currency 4 2 2 5 3 2" xfId="1455" xr:uid="{00000000-0005-0000-0000-000060090000}"/>
    <cellStyle name="Currency 4 2 2 5 3 2 2" xfId="5546" xr:uid="{00000000-0005-0000-0000-000061090000}"/>
    <cellStyle name="Currency 4 2 2 5 3 2 2 2" xfId="15369" xr:uid="{666DE2EF-955A-45BF-86AB-25259FFC3A8F}"/>
    <cellStyle name="Currency 4 2 2 5 3 2 2 3" xfId="15368" xr:uid="{51068538-AEB4-4FA8-886F-46B38015C5C3}"/>
    <cellStyle name="Currency 4 2 2 5 3 2 3" xfId="15370" xr:uid="{E3704656-9BC3-4645-A8BA-998CD60E8F0F}"/>
    <cellStyle name="Currency 4 2 2 5 3 2 3 2" xfId="15371" xr:uid="{08E48576-C848-4787-B9C2-9CCD36114FDB}"/>
    <cellStyle name="Currency 4 2 2 5 3 2 4" xfId="15372" xr:uid="{2543C8D7-647E-4EE7-838E-29BE785B74E8}"/>
    <cellStyle name="Currency 4 2 2 5 3 2 5" xfId="15367" xr:uid="{7F2BCC48-26BD-46F6-BD06-5DAE844FCE1E}"/>
    <cellStyle name="Currency 4 2 2 5 3 2 6" xfId="33800" xr:uid="{F70FDDBC-DDCF-40EB-927D-92FA55DC8C4C}"/>
    <cellStyle name="Currency 4 2 2 5 3 3" xfId="1456" xr:uid="{00000000-0005-0000-0000-000062090000}"/>
    <cellStyle name="Currency 4 2 2 5 3 3 2" xfId="5547" xr:uid="{00000000-0005-0000-0000-000063090000}"/>
    <cellStyle name="Currency 4 2 2 5 3 3 2 2" xfId="15375" xr:uid="{36FCA977-761D-4056-A500-5D1A2C35EB3B}"/>
    <cellStyle name="Currency 4 2 2 5 3 3 2 3" xfId="15374" xr:uid="{5BC65F58-6F1C-4D70-ADDF-CCCDEF8289AA}"/>
    <cellStyle name="Currency 4 2 2 5 3 3 3" xfId="15376" xr:uid="{922960A9-FF4D-4D94-BBE8-784AFE9F5D65}"/>
    <cellStyle name="Currency 4 2 2 5 3 3 3 2" xfId="15377" xr:uid="{019D5086-1570-484A-855F-5539593ADB69}"/>
    <cellStyle name="Currency 4 2 2 5 3 3 4" xfId="15378" xr:uid="{DFCE925A-2C98-44C5-ABA3-D74915AAE613}"/>
    <cellStyle name="Currency 4 2 2 5 3 3 5" xfId="15373" xr:uid="{EEE1A621-5D71-4CBB-9537-291563AB4742}"/>
    <cellStyle name="Currency 4 2 2 5 3 3 6" xfId="33801" xr:uid="{77DCA767-64DE-472F-8F42-44DF1348917B}"/>
    <cellStyle name="Currency 4 2 2 5 3 4" xfId="1457" xr:uid="{00000000-0005-0000-0000-000064090000}"/>
    <cellStyle name="Currency 4 2 2 5 3 4 2" xfId="5548" xr:uid="{00000000-0005-0000-0000-000065090000}"/>
    <cellStyle name="Currency 4 2 2 5 3 4 2 2" xfId="15381" xr:uid="{E0C62AD1-76DF-4F08-94B8-99F87D86C245}"/>
    <cellStyle name="Currency 4 2 2 5 3 4 2 3" xfId="15380" xr:uid="{7B738B7E-98F4-4951-8377-C42CA104AF49}"/>
    <cellStyle name="Currency 4 2 2 5 3 4 3" xfId="15382" xr:uid="{B813AD3E-1395-43C3-8F0A-372AF54693B7}"/>
    <cellStyle name="Currency 4 2 2 5 3 4 3 2" xfId="15383" xr:uid="{CF4602EC-F644-4A02-81E3-810FCCA7AF8D}"/>
    <cellStyle name="Currency 4 2 2 5 3 4 4" xfId="15384" xr:uid="{29B3A4C5-3DFA-465C-ADCD-5CB73A5AF234}"/>
    <cellStyle name="Currency 4 2 2 5 3 4 5" xfId="15379" xr:uid="{EF85B2E3-7759-4572-972D-756C1EE2426D}"/>
    <cellStyle name="Currency 4 2 2 5 3 4 6" xfId="33802" xr:uid="{59EDF500-8363-408F-94E3-E80E2F3AACF2}"/>
    <cellStyle name="Currency 4 2 2 5 3 5" xfId="1458" xr:uid="{00000000-0005-0000-0000-000066090000}"/>
    <cellStyle name="Currency 4 2 2 5 3 5 2" xfId="15386" xr:uid="{5878BB62-411A-4102-A95F-FD2D8AD8AB11}"/>
    <cellStyle name="Currency 4 2 2 5 3 5 2 2" xfId="15387" xr:uid="{47BD077C-7081-4814-A8FA-FE5AE851D39A}"/>
    <cellStyle name="Currency 4 2 2 5 3 5 3" xfId="15388" xr:uid="{2BE287D1-CD86-4D40-B528-36C358C8257D}"/>
    <cellStyle name="Currency 4 2 2 5 3 5 4" xfId="15385" xr:uid="{188AC32B-AA01-46BA-88D0-F5583C14BA77}"/>
    <cellStyle name="Currency 4 2 2 5 3 6" xfId="5545" xr:uid="{00000000-0005-0000-0000-000067090000}"/>
    <cellStyle name="Currency 4 2 2 5 3 6 2" xfId="15390" xr:uid="{1D159651-4C1D-4F46-ADCD-729D477728CF}"/>
    <cellStyle name="Currency 4 2 2 5 3 6 2 2" xfId="15391" xr:uid="{3F00B9B0-EF11-492C-8F56-C08654A6DC30}"/>
    <cellStyle name="Currency 4 2 2 5 3 6 3" xfId="15392" xr:uid="{26890DF6-34C1-466F-B186-E33EE84C0700}"/>
    <cellStyle name="Currency 4 2 2 5 3 6 4" xfId="15389" xr:uid="{4D990FE3-C489-4197-97B5-A90BF1B8FDF3}"/>
    <cellStyle name="Currency 4 2 2 5 3 7" xfId="15393" xr:uid="{09339165-E73B-4272-8D0F-7DA6344BCA1B}"/>
    <cellStyle name="Currency 4 2 2 5 3 7 2" xfId="15394" xr:uid="{0DD24ED3-ECCC-4B6E-A0FC-19C1084739A6}"/>
    <cellStyle name="Currency 4 2 2 5 3 8" xfId="15395" xr:uid="{DD0100D5-1266-475D-83BF-0553E25630F3}"/>
    <cellStyle name="Currency 4 2 2 5 3 8 2" xfId="15396" xr:uid="{67856736-2DF4-456C-A61C-D89F42C2BD03}"/>
    <cellStyle name="Currency 4 2 2 5 3 9" xfId="15397" xr:uid="{86FD9FAF-23AF-4DFB-ACFF-F814B71CDDD7}"/>
    <cellStyle name="Currency 4 2 2 5 3 9 2" xfId="15398" xr:uid="{E2C1BB09-B4B2-41E8-8B24-52125C0C730F}"/>
    <cellStyle name="Currency 4 2 2 5 4" xfId="1459" xr:uid="{00000000-0005-0000-0000-000068090000}"/>
    <cellStyle name="Currency 4 2 2 5 4 2" xfId="5549" xr:uid="{00000000-0005-0000-0000-000069090000}"/>
    <cellStyle name="Currency 4 2 2 5 4 2 2" xfId="15401" xr:uid="{5CA0690D-1AAA-4DD1-B378-80A94DC6AE61}"/>
    <cellStyle name="Currency 4 2 2 5 4 2 3" xfId="15400" xr:uid="{37A73BF2-6BF3-429B-8B39-DD7E0060EE5F}"/>
    <cellStyle name="Currency 4 2 2 5 4 3" xfId="15402" xr:uid="{05342E16-CB59-46EA-848D-CD9EE379A0C3}"/>
    <cellStyle name="Currency 4 2 2 5 4 3 2" xfId="15403" xr:uid="{A0347B66-5E27-4D30-8E90-FAFD0D231E0D}"/>
    <cellStyle name="Currency 4 2 2 5 4 4" xfId="15404" xr:uid="{EC6352BA-5F4D-4CF5-885B-348D9FFE4211}"/>
    <cellStyle name="Currency 4 2 2 5 4 5" xfId="15405" xr:uid="{57BB47E3-CA08-403E-B743-C930347FEDA0}"/>
    <cellStyle name="Currency 4 2 2 5 4 6" xfId="15399" xr:uid="{FAFC476F-02E3-42C4-B03C-27191C1EBAFD}"/>
    <cellStyle name="Currency 4 2 2 5 4 7" xfId="33803" xr:uid="{53A3FE12-CBF2-4064-B4E7-FE075804E858}"/>
    <cellStyle name="Currency 4 2 2 5 5" xfId="1460" xr:uid="{00000000-0005-0000-0000-00006A090000}"/>
    <cellStyle name="Currency 4 2 2 5 5 2" xfId="5550" xr:uid="{00000000-0005-0000-0000-00006B090000}"/>
    <cellStyle name="Currency 4 2 2 5 5 2 2" xfId="15408" xr:uid="{412E3C0D-E595-4332-ABFA-313CBDA550CE}"/>
    <cellStyle name="Currency 4 2 2 5 5 2 3" xfId="15407" xr:uid="{70A85353-0DAF-428B-A25C-0C207E75A29B}"/>
    <cellStyle name="Currency 4 2 2 5 5 3" xfId="15409" xr:uid="{952E2799-19AB-4C1D-BAA9-D15C24C96BF6}"/>
    <cellStyle name="Currency 4 2 2 5 5 3 2" xfId="15410" xr:uid="{B08CDB1A-F43E-49ED-BE76-C3EBC11EFA4B}"/>
    <cellStyle name="Currency 4 2 2 5 5 4" xfId="15411" xr:uid="{C542C153-828B-4CBB-A133-C1A41E1C5192}"/>
    <cellStyle name="Currency 4 2 2 5 5 5" xfId="15406" xr:uid="{1636AC2C-E316-48C8-96A3-9C08AA89A484}"/>
    <cellStyle name="Currency 4 2 2 5 5 6" xfId="33804" xr:uid="{4AE35C6C-7493-4473-A977-61A6847282C6}"/>
    <cellStyle name="Currency 4 2 2 5 6" xfId="1461" xr:uid="{00000000-0005-0000-0000-00006C090000}"/>
    <cellStyle name="Currency 4 2 2 5 6 2" xfId="5551" xr:uid="{00000000-0005-0000-0000-00006D090000}"/>
    <cellStyle name="Currency 4 2 2 5 6 2 2" xfId="15414" xr:uid="{F44980B8-4A3A-41EE-9DC6-8812F2FC6567}"/>
    <cellStyle name="Currency 4 2 2 5 6 2 3" xfId="15413" xr:uid="{B243A5BA-CD33-4FCB-ACC4-5437DF66CD89}"/>
    <cellStyle name="Currency 4 2 2 5 6 3" xfId="15415" xr:uid="{13E277E9-8FB9-4849-B1A8-BCE4AF9FCDEC}"/>
    <cellStyle name="Currency 4 2 2 5 6 3 2" xfId="15416" xr:uid="{C900B391-3E66-4F2B-84F6-FC08E39C5518}"/>
    <cellStyle name="Currency 4 2 2 5 6 4" xfId="15417" xr:uid="{6436E550-48D1-4929-B450-64E19AA43F47}"/>
    <cellStyle name="Currency 4 2 2 5 6 5" xfId="15412" xr:uid="{88C76B14-A8CE-4DB3-BF19-0675525CC536}"/>
    <cellStyle name="Currency 4 2 2 5 6 6" xfId="33805" xr:uid="{D3BABB3D-8F51-4A7D-BB6B-7D3F4D1E9219}"/>
    <cellStyle name="Currency 4 2 2 5 7" xfId="1462" xr:uid="{00000000-0005-0000-0000-00006E090000}"/>
    <cellStyle name="Currency 4 2 2 5 7 2" xfId="15419" xr:uid="{119FB3CC-B195-4336-91E7-96D1493CE09A}"/>
    <cellStyle name="Currency 4 2 2 5 7 2 2" xfId="15420" xr:uid="{35290A67-6889-4E0E-B3A3-C68D9490D103}"/>
    <cellStyle name="Currency 4 2 2 5 7 3" xfId="15421" xr:uid="{21528ED1-CE03-44C3-BF5C-DEC9912C0ECC}"/>
    <cellStyle name="Currency 4 2 2 5 7 4" xfId="15418" xr:uid="{E69A3DE5-EC9C-473F-A943-F209F57EBD68}"/>
    <cellStyle name="Currency 4 2 2 5 8" xfId="5540" xr:uid="{00000000-0005-0000-0000-00006F090000}"/>
    <cellStyle name="Currency 4 2 2 5 8 2" xfId="15423" xr:uid="{1011FEFC-734D-4BF3-B6BD-3D4029309E67}"/>
    <cellStyle name="Currency 4 2 2 5 8 2 2" xfId="15424" xr:uid="{0AE48E3A-4F18-46FD-B26A-EB0E418402CD}"/>
    <cellStyle name="Currency 4 2 2 5 8 3" xfId="15425" xr:uid="{ADA0EEB5-F894-4B28-8DED-F7763A87DE31}"/>
    <cellStyle name="Currency 4 2 2 5 8 4" xfId="15422" xr:uid="{E89406C2-891C-425A-AD38-C3BD384D785C}"/>
    <cellStyle name="Currency 4 2 2 5 9" xfId="15426" xr:uid="{1B9E7C86-F728-4154-8EBF-6D60CE148DE3}"/>
    <cellStyle name="Currency 4 2 2 5 9 2" xfId="15427" xr:uid="{38DDBBB4-62FD-4603-9046-EE992E90B6E8}"/>
    <cellStyle name="Currency 4 2 2 6" xfId="1463" xr:uid="{00000000-0005-0000-0000-000070090000}"/>
    <cellStyle name="Currency 4 2 2 6 10" xfId="15429" xr:uid="{F687D454-1BFE-4108-8434-7384343ACA25}"/>
    <cellStyle name="Currency 4 2 2 6 11" xfId="15428" xr:uid="{2DADA65E-A91D-4793-937F-D7B698BDC5A4}"/>
    <cellStyle name="Currency 4 2 2 6 12" xfId="33806" xr:uid="{78F24436-A702-459E-8FC7-5493E1E150C2}"/>
    <cellStyle name="Currency 4 2 2 6 13" xfId="36215" xr:uid="{872ECB81-60D5-4675-89D8-06D9308E0508}"/>
    <cellStyle name="Currency 4 2 2 6 2" xfId="1464" xr:uid="{00000000-0005-0000-0000-000071090000}"/>
    <cellStyle name="Currency 4 2 2 6 2 2" xfId="5553" xr:uid="{00000000-0005-0000-0000-000072090000}"/>
    <cellStyle name="Currency 4 2 2 6 2 2 2" xfId="15432" xr:uid="{B7F68912-DB5E-451A-9280-9B5BBA44D3B9}"/>
    <cellStyle name="Currency 4 2 2 6 2 2 3" xfId="15431" xr:uid="{4F18D2E4-3F4E-4ADD-8DB1-6DD50AB55A54}"/>
    <cellStyle name="Currency 4 2 2 6 2 3" xfId="15433" xr:uid="{D97A1EC1-80A8-478A-92BF-8B3306023EDB}"/>
    <cellStyle name="Currency 4 2 2 6 2 3 2" xfId="15434" xr:uid="{88EA39C7-8BF9-4C09-ACF2-E2ADCB89780E}"/>
    <cellStyle name="Currency 4 2 2 6 2 4" xfId="15435" xr:uid="{62234718-10B4-491A-897B-E2401A6E9BEC}"/>
    <cellStyle name="Currency 4 2 2 6 2 5" xfId="15430" xr:uid="{5E057EA6-2B8C-44B7-ACCA-B534E1C89DDB}"/>
    <cellStyle name="Currency 4 2 2 6 2 6" xfId="33807" xr:uid="{597235C0-49B7-4D4E-9211-2343B667D39E}"/>
    <cellStyle name="Currency 4 2 2 6 3" xfId="1465" xr:uid="{00000000-0005-0000-0000-000073090000}"/>
    <cellStyle name="Currency 4 2 2 6 3 2" xfId="5554" xr:uid="{00000000-0005-0000-0000-000074090000}"/>
    <cellStyle name="Currency 4 2 2 6 3 2 2" xfId="15438" xr:uid="{6BD86067-E4BF-402F-854E-042D03FBA36C}"/>
    <cellStyle name="Currency 4 2 2 6 3 2 3" xfId="15437" xr:uid="{D30AD9B1-F260-4BAE-93CE-8DADF6ED9F4B}"/>
    <cellStyle name="Currency 4 2 2 6 3 3" xfId="15439" xr:uid="{B55A66A6-69C1-48E8-BEC5-DF4A7A07849C}"/>
    <cellStyle name="Currency 4 2 2 6 3 3 2" xfId="15440" xr:uid="{E2BD4ED5-C4C9-4E34-9B4E-CAB3120607FB}"/>
    <cellStyle name="Currency 4 2 2 6 3 4" xfId="15441" xr:uid="{D1038F73-56DE-4B6A-A9C0-D87B3463C6FC}"/>
    <cellStyle name="Currency 4 2 2 6 3 5" xfId="15436" xr:uid="{08BDB04E-64D3-4E63-8DA1-9DDE34C45AA7}"/>
    <cellStyle name="Currency 4 2 2 6 3 6" xfId="33808" xr:uid="{390CD115-C383-4EAD-8810-DCBDA72677AC}"/>
    <cellStyle name="Currency 4 2 2 6 4" xfId="1466" xr:uid="{00000000-0005-0000-0000-000075090000}"/>
    <cellStyle name="Currency 4 2 2 6 4 2" xfId="5555" xr:uid="{00000000-0005-0000-0000-000076090000}"/>
    <cellStyle name="Currency 4 2 2 6 4 2 2" xfId="15444" xr:uid="{D348094A-7A27-4EB1-94B7-E7ACDA2467A5}"/>
    <cellStyle name="Currency 4 2 2 6 4 2 3" xfId="15443" xr:uid="{273F016B-2B9A-4623-92D6-BE1D64258372}"/>
    <cellStyle name="Currency 4 2 2 6 4 3" xfId="15445" xr:uid="{6D4CF1A2-82F1-4202-8F33-D7BE7D3678BF}"/>
    <cellStyle name="Currency 4 2 2 6 4 3 2" xfId="15446" xr:uid="{FCBE65FC-3BE0-4A89-815D-25DF44E71909}"/>
    <cellStyle name="Currency 4 2 2 6 4 4" xfId="15447" xr:uid="{18C5CAD1-B555-45B6-803F-FEF29621B3FA}"/>
    <cellStyle name="Currency 4 2 2 6 4 5" xfId="15442" xr:uid="{22C1CCDB-B8B8-41C0-8569-D21E960B7C78}"/>
    <cellStyle name="Currency 4 2 2 6 4 6" xfId="33809" xr:uid="{1EDB3EC3-F8AD-4664-A75E-4BFA9C8B4FEB}"/>
    <cellStyle name="Currency 4 2 2 6 5" xfId="1467" xr:uid="{00000000-0005-0000-0000-000077090000}"/>
    <cellStyle name="Currency 4 2 2 6 5 2" xfId="15449" xr:uid="{412C6EE9-DD90-4AB4-8D69-48FFFC0A41FC}"/>
    <cellStyle name="Currency 4 2 2 6 5 2 2" xfId="15450" xr:uid="{25483161-10C2-49A7-BA53-3D006864D824}"/>
    <cellStyle name="Currency 4 2 2 6 5 3" xfId="15451" xr:uid="{19F3ECC8-01CE-4FA0-AC8B-D2296BD88D46}"/>
    <cellStyle name="Currency 4 2 2 6 5 4" xfId="15448" xr:uid="{AEFFDB3B-8576-4DA6-9244-0717DD31D762}"/>
    <cellStyle name="Currency 4 2 2 6 6" xfId="5552" xr:uid="{00000000-0005-0000-0000-000078090000}"/>
    <cellStyle name="Currency 4 2 2 6 6 2" xfId="15453" xr:uid="{CD564434-FFB0-4113-A470-A686A63B79CD}"/>
    <cellStyle name="Currency 4 2 2 6 6 2 2" xfId="15454" xr:uid="{62DC2480-51CE-4FF4-8C0B-5B7BB3E72C3F}"/>
    <cellStyle name="Currency 4 2 2 6 6 3" xfId="15455" xr:uid="{589A262C-6822-4949-9769-89C9F45580E2}"/>
    <cellStyle name="Currency 4 2 2 6 6 4" xfId="15452" xr:uid="{B6245623-C0E7-4C2E-9359-3D516EDA99DC}"/>
    <cellStyle name="Currency 4 2 2 6 7" xfId="15456" xr:uid="{AE85EDEF-CF23-454D-B28F-EBFB79810E4E}"/>
    <cellStyle name="Currency 4 2 2 6 7 2" xfId="15457" xr:uid="{A0B2D80A-48FC-44AA-84A9-06CE312ACB68}"/>
    <cellStyle name="Currency 4 2 2 6 8" xfId="15458" xr:uid="{211C3535-D35B-47B1-8894-260089CF655D}"/>
    <cellStyle name="Currency 4 2 2 6 8 2" xfId="15459" xr:uid="{F41529B9-F9E9-479F-AA94-0F1EA1344CE3}"/>
    <cellStyle name="Currency 4 2 2 6 9" xfId="15460" xr:uid="{646CA36F-24BD-4B14-B48D-ACA24DCAE272}"/>
    <cellStyle name="Currency 4 2 2 6 9 2" xfId="15461" xr:uid="{C366031E-4DFE-4772-8EE2-60E99C8F4941}"/>
    <cellStyle name="Currency 4 2 2 7" xfId="1468" xr:uid="{00000000-0005-0000-0000-000079090000}"/>
    <cellStyle name="Currency 4 2 2 7 10" xfId="15463" xr:uid="{52013DF9-319D-4E88-AACB-A5A98277F6EE}"/>
    <cellStyle name="Currency 4 2 2 7 11" xfId="15462" xr:uid="{092B538E-36FF-4668-AB9E-94ADA108AC26}"/>
    <cellStyle name="Currency 4 2 2 7 12" xfId="33810" xr:uid="{6C1C18C6-6A6B-411D-8BF4-C458D5088AA1}"/>
    <cellStyle name="Currency 4 2 2 7 13" xfId="36429" xr:uid="{E7D96594-6CF7-4E3D-8A2C-726B58A40076}"/>
    <cellStyle name="Currency 4 2 2 7 2" xfId="1469" xr:uid="{00000000-0005-0000-0000-00007A090000}"/>
    <cellStyle name="Currency 4 2 2 7 2 2" xfId="5557" xr:uid="{00000000-0005-0000-0000-00007B090000}"/>
    <cellStyle name="Currency 4 2 2 7 2 2 2" xfId="15466" xr:uid="{82A9EB42-BBA5-4FF2-9541-EB5B80470634}"/>
    <cellStyle name="Currency 4 2 2 7 2 2 3" xfId="15465" xr:uid="{B9BBFE1A-F9EB-42DB-8C7F-5D3B72AA128D}"/>
    <cellStyle name="Currency 4 2 2 7 2 3" xfId="15467" xr:uid="{DFDCF782-3AAB-422E-95C3-6196C0875AF0}"/>
    <cellStyle name="Currency 4 2 2 7 2 3 2" xfId="15468" xr:uid="{0FBAB0DC-C16B-4CDC-B236-FBBB14F865FF}"/>
    <cellStyle name="Currency 4 2 2 7 2 4" xfId="15469" xr:uid="{D8C0E71A-FE94-428D-9774-879EBAEC970A}"/>
    <cellStyle name="Currency 4 2 2 7 2 5" xfId="15464" xr:uid="{7A662DDF-5F21-4361-8E5F-5CB14AB952AE}"/>
    <cellStyle name="Currency 4 2 2 7 2 6" xfId="33811" xr:uid="{374AC868-94B6-42E4-A25F-B939217D533C}"/>
    <cellStyle name="Currency 4 2 2 7 3" xfId="1470" xr:uid="{00000000-0005-0000-0000-00007C090000}"/>
    <cellStyle name="Currency 4 2 2 7 3 2" xfId="5558" xr:uid="{00000000-0005-0000-0000-00007D090000}"/>
    <cellStyle name="Currency 4 2 2 7 3 2 2" xfId="15472" xr:uid="{CF3E7A6B-2A86-4D0A-A8F9-7311957AE39D}"/>
    <cellStyle name="Currency 4 2 2 7 3 2 3" xfId="15471" xr:uid="{110C0C70-73C2-499D-B9A3-788B4F254E10}"/>
    <cellStyle name="Currency 4 2 2 7 3 3" xfId="15473" xr:uid="{BCBF7C43-4F2C-4F1F-8C12-9ECDC9E856BB}"/>
    <cellStyle name="Currency 4 2 2 7 3 3 2" xfId="15474" xr:uid="{CC644D72-C9AD-4FB3-9BB4-62B403C28645}"/>
    <cellStyle name="Currency 4 2 2 7 3 4" xfId="15475" xr:uid="{0D1657EE-1BAB-499A-9F44-B135FE1E0848}"/>
    <cellStyle name="Currency 4 2 2 7 3 5" xfId="15470" xr:uid="{86FDF4E0-B52A-444F-BFEB-848D554E75D0}"/>
    <cellStyle name="Currency 4 2 2 7 3 6" xfId="33812" xr:uid="{72CF7B71-90F3-4391-93C3-43598BF3C526}"/>
    <cellStyle name="Currency 4 2 2 7 4" xfId="1471" xr:uid="{00000000-0005-0000-0000-00007E090000}"/>
    <cellStyle name="Currency 4 2 2 7 4 2" xfId="5559" xr:uid="{00000000-0005-0000-0000-00007F090000}"/>
    <cellStyle name="Currency 4 2 2 7 4 2 2" xfId="15478" xr:uid="{221785A2-BF9C-4549-B5CF-4D6FC89CCAA8}"/>
    <cellStyle name="Currency 4 2 2 7 4 2 3" xfId="15477" xr:uid="{531F2878-27B2-4C87-BB53-383C0A29F897}"/>
    <cellStyle name="Currency 4 2 2 7 4 3" xfId="15479" xr:uid="{F224CD47-5652-4393-AD73-CDC69C2EC83C}"/>
    <cellStyle name="Currency 4 2 2 7 4 3 2" xfId="15480" xr:uid="{1D8583B4-E0C6-4C34-9FC9-61D9EA641391}"/>
    <cellStyle name="Currency 4 2 2 7 4 4" xfId="15481" xr:uid="{7833E1B5-BC25-48FA-8553-618394552BCB}"/>
    <cellStyle name="Currency 4 2 2 7 4 5" xfId="15476" xr:uid="{3DA02960-D04D-4997-B896-10F0362DA5E9}"/>
    <cellStyle name="Currency 4 2 2 7 4 6" xfId="33813" xr:uid="{182300EA-E7E5-4E96-8FA6-62AD6F2ACC41}"/>
    <cellStyle name="Currency 4 2 2 7 5" xfId="1472" xr:uid="{00000000-0005-0000-0000-000080090000}"/>
    <cellStyle name="Currency 4 2 2 7 5 2" xfId="15483" xr:uid="{318C71EA-8F20-4A8A-8C29-3DFDCC766997}"/>
    <cellStyle name="Currency 4 2 2 7 5 2 2" xfId="15484" xr:uid="{9090445B-B0A4-4FC9-853C-76E692E59FD5}"/>
    <cellStyle name="Currency 4 2 2 7 5 3" xfId="15485" xr:uid="{896B2EAB-8742-4C5D-B90C-1378007AAEE9}"/>
    <cellStyle name="Currency 4 2 2 7 5 4" xfId="15482" xr:uid="{B05F0C4A-7259-4F10-87EA-EF78E894CEE2}"/>
    <cellStyle name="Currency 4 2 2 7 6" xfId="5556" xr:uid="{00000000-0005-0000-0000-000081090000}"/>
    <cellStyle name="Currency 4 2 2 7 6 2" xfId="15487" xr:uid="{95F80B53-F823-4CB3-96B1-1800215584A5}"/>
    <cellStyle name="Currency 4 2 2 7 6 2 2" xfId="15488" xr:uid="{7D8F2335-61C8-4F6C-A186-E4911121ADE9}"/>
    <cellStyle name="Currency 4 2 2 7 6 3" xfId="15489" xr:uid="{428C1AE8-14E3-451C-BA21-E096DAF14632}"/>
    <cellStyle name="Currency 4 2 2 7 6 4" xfId="15486" xr:uid="{6F90EBAF-CD58-4B95-87D2-8DD2F7A1A4A7}"/>
    <cellStyle name="Currency 4 2 2 7 7" xfId="15490" xr:uid="{5318B385-C005-4F41-8138-005A1C4A3DF1}"/>
    <cellStyle name="Currency 4 2 2 7 7 2" xfId="15491" xr:uid="{3AC3707C-8398-4649-8621-B44389ACD013}"/>
    <cellStyle name="Currency 4 2 2 7 8" xfId="15492" xr:uid="{B33F448A-12D4-4F96-A98C-6DDE86A032D6}"/>
    <cellStyle name="Currency 4 2 2 7 8 2" xfId="15493" xr:uid="{B45FC451-D3D7-47DB-9EFD-8E62297CF040}"/>
    <cellStyle name="Currency 4 2 2 7 9" xfId="15494" xr:uid="{CD7CE6A7-969A-49DA-A7AC-86EF5327A03A}"/>
    <cellStyle name="Currency 4 2 2 7 9 2" xfId="15495" xr:uid="{3A703D2D-4436-4CC7-8A23-85D1A5E4E771}"/>
    <cellStyle name="Currency 4 2 2 8" xfId="1473" xr:uid="{00000000-0005-0000-0000-000082090000}"/>
    <cellStyle name="Currency 4 2 2 8 2" xfId="5560" xr:uid="{00000000-0005-0000-0000-000083090000}"/>
    <cellStyle name="Currency 4 2 2 8 2 2" xfId="15498" xr:uid="{29D5FD90-ED60-485C-91D4-F2DD34FA03D8}"/>
    <cellStyle name="Currency 4 2 2 8 2 3" xfId="15497" xr:uid="{2A6DA891-F28B-4D2B-9005-DD7327582F75}"/>
    <cellStyle name="Currency 4 2 2 8 3" xfId="15499" xr:uid="{280331A8-3222-4AA7-A605-A989EC5F8538}"/>
    <cellStyle name="Currency 4 2 2 8 3 2" xfId="15500" xr:uid="{5D16BFA5-27C9-445D-9F25-C92D264CB7CB}"/>
    <cellStyle name="Currency 4 2 2 8 4" xfId="15501" xr:uid="{7D6EDCB6-7A50-481B-8160-D1D1F201AD5C}"/>
    <cellStyle name="Currency 4 2 2 8 5" xfId="15502" xr:uid="{6D56128C-DCEE-4B24-BDE3-888001C08A7E}"/>
    <cellStyle name="Currency 4 2 2 8 6" xfId="15496" xr:uid="{CCDC16E1-D5AE-4204-8E3D-5C03B274AC22}"/>
    <cellStyle name="Currency 4 2 2 8 7" xfId="33814" xr:uid="{948C69BF-B21A-4469-B7A3-F75290494A83}"/>
    <cellStyle name="Currency 4 2 2 9" xfId="1474" xr:uid="{00000000-0005-0000-0000-000084090000}"/>
    <cellStyle name="Currency 4 2 2 9 2" xfId="5561" xr:uid="{00000000-0005-0000-0000-000085090000}"/>
    <cellStyle name="Currency 4 2 2 9 2 2" xfId="15505" xr:uid="{D626DDCA-FE2A-4382-81E5-79AB250EFC4C}"/>
    <cellStyle name="Currency 4 2 2 9 2 3" xfId="15504" xr:uid="{0383E8F2-E150-4581-907F-55DFE8204707}"/>
    <cellStyle name="Currency 4 2 2 9 3" xfId="15506" xr:uid="{54F4EABF-B029-41F0-ADD1-67BBF367D867}"/>
    <cellStyle name="Currency 4 2 2 9 3 2" xfId="15507" xr:uid="{548AA8F6-937C-4F59-A25F-58C9E0A44266}"/>
    <cellStyle name="Currency 4 2 2 9 4" xfId="15508" xr:uid="{CCD621A9-D8AA-464D-87AF-F4F57E832A49}"/>
    <cellStyle name="Currency 4 2 2 9 5" xfId="15503" xr:uid="{05A9AE94-AEB4-4884-8715-0474BDC04715}"/>
    <cellStyle name="Currency 4 2 2 9 6" xfId="33815" xr:uid="{30A0D1AE-18B1-465D-A8E3-A70826FAFDA5}"/>
    <cellStyle name="Currency 4 2 20" xfId="33752" xr:uid="{1167C811-4E57-4A0C-AA17-3713EAFD45DE}"/>
    <cellStyle name="Currency 4 2 21" xfId="35841" xr:uid="{E2930ECB-ABB2-4443-9019-EEC1ABB3DDE9}"/>
    <cellStyle name="Currency 4 2 3" xfId="1475" xr:uid="{00000000-0005-0000-0000-000086090000}"/>
    <cellStyle name="Currency 4 2 3 10" xfId="1476" xr:uid="{00000000-0005-0000-0000-000087090000}"/>
    <cellStyle name="Currency 4 2 3 10 2" xfId="5563" xr:uid="{00000000-0005-0000-0000-000088090000}"/>
    <cellStyle name="Currency 4 2 3 10 2 2" xfId="15512" xr:uid="{ED350739-74CE-4440-B9D8-CEDE1AD60FC4}"/>
    <cellStyle name="Currency 4 2 3 10 2 3" xfId="15511" xr:uid="{EC8C42D4-E1CE-41F0-B6E3-082C4FBDDD13}"/>
    <cellStyle name="Currency 4 2 3 10 3" xfId="15513" xr:uid="{7B94DDCD-D11E-467E-B508-5D884206828B}"/>
    <cellStyle name="Currency 4 2 3 10 3 2" xfId="15514" xr:uid="{7DECC29B-3CA2-435B-91F4-BF8FAA89E5BA}"/>
    <cellStyle name="Currency 4 2 3 10 4" xfId="15515" xr:uid="{0835EB24-526D-47F2-91AD-61E6C9626AF0}"/>
    <cellStyle name="Currency 4 2 3 10 5" xfId="15510" xr:uid="{925B4ED6-5B39-433C-9492-B9E9CB0F3174}"/>
    <cellStyle name="Currency 4 2 3 10 6" xfId="33817" xr:uid="{65D9E3E9-1365-4AA0-B4C3-F40594A10ACE}"/>
    <cellStyle name="Currency 4 2 3 11" xfId="1477" xr:uid="{00000000-0005-0000-0000-000089090000}"/>
    <cellStyle name="Currency 4 2 3 11 2" xfId="15517" xr:uid="{BFC17FF9-2448-4FED-A0DB-22619E8898FE}"/>
    <cellStyle name="Currency 4 2 3 11 2 2" xfId="15518" xr:uid="{8BC39C09-683F-4826-B359-B7153C3AE7A6}"/>
    <cellStyle name="Currency 4 2 3 11 3" xfId="15519" xr:uid="{223FD283-F16D-409A-9145-32C7DED3EAA9}"/>
    <cellStyle name="Currency 4 2 3 11 4" xfId="15516" xr:uid="{75CBFF4A-EF84-4088-B07D-BC11DACCC861}"/>
    <cellStyle name="Currency 4 2 3 12" xfId="5562" xr:uid="{00000000-0005-0000-0000-00008A090000}"/>
    <cellStyle name="Currency 4 2 3 12 2" xfId="15521" xr:uid="{D36BFD11-2EA8-4408-9323-2E8922DC2635}"/>
    <cellStyle name="Currency 4 2 3 12 2 2" xfId="15522" xr:uid="{1A4B8E72-4379-43BF-B31C-CD9B5FF07FE6}"/>
    <cellStyle name="Currency 4 2 3 12 3" xfId="15523" xr:uid="{87DCA704-D1F7-4A5F-A821-7162AD96C2A7}"/>
    <cellStyle name="Currency 4 2 3 12 4" xfId="15520" xr:uid="{550389CC-9558-4027-BB7F-CE8CD7100FAC}"/>
    <cellStyle name="Currency 4 2 3 13" xfId="15524" xr:uid="{AF90EBD1-76CA-401E-B755-04D385434D69}"/>
    <cellStyle name="Currency 4 2 3 13 2" xfId="15525" xr:uid="{C7449FD3-1ABB-4B4C-A66D-7BF0892BF637}"/>
    <cellStyle name="Currency 4 2 3 14" xfId="15526" xr:uid="{B74615DB-280F-4C30-B0C7-7BD782E363D9}"/>
    <cellStyle name="Currency 4 2 3 14 2" xfId="15527" xr:uid="{8B298890-2A11-4207-ADEA-173CE8C02CED}"/>
    <cellStyle name="Currency 4 2 3 15" xfId="15528" xr:uid="{1632AE42-3583-43AD-98AD-ABE72F350301}"/>
    <cellStyle name="Currency 4 2 3 15 2" xfId="15529" xr:uid="{12CDD31E-0135-4B01-ABBC-AC6D34F59737}"/>
    <cellStyle name="Currency 4 2 3 16" xfId="15530" xr:uid="{32DEAD31-039E-4630-B82B-94CE916E32BC}"/>
    <cellStyle name="Currency 4 2 3 17" xfId="15509" xr:uid="{F5F60F1D-74C0-4AC4-916A-25C628337AE4}"/>
    <cellStyle name="Currency 4 2 3 18" xfId="33816" xr:uid="{F2843FE0-1A2A-4270-8F86-E5D90CE80D43}"/>
    <cellStyle name="Currency 4 2 3 19" xfId="35847" xr:uid="{4182DEE6-EB62-48AA-9FC7-ED18B0F7AFF5}"/>
    <cellStyle name="Currency 4 2 3 2" xfId="1478" xr:uid="{00000000-0005-0000-0000-00008B090000}"/>
    <cellStyle name="Currency 4 2 3 2 10" xfId="15532" xr:uid="{C0AB69BA-3847-42C3-B72E-EB1A90705A1D}"/>
    <cellStyle name="Currency 4 2 3 2 10 2" xfId="15533" xr:uid="{5E8F907E-DC50-43EF-BC13-333C29CFAAD1}"/>
    <cellStyle name="Currency 4 2 3 2 11" xfId="15534" xr:uid="{457DD810-0757-4FB9-B332-304F1C66C05C}"/>
    <cellStyle name="Currency 4 2 3 2 11 2" xfId="15535" xr:uid="{83E920AA-9392-4F3D-AC20-B8639BFF0181}"/>
    <cellStyle name="Currency 4 2 3 2 12" xfId="15536" xr:uid="{7F269CFA-6A37-470B-8567-5315BC6A3231}"/>
    <cellStyle name="Currency 4 2 3 2 13" xfId="15531" xr:uid="{51B282CB-A6A0-48C1-AEAC-6252BB93A425}"/>
    <cellStyle name="Currency 4 2 3 2 14" xfId="33818" xr:uid="{F276003B-BB63-4BF0-B0DD-2A0F96E13754}"/>
    <cellStyle name="Currency 4 2 3 2 15" xfId="35848" xr:uid="{0DA7B01C-0602-4E09-8D50-2D9C8B322F94}"/>
    <cellStyle name="Currency 4 2 3 2 2" xfId="1479" xr:uid="{00000000-0005-0000-0000-00008C090000}"/>
    <cellStyle name="Currency 4 2 3 2 2 10" xfId="15538" xr:uid="{D3A31EBB-D56E-4D48-882A-704DF7B908AB}"/>
    <cellStyle name="Currency 4 2 3 2 2 11" xfId="15537" xr:uid="{76D6E47E-E128-4F10-9C26-BCB641FDF464}"/>
    <cellStyle name="Currency 4 2 3 2 2 12" xfId="33819" xr:uid="{E0325182-033E-4E15-8446-A024AD876B00}"/>
    <cellStyle name="Currency 4 2 3 2 2 13" xfId="36221" xr:uid="{522812CF-7282-4D74-8C04-CB0D5D45D498}"/>
    <cellStyle name="Currency 4 2 3 2 2 2" xfId="1480" xr:uid="{00000000-0005-0000-0000-00008D090000}"/>
    <cellStyle name="Currency 4 2 3 2 2 2 2" xfId="5566" xr:uid="{00000000-0005-0000-0000-00008E090000}"/>
    <cellStyle name="Currency 4 2 3 2 2 2 2 2" xfId="15541" xr:uid="{351B22C7-A622-40CD-B4D1-F5B6E92AA65A}"/>
    <cellStyle name="Currency 4 2 3 2 2 2 2 3" xfId="15540" xr:uid="{EA028226-A64C-44BC-BC84-93E9265E6B4A}"/>
    <cellStyle name="Currency 4 2 3 2 2 2 3" xfId="15542" xr:uid="{D8909C62-9CFA-48EE-BFA0-CC1FD408FF35}"/>
    <cellStyle name="Currency 4 2 3 2 2 2 3 2" xfId="15543" xr:uid="{ADC90F39-910D-47A3-A2C6-C4BDDFCD6C6D}"/>
    <cellStyle name="Currency 4 2 3 2 2 2 4" xfId="15544" xr:uid="{2871E272-6967-4A74-A74A-43EB0512359B}"/>
    <cellStyle name="Currency 4 2 3 2 2 2 5" xfId="15539" xr:uid="{C333A399-BECF-4262-A2A9-053A70B9A5EE}"/>
    <cellStyle name="Currency 4 2 3 2 2 2 6" xfId="33820" xr:uid="{85907F47-0B8E-42F6-A7CE-F4AE04E3BBD8}"/>
    <cellStyle name="Currency 4 2 3 2 2 3" xfId="1481" xr:uid="{00000000-0005-0000-0000-00008F090000}"/>
    <cellStyle name="Currency 4 2 3 2 2 3 2" xfId="5567" xr:uid="{00000000-0005-0000-0000-000090090000}"/>
    <cellStyle name="Currency 4 2 3 2 2 3 2 2" xfId="15547" xr:uid="{20352745-BC6A-4263-BF24-4E23E3D0E8DE}"/>
    <cellStyle name="Currency 4 2 3 2 2 3 2 3" xfId="15546" xr:uid="{FA880466-EDD2-400B-975D-EBD14A48EFE7}"/>
    <cellStyle name="Currency 4 2 3 2 2 3 3" xfId="15548" xr:uid="{C8822765-10A6-4872-968B-3E08D5F2E9AA}"/>
    <cellStyle name="Currency 4 2 3 2 2 3 3 2" xfId="15549" xr:uid="{1D087B37-0BEA-4695-8664-6DD84D2AFC3B}"/>
    <cellStyle name="Currency 4 2 3 2 2 3 4" xfId="15550" xr:uid="{FC634E0C-51D0-4B4A-8EC1-403076B2382E}"/>
    <cellStyle name="Currency 4 2 3 2 2 3 5" xfId="15545" xr:uid="{76671A49-ECF3-4713-9F9D-108B46C111F0}"/>
    <cellStyle name="Currency 4 2 3 2 2 3 6" xfId="33821" xr:uid="{F65C0240-0BEF-4E62-B9D0-633CE96EA867}"/>
    <cellStyle name="Currency 4 2 3 2 2 4" xfId="1482" xr:uid="{00000000-0005-0000-0000-000091090000}"/>
    <cellStyle name="Currency 4 2 3 2 2 4 2" xfId="5568" xr:uid="{00000000-0005-0000-0000-000092090000}"/>
    <cellStyle name="Currency 4 2 3 2 2 4 2 2" xfId="15553" xr:uid="{6CF8F9B2-E3A9-48A3-A6A8-46FCB407D2E6}"/>
    <cellStyle name="Currency 4 2 3 2 2 4 2 3" xfId="15552" xr:uid="{B4418431-DDD3-4FA6-AFCB-2CA4B1E0FAAB}"/>
    <cellStyle name="Currency 4 2 3 2 2 4 3" xfId="15554" xr:uid="{7D01191C-429A-461F-99F5-0FAFF65C329E}"/>
    <cellStyle name="Currency 4 2 3 2 2 4 3 2" xfId="15555" xr:uid="{30D8F78D-EBEA-4820-B5A7-45D757CAEE13}"/>
    <cellStyle name="Currency 4 2 3 2 2 4 4" xfId="15556" xr:uid="{7503F8DF-AE56-4DBB-9914-7D23B1D6E0BC}"/>
    <cellStyle name="Currency 4 2 3 2 2 4 5" xfId="15551" xr:uid="{5F5B8D65-3DD0-42C6-854F-6F88B8FCB9E9}"/>
    <cellStyle name="Currency 4 2 3 2 2 4 6" xfId="33822" xr:uid="{E49B16D0-5D77-40D3-A3B4-6B7CB16EF009}"/>
    <cellStyle name="Currency 4 2 3 2 2 5" xfId="1483" xr:uid="{00000000-0005-0000-0000-000093090000}"/>
    <cellStyle name="Currency 4 2 3 2 2 5 2" xfId="15558" xr:uid="{13698274-2EB9-47AC-B86B-6A38AB410C0D}"/>
    <cellStyle name="Currency 4 2 3 2 2 5 2 2" xfId="15559" xr:uid="{1D3F7AA4-4B03-42C5-A9BE-72E68DE44829}"/>
    <cellStyle name="Currency 4 2 3 2 2 5 3" xfId="15560" xr:uid="{F77BEBE2-6E65-42BF-AE71-47899D1D4D79}"/>
    <cellStyle name="Currency 4 2 3 2 2 5 4" xfId="15557" xr:uid="{22804FB8-FA34-44A8-948E-0671695D0146}"/>
    <cellStyle name="Currency 4 2 3 2 2 6" xfId="5565" xr:uid="{00000000-0005-0000-0000-000094090000}"/>
    <cellStyle name="Currency 4 2 3 2 2 6 2" xfId="15562" xr:uid="{479267E6-0673-4753-B131-19C94F6A73A2}"/>
    <cellStyle name="Currency 4 2 3 2 2 6 2 2" xfId="15563" xr:uid="{1765B97D-8FA8-4B9D-AE9C-1C4D38E93005}"/>
    <cellStyle name="Currency 4 2 3 2 2 6 3" xfId="15564" xr:uid="{B9471124-1191-4911-A220-465A46055A5E}"/>
    <cellStyle name="Currency 4 2 3 2 2 6 4" xfId="15561" xr:uid="{D9381E3F-2F38-45EA-A017-532FAF18D25A}"/>
    <cellStyle name="Currency 4 2 3 2 2 7" xfId="15565" xr:uid="{F05A562A-ADB2-4DB8-BB0E-E8877A9C7CB5}"/>
    <cellStyle name="Currency 4 2 3 2 2 7 2" xfId="15566" xr:uid="{C1B394D3-064C-4A46-9278-6EE681BCE713}"/>
    <cellStyle name="Currency 4 2 3 2 2 8" xfId="15567" xr:uid="{5918D0A2-FDD6-47B3-9B85-349432D612CC}"/>
    <cellStyle name="Currency 4 2 3 2 2 8 2" xfId="15568" xr:uid="{78843D4D-149A-4FB1-A5F4-00ED7CCB6C67}"/>
    <cellStyle name="Currency 4 2 3 2 2 9" xfId="15569" xr:uid="{7207E1B4-4C2D-4AB5-A976-FBE4601FC95C}"/>
    <cellStyle name="Currency 4 2 3 2 2 9 2" xfId="15570" xr:uid="{613C2202-FAD2-49A0-8BF2-AF5A8ADF5D4F}"/>
    <cellStyle name="Currency 4 2 3 2 3" xfId="1484" xr:uid="{00000000-0005-0000-0000-000095090000}"/>
    <cellStyle name="Currency 4 2 3 2 3 10" xfId="15572" xr:uid="{7B1BF116-C815-42D3-9F1F-6A750E183347}"/>
    <cellStyle name="Currency 4 2 3 2 3 11" xfId="15571" xr:uid="{A6D0CC6F-CC1D-4D74-B80F-AD9D9BF78761}"/>
    <cellStyle name="Currency 4 2 3 2 3 12" xfId="33823" xr:uid="{6398057D-E35C-4D2A-A896-5EC87BD07821}"/>
    <cellStyle name="Currency 4 2 3 2 3 13" xfId="36435" xr:uid="{492F63F9-FC9E-48F9-B117-8775FAAA39D3}"/>
    <cellStyle name="Currency 4 2 3 2 3 2" xfId="1485" xr:uid="{00000000-0005-0000-0000-000096090000}"/>
    <cellStyle name="Currency 4 2 3 2 3 2 2" xfId="5570" xr:uid="{00000000-0005-0000-0000-000097090000}"/>
    <cellStyle name="Currency 4 2 3 2 3 2 2 2" xfId="15575" xr:uid="{FEEEF95D-CA40-453B-8A2E-78D2ECD72DF7}"/>
    <cellStyle name="Currency 4 2 3 2 3 2 2 3" xfId="15574" xr:uid="{26E7F737-942E-4E5F-8D18-DD591018CA6F}"/>
    <cellStyle name="Currency 4 2 3 2 3 2 3" xfId="15576" xr:uid="{7B6D43DD-6E2F-4F39-B1B4-AEA6A0F63A65}"/>
    <cellStyle name="Currency 4 2 3 2 3 2 3 2" xfId="15577" xr:uid="{44186804-E9D5-4A54-BCC8-22C16654B412}"/>
    <cellStyle name="Currency 4 2 3 2 3 2 4" xfId="15578" xr:uid="{D19752F5-9F59-4B4A-8904-CD5C0B296FA2}"/>
    <cellStyle name="Currency 4 2 3 2 3 2 5" xfId="15573" xr:uid="{22A8F6B3-97B9-4E86-92C8-233D6A0963EE}"/>
    <cellStyle name="Currency 4 2 3 2 3 2 6" xfId="33824" xr:uid="{A233219D-65F5-4EB3-A42B-C00081AF3D05}"/>
    <cellStyle name="Currency 4 2 3 2 3 3" xfId="1486" xr:uid="{00000000-0005-0000-0000-000098090000}"/>
    <cellStyle name="Currency 4 2 3 2 3 3 2" xfId="5571" xr:uid="{00000000-0005-0000-0000-000099090000}"/>
    <cellStyle name="Currency 4 2 3 2 3 3 2 2" xfId="15581" xr:uid="{DE2E3ADD-DF90-4A54-B0C5-B94BE43F62CC}"/>
    <cellStyle name="Currency 4 2 3 2 3 3 2 3" xfId="15580" xr:uid="{C98DE2AA-6966-443D-8F99-41E7FEF87DF8}"/>
    <cellStyle name="Currency 4 2 3 2 3 3 3" xfId="15582" xr:uid="{47287EA7-C7A5-4566-9298-3182B2C06444}"/>
    <cellStyle name="Currency 4 2 3 2 3 3 3 2" xfId="15583" xr:uid="{A7879012-EBA8-48B7-9032-D9A8555762FF}"/>
    <cellStyle name="Currency 4 2 3 2 3 3 4" xfId="15584" xr:uid="{0595BECC-FABB-4F74-86AD-61FDE987A8BE}"/>
    <cellStyle name="Currency 4 2 3 2 3 3 5" xfId="15579" xr:uid="{1E3F03E3-3204-4966-94F0-D2B9A11D1B0E}"/>
    <cellStyle name="Currency 4 2 3 2 3 3 6" xfId="33825" xr:uid="{3E793CC9-03A9-44AF-9772-F5236142F070}"/>
    <cellStyle name="Currency 4 2 3 2 3 4" xfId="1487" xr:uid="{00000000-0005-0000-0000-00009A090000}"/>
    <cellStyle name="Currency 4 2 3 2 3 4 2" xfId="5572" xr:uid="{00000000-0005-0000-0000-00009B090000}"/>
    <cellStyle name="Currency 4 2 3 2 3 4 2 2" xfId="15587" xr:uid="{E153D45D-F017-4D42-A56F-60F62C15FFCA}"/>
    <cellStyle name="Currency 4 2 3 2 3 4 2 3" xfId="15586" xr:uid="{9BE21026-28B9-4168-A839-4267367FBDAC}"/>
    <cellStyle name="Currency 4 2 3 2 3 4 3" xfId="15588" xr:uid="{59B18DF7-E65A-437F-B3A6-B09D2208D8D2}"/>
    <cellStyle name="Currency 4 2 3 2 3 4 3 2" xfId="15589" xr:uid="{0AF99864-35BB-4DBA-9CF1-7A6038AFFB7B}"/>
    <cellStyle name="Currency 4 2 3 2 3 4 4" xfId="15590" xr:uid="{4A134B51-2885-45A3-82F4-AD39A18286ED}"/>
    <cellStyle name="Currency 4 2 3 2 3 4 5" xfId="15585" xr:uid="{DB6D73E5-ADA4-4583-BF24-74D76236CE61}"/>
    <cellStyle name="Currency 4 2 3 2 3 4 6" xfId="33826" xr:uid="{722BBDE0-D709-4FFA-B9B9-69502F85DD82}"/>
    <cellStyle name="Currency 4 2 3 2 3 5" xfId="1488" xr:uid="{00000000-0005-0000-0000-00009C090000}"/>
    <cellStyle name="Currency 4 2 3 2 3 5 2" xfId="15592" xr:uid="{7BD1B477-184F-4293-AE45-16513C4B4E31}"/>
    <cellStyle name="Currency 4 2 3 2 3 5 2 2" xfId="15593" xr:uid="{B134A048-03D2-4F04-820F-B9576B0BC9F3}"/>
    <cellStyle name="Currency 4 2 3 2 3 5 3" xfId="15594" xr:uid="{50FE4A1F-BB41-40B8-81C1-5A2CA1CECE8E}"/>
    <cellStyle name="Currency 4 2 3 2 3 5 4" xfId="15591" xr:uid="{83EEA4C9-69E5-402D-9A69-734585C87947}"/>
    <cellStyle name="Currency 4 2 3 2 3 6" xfId="5569" xr:uid="{00000000-0005-0000-0000-00009D090000}"/>
    <cellStyle name="Currency 4 2 3 2 3 6 2" xfId="15596" xr:uid="{6A381D16-0D79-4BEA-8D9B-ABFD7FC88BDD}"/>
    <cellStyle name="Currency 4 2 3 2 3 6 2 2" xfId="15597" xr:uid="{289BCD16-0B28-4B0A-8A25-DB4D4D8B6670}"/>
    <cellStyle name="Currency 4 2 3 2 3 6 3" xfId="15598" xr:uid="{4F8DE716-F428-48FF-A11A-F522D1D7DC4B}"/>
    <cellStyle name="Currency 4 2 3 2 3 6 4" xfId="15595" xr:uid="{F7DB0401-BE3A-4B68-8F16-9685C786C488}"/>
    <cellStyle name="Currency 4 2 3 2 3 7" xfId="15599" xr:uid="{05850A8A-C3D0-4801-9152-0F1ECA460AE5}"/>
    <cellStyle name="Currency 4 2 3 2 3 7 2" xfId="15600" xr:uid="{40D877E1-01C6-494D-8886-05D6D309E215}"/>
    <cellStyle name="Currency 4 2 3 2 3 8" xfId="15601" xr:uid="{1CEE636D-AF16-4F0A-AFF7-8933DF1A2663}"/>
    <cellStyle name="Currency 4 2 3 2 3 8 2" xfId="15602" xr:uid="{3EF0C27C-244F-4458-940A-F7F6C85F6286}"/>
    <cellStyle name="Currency 4 2 3 2 3 9" xfId="15603" xr:uid="{165AA08E-388C-4D2E-8FD7-1D3025819FB9}"/>
    <cellStyle name="Currency 4 2 3 2 3 9 2" xfId="15604" xr:uid="{E18B1FCA-DA5D-4235-AFD2-EEC2A947DCCE}"/>
    <cellStyle name="Currency 4 2 3 2 4" xfId="1489" xr:uid="{00000000-0005-0000-0000-00009E090000}"/>
    <cellStyle name="Currency 4 2 3 2 4 2" xfId="5573" xr:uid="{00000000-0005-0000-0000-00009F090000}"/>
    <cellStyle name="Currency 4 2 3 2 4 2 2" xfId="15607" xr:uid="{1E1B8805-E8AE-485F-8934-8FE0ED31CFD4}"/>
    <cellStyle name="Currency 4 2 3 2 4 2 3" xfId="15606" xr:uid="{003C1FF1-54CB-441D-9AA7-4D975D78CED7}"/>
    <cellStyle name="Currency 4 2 3 2 4 3" xfId="15608" xr:uid="{5918D164-8259-4B2B-AF36-0A94690CA08D}"/>
    <cellStyle name="Currency 4 2 3 2 4 3 2" xfId="15609" xr:uid="{4843C715-B300-4271-9908-F38B7B4FBB02}"/>
    <cellStyle name="Currency 4 2 3 2 4 4" xfId="15610" xr:uid="{F0895387-15C5-4701-86A0-E58D2F6012BA}"/>
    <cellStyle name="Currency 4 2 3 2 4 5" xfId="15611" xr:uid="{495F2D95-864F-4DF2-BF1D-88B760A5CAE0}"/>
    <cellStyle name="Currency 4 2 3 2 4 6" xfId="15605" xr:uid="{F9ADA0E8-BB7E-4668-B9C5-1F69D04B46E3}"/>
    <cellStyle name="Currency 4 2 3 2 4 7" xfId="33827" xr:uid="{6ABA15B6-6C6A-4B66-B22E-55D0E99DD3A2}"/>
    <cellStyle name="Currency 4 2 3 2 5" xfId="1490" xr:uid="{00000000-0005-0000-0000-0000A0090000}"/>
    <cellStyle name="Currency 4 2 3 2 5 2" xfId="5574" xr:uid="{00000000-0005-0000-0000-0000A1090000}"/>
    <cellStyle name="Currency 4 2 3 2 5 2 2" xfId="15614" xr:uid="{6DB48193-D7C8-44B3-AADC-9DD90A7DA0E0}"/>
    <cellStyle name="Currency 4 2 3 2 5 2 3" xfId="15613" xr:uid="{E4151673-0ACB-432C-B4F3-D997DE7913F7}"/>
    <cellStyle name="Currency 4 2 3 2 5 3" xfId="15615" xr:uid="{54833805-59C9-4EEA-926D-EB32203A4B43}"/>
    <cellStyle name="Currency 4 2 3 2 5 3 2" xfId="15616" xr:uid="{51BD4AE3-2E1F-4220-96D5-C07DCB8BFBFC}"/>
    <cellStyle name="Currency 4 2 3 2 5 4" xfId="15617" xr:uid="{CD4BD7F1-07AD-4CC7-93EE-4883E6C5CBEE}"/>
    <cellStyle name="Currency 4 2 3 2 5 5" xfId="15612" xr:uid="{2DCEC8FA-1323-4C56-B9C1-EE1ECC83A38E}"/>
    <cellStyle name="Currency 4 2 3 2 5 6" xfId="33828" xr:uid="{41AC4B35-5982-4ACA-9615-C5B1B81206BD}"/>
    <cellStyle name="Currency 4 2 3 2 6" xfId="1491" xr:uid="{00000000-0005-0000-0000-0000A2090000}"/>
    <cellStyle name="Currency 4 2 3 2 6 2" xfId="5575" xr:uid="{00000000-0005-0000-0000-0000A3090000}"/>
    <cellStyle name="Currency 4 2 3 2 6 2 2" xfId="15620" xr:uid="{637A82AD-32D8-429C-89F1-D14233509D05}"/>
    <cellStyle name="Currency 4 2 3 2 6 2 3" xfId="15619" xr:uid="{98E151D1-FF07-4398-8CD9-ED76EE1537FD}"/>
    <cellStyle name="Currency 4 2 3 2 6 3" xfId="15621" xr:uid="{884E6FFC-19BD-46B9-BFCF-3F9108FC6E09}"/>
    <cellStyle name="Currency 4 2 3 2 6 3 2" xfId="15622" xr:uid="{AA3D6211-D070-4E49-AC84-2DB26FE21053}"/>
    <cellStyle name="Currency 4 2 3 2 6 4" xfId="15623" xr:uid="{88E00467-6A41-44C7-8F72-F22B569DCC46}"/>
    <cellStyle name="Currency 4 2 3 2 6 5" xfId="15618" xr:uid="{903FDD9C-25E1-45D6-8FB3-39C9F097D748}"/>
    <cellStyle name="Currency 4 2 3 2 6 6" xfId="33829" xr:uid="{D3C84B77-85F3-4BE6-AA9A-B2834BEEDD94}"/>
    <cellStyle name="Currency 4 2 3 2 7" xfId="1492" xr:uid="{00000000-0005-0000-0000-0000A4090000}"/>
    <cellStyle name="Currency 4 2 3 2 7 2" xfId="15625" xr:uid="{E652D5D7-D2F8-4553-BC26-B23038CAD883}"/>
    <cellStyle name="Currency 4 2 3 2 7 2 2" xfId="15626" xr:uid="{9196B97D-280C-48CA-9611-62C25BC6381E}"/>
    <cellStyle name="Currency 4 2 3 2 7 3" xfId="15627" xr:uid="{A970E86E-ADE1-4495-8E8B-86E5F77A11A4}"/>
    <cellStyle name="Currency 4 2 3 2 7 4" xfId="15624" xr:uid="{FEE79BC7-BC73-47F9-AF92-EF7BDCE920AC}"/>
    <cellStyle name="Currency 4 2 3 2 8" xfId="5564" xr:uid="{00000000-0005-0000-0000-0000A5090000}"/>
    <cellStyle name="Currency 4 2 3 2 8 2" xfId="15629" xr:uid="{6BAF9FDB-50EA-47BD-B432-29E8B6D75870}"/>
    <cellStyle name="Currency 4 2 3 2 8 2 2" xfId="15630" xr:uid="{A3628B28-1A43-469E-999D-58E04A7B5DE8}"/>
    <cellStyle name="Currency 4 2 3 2 8 3" xfId="15631" xr:uid="{31DEB0D6-134F-4410-88D5-EEC3FFBF174F}"/>
    <cellStyle name="Currency 4 2 3 2 8 4" xfId="15628" xr:uid="{EC0BB5BD-D26C-4273-B70D-DB47A91FD741}"/>
    <cellStyle name="Currency 4 2 3 2 9" xfId="15632" xr:uid="{C76C5497-1AEE-407A-BF11-3E5994ECB3E8}"/>
    <cellStyle name="Currency 4 2 3 2 9 2" xfId="15633" xr:uid="{5EBE1CE4-F1B1-4F9B-9EE2-EAB6C474D3A1}"/>
    <cellStyle name="Currency 4 2 3 3" xfId="1493" xr:uid="{00000000-0005-0000-0000-0000A6090000}"/>
    <cellStyle name="Currency 4 2 3 3 10" xfId="15635" xr:uid="{D5E15BDC-7AD1-40EC-8347-895783493522}"/>
    <cellStyle name="Currency 4 2 3 3 10 2" xfId="15636" xr:uid="{927C5830-A889-4FE8-93A2-7A8D9FA41A14}"/>
    <cellStyle name="Currency 4 2 3 3 11" xfId="15637" xr:uid="{FFEAD8A7-CC43-4A06-8E97-7E7F1B8CF85E}"/>
    <cellStyle name="Currency 4 2 3 3 11 2" xfId="15638" xr:uid="{5CF358E0-6F96-40C6-825E-FCBA7ACFBE5E}"/>
    <cellStyle name="Currency 4 2 3 3 12" xfId="15639" xr:uid="{6AFD7CF3-8E31-449D-87B3-FF75654188E5}"/>
    <cellStyle name="Currency 4 2 3 3 13" xfId="15634" xr:uid="{A8AABBCF-90D8-462A-A7B7-080C7C66CD22}"/>
    <cellStyle name="Currency 4 2 3 3 14" xfId="33830" xr:uid="{4A3ACB4B-28A1-4696-A366-52C9CC527F9E}"/>
    <cellStyle name="Currency 4 2 3 3 15" xfId="35849" xr:uid="{B1B143E6-BFDB-4096-BA2B-B10D0F978659}"/>
    <cellStyle name="Currency 4 2 3 3 2" xfId="1494" xr:uid="{00000000-0005-0000-0000-0000A7090000}"/>
    <cellStyle name="Currency 4 2 3 3 2 10" xfId="15641" xr:uid="{5978BB95-CCA2-4C94-BF51-FBD815E4327B}"/>
    <cellStyle name="Currency 4 2 3 3 2 11" xfId="15640" xr:uid="{F85EE02E-718D-402C-93A1-3803EA425B9B}"/>
    <cellStyle name="Currency 4 2 3 3 2 12" xfId="33831" xr:uid="{4CC66518-E0FB-4D75-8D6D-0CCC21C0C0AD}"/>
    <cellStyle name="Currency 4 2 3 3 2 13" xfId="36222" xr:uid="{3A80B568-E068-4114-A4EA-CA271B80898B}"/>
    <cellStyle name="Currency 4 2 3 3 2 2" xfId="1495" xr:uid="{00000000-0005-0000-0000-0000A8090000}"/>
    <cellStyle name="Currency 4 2 3 3 2 2 2" xfId="5578" xr:uid="{00000000-0005-0000-0000-0000A9090000}"/>
    <cellStyle name="Currency 4 2 3 3 2 2 2 2" xfId="15644" xr:uid="{65668338-BE60-4B7C-96D5-E6DC0723D27C}"/>
    <cellStyle name="Currency 4 2 3 3 2 2 2 3" xfId="15643" xr:uid="{01E5B4C1-0D1D-4134-B9FF-71F06A540999}"/>
    <cellStyle name="Currency 4 2 3 3 2 2 3" xfId="15645" xr:uid="{9A6D8F45-3C92-4587-B573-686DA73A2CFE}"/>
    <cellStyle name="Currency 4 2 3 3 2 2 3 2" xfId="15646" xr:uid="{AD854FDE-EA5E-4624-A789-10A8B1CE184C}"/>
    <cellStyle name="Currency 4 2 3 3 2 2 4" xfId="15647" xr:uid="{1B4A16E9-720C-4A0C-B02B-901F4F9A3594}"/>
    <cellStyle name="Currency 4 2 3 3 2 2 5" xfId="15642" xr:uid="{61E6AA0A-ACE0-485D-9559-7AF9704CA604}"/>
    <cellStyle name="Currency 4 2 3 3 2 2 6" xfId="33832" xr:uid="{811AF819-D67B-492D-A4BC-3F3FE6BAF726}"/>
    <cellStyle name="Currency 4 2 3 3 2 3" xfId="1496" xr:uid="{00000000-0005-0000-0000-0000AA090000}"/>
    <cellStyle name="Currency 4 2 3 3 2 3 2" xfId="5579" xr:uid="{00000000-0005-0000-0000-0000AB090000}"/>
    <cellStyle name="Currency 4 2 3 3 2 3 2 2" xfId="15650" xr:uid="{4D0EFD20-1476-4860-B168-59B8C386F1DC}"/>
    <cellStyle name="Currency 4 2 3 3 2 3 2 3" xfId="15649" xr:uid="{C49EA6C8-C3DD-4FF9-A910-82505C8ED770}"/>
    <cellStyle name="Currency 4 2 3 3 2 3 3" xfId="15651" xr:uid="{C46A13DE-51D4-48AD-A966-1408A3B20864}"/>
    <cellStyle name="Currency 4 2 3 3 2 3 3 2" xfId="15652" xr:uid="{7BF3A7B7-36DF-4307-A84A-1F46E1B1BAEB}"/>
    <cellStyle name="Currency 4 2 3 3 2 3 4" xfId="15653" xr:uid="{23429187-6CF6-42D4-BC08-576A60E3193C}"/>
    <cellStyle name="Currency 4 2 3 3 2 3 5" xfId="15648" xr:uid="{2068DFAA-CCBF-4C58-87B9-A19DCCDF5DBC}"/>
    <cellStyle name="Currency 4 2 3 3 2 3 6" xfId="33833" xr:uid="{6A7398AE-D1FA-4713-A417-0D753D2A781E}"/>
    <cellStyle name="Currency 4 2 3 3 2 4" xfId="1497" xr:uid="{00000000-0005-0000-0000-0000AC090000}"/>
    <cellStyle name="Currency 4 2 3 3 2 4 2" xfId="5580" xr:uid="{00000000-0005-0000-0000-0000AD090000}"/>
    <cellStyle name="Currency 4 2 3 3 2 4 2 2" xfId="15656" xr:uid="{136CEBA4-B2ED-44AB-8C1A-369658F753AF}"/>
    <cellStyle name="Currency 4 2 3 3 2 4 2 3" xfId="15655" xr:uid="{40053F3A-9C2D-41F9-9EBD-0CCAD9A47FAE}"/>
    <cellStyle name="Currency 4 2 3 3 2 4 3" xfId="15657" xr:uid="{2D947692-1B70-4F05-90A5-29E500FD8A8E}"/>
    <cellStyle name="Currency 4 2 3 3 2 4 3 2" xfId="15658" xr:uid="{5E6ED454-E123-415B-B7A2-D308CA5D17A5}"/>
    <cellStyle name="Currency 4 2 3 3 2 4 4" xfId="15659" xr:uid="{99D797EA-33D6-4B59-B980-DF7762535C74}"/>
    <cellStyle name="Currency 4 2 3 3 2 4 5" xfId="15654" xr:uid="{1A6A571A-0213-4DD5-9FD7-2EA82D543E75}"/>
    <cellStyle name="Currency 4 2 3 3 2 4 6" xfId="33834" xr:uid="{604F029C-0DBD-4598-AD11-0B0BFB8DC96E}"/>
    <cellStyle name="Currency 4 2 3 3 2 5" xfId="1498" xr:uid="{00000000-0005-0000-0000-0000AE090000}"/>
    <cellStyle name="Currency 4 2 3 3 2 5 2" xfId="15661" xr:uid="{C2CD9C39-BB6B-4333-A1A2-6DDBBEB09675}"/>
    <cellStyle name="Currency 4 2 3 3 2 5 2 2" xfId="15662" xr:uid="{D28C74FF-7F77-445A-B426-EC8A6737DFFD}"/>
    <cellStyle name="Currency 4 2 3 3 2 5 3" xfId="15663" xr:uid="{06904CD3-30D9-49C3-9BD9-9D2E23A66293}"/>
    <cellStyle name="Currency 4 2 3 3 2 5 4" xfId="15660" xr:uid="{344E724B-80E6-464B-925C-171D80B7E649}"/>
    <cellStyle name="Currency 4 2 3 3 2 6" xfId="5577" xr:uid="{00000000-0005-0000-0000-0000AF090000}"/>
    <cellStyle name="Currency 4 2 3 3 2 6 2" xfId="15665" xr:uid="{065E3730-D1D2-4371-90ED-10664344DD67}"/>
    <cellStyle name="Currency 4 2 3 3 2 6 2 2" xfId="15666" xr:uid="{35C43271-F298-4A9B-A862-766566890350}"/>
    <cellStyle name="Currency 4 2 3 3 2 6 3" xfId="15667" xr:uid="{46F3DACA-96DC-419A-AF76-F4F6A099253C}"/>
    <cellStyle name="Currency 4 2 3 3 2 6 4" xfId="15664" xr:uid="{7D36BEDA-C3E1-456F-8F90-182B0141EF60}"/>
    <cellStyle name="Currency 4 2 3 3 2 7" xfId="15668" xr:uid="{627C0352-9C69-40A8-93C7-B5A80418E0AF}"/>
    <cellStyle name="Currency 4 2 3 3 2 7 2" xfId="15669" xr:uid="{94E7CFE2-0208-4123-A187-9EBE61D3D89F}"/>
    <cellStyle name="Currency 4 2 3 3 2 8" xfId="15670" xr:uid="{A7B9F476-4840-4FA3-9C73-320793336718}"/>
    <cellStyle name="Currency 4 2 3 3 2 8 2" xfId="15671" xr:uid="{09018A0D-6BB8-4277-A0E7-433CCE621408}"/>
    <cellStyle name="Currency 4 2 3 3 2 9" xfId="15672" xr:uid="{0C7DF77B-42A9-46EF-A991-2440637960B5}"/>
    <cellStyle name="Currency 4 2 3 3 2 9 2" xfId="15673" xr:uid="{39971000-B0AC-4D3D-92C7-3F85121A1567}"/>
    <cellStyle name="Currency 4 2 3 3 3" xfId="1499" xr:uid="{00000000-0005-0000-0000-0000B0090000}"/>
    <cellStyle name="Currency 4 2 3 3 3 10" xfId="15675" xr:uid="{2F0AE165-2638-4BF9-9A44-79EBF74E531B}"/>
    <cellStyle name="Currency 4 2 3 3 3 11" xfId="15674" xr:uid="{08551D11-5372-427D-AA21-94B44481C560}"/>
    <cellStyle name="Currency 4 2 3 3 3 12" xfId="33835" xr:uid="{9CA1E7ED-F411-4132-9007-067335855877}"/>
    <cellStyle name="Currency 4 2 3 3 3 13" xfId="36436" xr:uid="{E5C6B114-84DF-4583-B94C-3E1BE7A3364B}"/>
    <cellStyle name="Currency 4 2 3 3 3 2" xfId="1500" xr:uid="{00000000-0005-0000-0000-0000B1090000}"/>
    <cellStyle name="Currency 4 2 3 3 3 2 2" xfId="5582" xr:uid="{00000000-0005-0000-0000-0000B2090000}"/>
    <cellStyle name="Currency 4 2 3 3 3 2 2 2" xfId="15678" xr:uid="{A6B7FC42-7F8B-4623-AF7A-4934407A9887}"/>
    <cellStyle name="Currency 4 2 3 3 3 2 2 3" xfId="15677" xr:uid="{824A764B-1191-4C9D-8F6D-A89290DC94D0}"/>
    <cellStyle name="Currency 4 2 3 3 3 2 3" xfId="15679" xr:uid="{9AC1D85D-C9BF-4B5C-9D07-57D9C5C92F9F}"/>
    <cellStyle name="Currency 4 2 3 3 3 2 3 2" xfId="15680" xr:uid="{A0E2E38F-64EC-480F-95BB-9DCEFF95A632}"/>
    <cellStyle name="Currency 4 2 3 3 3 2 4" xfId="15681" xr:uid="{4A6DAE40-0A76-43A5-997B-24503E8C79B7}"/>
    <cellStyle name="Currency 4 2 3 3 3 2 5" xfId="15676" xr:uid="{86FFEBC0-342B-44E4-A0E9-781FDE38359F}"/>
    <cellStyle name="Currency 4 2 3 3 3 2 6" xfId="33836" xr:uid="{ABE65056-0391-4BA8-9A2B-96ED04021149}"/>
    <cellStyle name="Currency 4 2 3 3 3 3" xfId="1501" xr:uid="{00000000-0005-0000-0000-0000B3090000}"/>
    <cellStyle name="Currency 4 2 3 3 3 3 2" xfId="5583" xr:uid="{00000000-0005-0000-0000-0000B4090000}"/>
    <cellStyle name="Currency 4 2 3 3 3 3 2 2" xfId="15684" xr:uid="{F12EBA8C-DF30-45BC-A30F-89C3280C16C8}"/>
    <cellStyle name="Currency 4 2 3 3 3 3 2 3" xfId="15683" xr:uid="{6E484A4B-AB96-441B-840C-DD6ACC932338}"/>
    <cellStyle name="Currency 4 2 3 3 3 3 3" xfId="15685" xr:uid="{E21FA1C3-D7E8-48A8-964E-78212BB02208}"/>
    <cellStyle name="Currency 4 2 3 3 3 3 3 2" xfId="15686" xr:uid="{87E9E487-65FC-4551-95AC-4073966A3BB1}"/>
    <cellStyle name="Currency 4 2 3 3 3 3 4" xfId="15687" xr:uid="{F1F42567-5F1E-4D8A-9F53-C3FD07D7ACC8}"/>
    <cellStyle name="Currency 4 2 3 3 3 3 5" xfId="15682" xr:uid="{55DDD403-6093-46F9-BE02-02FF85C01DFB}"/>
    <cellStyle name="Currency 4 2 3 3 3 3 6" xfId="33837" xr:uid="{00817107-34AE-497B-80DE-AA1D209534B2}"/>
    <cellStyle name="Currency 4 2 3 3 3 4" xfId="1502" xr:uid="{00000000-0005-0000-0000-0000B5090000}"/>
    <cellStyle name="Currency 4 2 3 3 3 4 2" xfId="5584" xr:uid="{00000000-0005-0000-0000-0000B6090000}"/>
    <cellStyle name="Currency 4 2 3 3 3 4 2 2" xfId="15690" xr:uid="{5D514E44-BBA8-410C-A737-8527737C6385}"/>
    <cellStyle name="Currency 4 2 3 3 3 4 2 3" xfId="15689" xr:uid="{BEC04B73-11B1-4623-B5E9-0CC5420F6E1E}"/>
    <cellStyle name="Currency 4 2 3 3 3 4 3" xfId="15691" xr:uid="{B1D1532E-79E4-490D-AC72-B4E036E4FF24}"/>
    <cellStyle name="Currency 4 2 3 3 3 4 3 2" xfId="15692" xr:uid="{A18BAC96-1737-46FC-A634-2C7B4E606057}"/>
    <cellStyle name="Currency 4 2 3 3 3 4 4" xfId="15693" xr:uid="{57AA85A3-675F-4E4A-ACDA-9CD1FEB02970}"/>
    <cellStyle name="Currency 4 2 3 3 3 4 5" xfId="15688" xr:uid="{223B6562-A864-446D-B141-A421F6CD557C}"/>
    <cellStyle name="Currency 4 2 3 3 3 4 6" xfId="33838" xr:uid="{2E735A3A-EF0B-4A71-B91A-4CF325F49B34}"/>
    <cellStyle name="Currency 4 2 3 3 3 5" xfId="1503" xr:uid="{00000000-0005-0000-0000-0000B7090000}"/>
    <cellStyle name="Currency 4 2 3 3 3 5 2" xfId="15695" xr:uid="{4FAA03BB-3EA3-4FEC-880E-6F8220A859BA}"/>
    <cellStyle name="Currency 4 2 3 3 3 5 2 2" xfId="15696" xr:uid="{D2F46272-30F0-41D6-9885-8B99E0D45277}"/>
    <cellStyle name="Currency 4 2 3 3 3 5 3" xfId="15697" xr:uid="{032B65BF-5CB6-41D5-85E2-461EB6C224FA}"/>
    <cellStyle name="Currency 4 2 3 3 3 5 4" xfId="15694" xr:uid="{C51AEF9F-E74D-4D8F-A6EB-F9CBBE01B6F2}"/>
    <cellStyle name="Currency 4 2 3 3 3 6" xfId="5581" xr:uid="{00000000-0005-0000-0000-0000B8090000}"/>
    <cellStyle name="Currency 4 2 3 3 3 6 2" xfId="15699" xr:uid="{543D6719-1FA8-4239-A399-AB5270002953}"/>
    <cellStyle name="Currency 4 2 3 3 3 6 2 2" xfId="15700" xr:uid="{268DFE27-FE20-4D94-B371-4FCD6A11F492}"/>
    <cellStyle name="Currency 4 2 3 3 3 6 3" xfId="15701" xr:uid="{A03425F8-4100-4D33-AEE2-60A34DCFD2ED}"/>
    <cellStyle name="Currency 4 2 3 3 3 6 4" xfId="15698" xr:uid="{2BE02EC5-5CC0-4B70-A867-36E2C6E8595B}"/>
    <cellStyle name="Currency 4 2 3 3 3 7" xfId="15702" xr:uid="{4788894F-59BD-4D91-B378-3B7638DCC071}"/>
    <cellStyle name="Currency 4 2 3 3 3 7 2" xfId="15703" xr:uid="{54A625D3-43BA-43EE-A637-860BE4A02333}"/>
    <cellStyle name="Currency 4 2 3 3 3 8" xfId="15704" xr:uid="{81A7C2D2-A58B-4F97-A5ED-65C733EFF5BD}"/>
    <cellStyle name="Currency 4 2 3 3 3 8 2" xfId="15705" xr:uid="{CCB1AADD-7062-4E87-BEF1-2050F3C1BEF0}"/>
    <cellStyle name="Currency 4 2 3 3 3 9" xfId="15706" xr:uid="{3DAECE5B-AB0B-4963-874A-50BC7EA20818}"/>
    <cellStyle name="Currency 4 2 3 3 3 9 2" xfId="15707" xr:uid="{B80E29B6-E147-440E-B7A2-853686BAAD80}"/>
    <cellStyle name="Currency 4 2 3 3 4" xfId="1504" xr:uid="{00000000-0005-0000-0000-0000B9090000}"/>
    <cellStyle name="Currency 4 2 3 3 4 2" xfId="5585" xr:uid="{00000000-0005-0000-0000-0000BA090000}"/>
    <cellStyle name="Currency 4 2 3 3 4 2 2" xfId="15710" xr:uid="{05C4CB55-9A82-4090-8662-961EC9EA61FA}"/>
    <cellStyle name="Currency 4 2 3 3 4 2 3" xfId="15709" xr:uid="{50C28A35-1E7D-47C0-8B6B-E82C05BFF6FE}"/>
    <cellStyle name="Currency 4 2 3 3 4 3" xfId="15711" xr:uid="{40B092F5-81C4-4721-A396-87FA68E0FB08}"/>
    <cellStyle name="Currency 4 2 3 3 4 3 2" xfId="15712" xr:uid="{3AC0E865-5012-4AFB-AB0D-21F92E957318}"/>
    <cellStyle name="Currency 4 2 3 3 4 4" xfId="15713" xr:uid="{7EDB19C6-8289-4389-87F5-DFBFA006408B}"/>
    <cellStyle name="Currency 4 2 3 3 4 5" xfId="15714" xr:uid="{D28A41D8-3966-4D9D-AA13-B0EA5038314B}"/>
    <cellStyle name="Currency 4 2 3 3 4 6" xfId="15708" xr:uid="{04712451-64A7-4A62-AB83-81137E4556DD}"/>
    <cellStyle name="Currency 4 2 3 3 4 7" xfId="33839" xr:uid="{14846FE3-D74C-4779-82D0-92D58AD04AF9}"/>
    <cellStyle name="Currency 4 2 3 3 5" xfId="1505" xr:uid="{00000000-0005-0000-0000-0000BB090000}"/>
    <cellStyle name="Currency 4 2 3 3 5 2" xfId="5586" xr:uid="{00000000-0005-0000-0000-0000BC090000}"/>
    <cellStyle name="Currency 4 2 3 3 5 2 2" xfId="15717" xr:uid="{F58135BE-F7C3-4B9B-8112-302B595FAE48}"/>
    <cellStyle name="Currency 4 2 3 3 5 2 3" xfId="15716" xr:uid="{46A93F5D-0A71-43DD-BCBB-23EC6BE45738}"/>
    <cellStyle name="Currency 4 2 3 3 5 3" xfId="15718" xr:uid="{8457D7F1-A132-4A3B-8A5F-8980E1AA9CA4}"/>
    <cellStyle name="Currency 4 2 3 3 5 3 2" xfId="15719" xr:uid="{CD60E4C1-3D80-4C96-990B-FB50F56CEAEC}"/>
    <cellStyle name="Currency 4 2 3 3 5 4" xfId="15720" xr:uid="{790C6AAB-87BA-4492-8E32-ED19B5928C38}"/>
    <cellStyle name="Currency 4 2 3 3 5 5" xfId="15715" xr:uid="{C6FC73C1-9544-4BE4-8309-2DABD583AD6F}"/>
    <cellStyle name="Currency 4 2 3 3 5 6" xfId="33840" xr:uid="{EBAA0F58-87BE-42F9-B343-DCC7FDB8F1E6}"/>
    <cellStyle name="Currency 4 2 3 3 6" xfId="1506" xr:uid="{00000000-0005-0000-0000-0000BD090000}"/>
    <cellStyle name="Currency 4 2 3 3 6 2" xfId="5587" xr:uid="{00000000-0005-0000-0000-0000BE090000}"/>
    <cellStyle name="Currency 4 2 3 3 6 2 2" xfId="15723" xr:uid="{51717BEB-EBEF-4626-AAB3-EE6007ADA268}"/>
    <cellStyle name="Currency 4 2 3 3 6 2 3" xfId="15722" xr:uid="{C298F8D7-FD54-4D58-80C3-A19CE48D89E4}"/>
    <cellStyle name="Currency 4 2 3 3 6 3" xfId="15724" xr:uid="{0A2C8122-E281-49E0-B50C-AF39FF480E16}"/>
    <cellStyle name="Currency 4 2 3 3 6 3 2" xfId="15725" xr:uid="{F81BCF30-25C1-483B-80F0-6DB2EAC3CF13}"/>
    <cellStyle name="Currency 4 2 3 3 6 4" xfId="15726" xr:uid="{24DD1E86-A54C-4EA9-98DE-654560132626}"/>
    <cellStyle name="Currency 4 2 3 3 6 5" xfId="15721" xr:uid="{53EA078D-964C-4612-A6AF-87C38BF8932E}"/>
    <cellStyle name="Currency 4 2 3 3 6 6" xfId="33841" xr:uid="{1BF288DB-022F-4537-A738-0CB7FEA22A3B}"/>
    <cellStyle name="Currency 4 2 3 3 7" xfId="1507" xr:uid="{00000000-0005-0000-0000-0000BF090000}"/>
    <cellStyle name="Currency 4 2 3 3 7 2" xfId="15728" xr:uid="{A4880D85-78B6-407F-BFA4-F68FE78DE101}"/>
    <cellStyle name="Currency 4 2 3 3 7 2 2" xfId="15729" xr:uid="{8EB9FB11-1E72-4306-B618-A604E8DCA6D5}"/>
    <cellStyle name="Currency 4 2 3 3 7 3" xfId="15730" xr:uid="{3944E8E6-9890-4D78-8291-CBA075E75F2F}"/>
    <cellStyle name="Currency 4 2 3 3 7 4" xfId="15727" xr:uid="{68091E0E-752D-4F2D-BBF0-AFE73378D96D}"/>
    <cellStyle name="Currency 4 2 3 3 8" xfId="5576" xr:uid="{00000000-0005-0000-0000-0000C0090000}"/>
    <cellStyle name="Currency 4 2 3 3 8 2" xfId="15732" xr:uid="{1223A6EF-91BD-42AB-9B7B-3CDED25DC5F9}"/>
    <cellStyle name="Currency 4 2 3 3 8 2 2" xfId="15733" xr:uid="{B7628B37-99ED-477B-B477-47FB6F7E2181}"/>
    <cellStyle name="Currency 4 2 3 3 8 3" xfId="15734" xr:uid="{51A701B6-09B0-43EF-9BA0-956322824E7A}"/>
    <cellStyle name="Currency 4 2 3 3 8 4" xfId="15731" xr:uid="{408DED1C-5B72-42BF-AFCF-D14117FAE37E}"/>
    <cellStyle name="Currency 4 2 3 3 9" xfId="15735" xr:uid="{CE664C4E-BEEB-47F5-B958-CEBC5B8A1C59}"/>
    <cellStyle name="Currency 4 2 3 3 9 2" xfId="15736" xr:uid="{15B90707-A0A5-4182-9ACC-175BBF8A3A8F}"/>
    <cellStyle name="Currency 4 2 3 4" xfId="1508" xr:uid="{00000000-0005-0000-0000-0000C1090000}"/>
    <cellStyle name="Currency 4 2 3 4 10" xfId="15738" xr:uid="{08BE5834-452F-4A0C-859A-939E2870A817}"/>
    <cellStyle name="Currency 4 2 3 4 10 2" xfId="15739" xr:uid="{1640CE8D-09F0-4781-9E3E-197E957A8201}"/>
    <cellStyle name="Currency 4 2 3 4 11" xfId="15740" xr:uid="{8926444E-C7FF-45A3-BA02-AA0E75D847E3}"/>
    <cellStyle name="Currency 4 2 3 4 11 2" xfId="15741" xr:uid="{7C0ABF28-2DD3-41DC-A4C1-3BFC162FC087}"/>
    <cellStyle name="Currency 4 2 3 4 12" xfId="15742" xr:uid="{84B5F617-70AA-4C44-882A-CE2BCC5C57A6}"/>
    <cellStyle name="Currency 4 2 3 4 13" xfId="15737" xr:uid="{76DEA72D-3524-45EF-8C84-94870697EA5A}"/>
    <cellStyle name="Currency 4 2 3 4 14" xfId="33842" xr:uid="{AC195E7A-92E7-4929-8048-6761E0003470}"/>
    <cellStyle name="Currency 4 2 3 4 15" xfId="35850" xr:uid="{67EF2618-6B7E-43EA-A0BA-685FFAE760BA}"/>
    <cellStyle name="Currency 4 2 3 4 2" xfId="1509" xr:uid="{00000000-0005-0000-0000-0000C2090000}"/>
    <cellStyle name="Currency 4 2 3 4 2 10" xfId="15744" xr:uid="{C5973EEF-614E-43B8-9BEE-EED63CA9BD0E}"/>
    <cellStyle name="Currency 4 2 3 4 2 11" xfId="15743" xr:uid="{7A17D309-0193-4A37-95FA-3F4DBBD1CA89}"/>
    <cellStyle name="Currency 4 2 3 4 2 12" xfId="33843" xr:uid="{0517603E-9D0D-4797-859F-80586818C0B6}"/>
    <cellStyle name="Currency 4 2 3 4 2 13" xfId="36223" xr:uid="{0D3BD4C2-2F36-45F4-BE8E-C28B098041F2}"/>
    <cellStyle name="Currency 4 2 3 4 2 2" xfId="1510" xr:uid="{00000000-0005-0000-0000-0000C3090000}"/>
    <cellStyle name="Currency 4 2 3 4 2 2 2" xfId="5590" xr:uid="{00000000-0005-0000-0000-0000C4090000}"/>
    <cellStyle name="Currency 4 2 3 4 2 2 2 2" xfId="15747" xr:uid="{974AD7B5-0C1B-48D7-9660-B596D3C978F0}"/>
    <cellStyle name="Currency 4 2 3 4 2 2 2 3" xfId="15746" xr:uid="{B8B68A0A-8E22-4F44-81BF-680E05D0A316}"/>
    <cellStyle name="Currency 4 2 3 4 2 2 3" xfId="15748" xr:uid="{A212B9D8-81B8-4EF9-AC9E-F233BC021FFE}"/>
    <cellStyle name="Currency 4 2 3 4 2 2 3 2" xfId="15749" xr:uid="{F522258D-199B-4957-913E-F393BA3B52EF}"/>
    <cellStyle name="Currency 4 2 3 4 2 2 4" xfId="15750" xr:uid="{9EEE07C5-6715-49BE-8B50-6515A820FA3B}"/>
    <cellStyle name="Currency 4 2 3 4 2 2 5" xfId="15745" xr:uid="{3ADBB840-9FEA-438A-8FEB-29905AAC8A43}"/>
    <cellStyle name="Currency 4 2 3 4 2 2 6" xfId="33844" xr:uid="{8C5CAA8A-9761-4D75-9ECC-2A4D9D858D77}"/>
    <cellStyle name="Currency 4 2 3 4 2 3" xfId="1511" xr:uid="{00000000-0005-0000-0000-0000C5090000}"/>
    <cellStyle name="Currency 4 2 3 4 2 3 2" xfId="5591" xr:uid="{00000000-0005-0000-0000-0000C6090000}"/>
    <cellStyle name="Currency 4 2 3 4 2 3 2 2" xfId="15753" xr:uid="{AF5E16AD-96F8-409B-8A18-D937D5F0B5D3}"/>
    <cellStyle name="Currency 4 2 3 4 2 3 2 3" xfId="15752" xr:uid="{A9F640BA-0F30-49F3-89E4-5FB7A75C2EE0}"/>
    <cellStyle name="Currency 4 2 3 4 2 3 3" xfId="15754" xr:uid="{72D2A740-66AE-4C27-8CFE-22C4E628E5C8}"/>
    <cellStyle name="Currency 4 2 3 4 2 3 3 2" xfId="15755" xr:uid="{19DF34B8-ADB0-4C5D-A96A-1C03BC9F93F2}"/>
    <cellStyle name="Currency 4 2 3 4 2 3 4" xfId="15756" xr:uid="{2576DFB2-B10D-4025-9506-BCE2CF9FDF4F}"/>
    <cellStyle name="Currency 4 2 3 4 2 3 5" xfId="15751" xr:uid="{AFDD5810-3C70-4A23-976A-4A4ABF8C9A69}"/>
    <cellStyle name="Currency 4 2 3 4 2 3 6" xfId="33845" xr:uid="{A663EF87-DAF6-435F-A6A1-C4DA889AE7FA}"/>
    <cellStyle name="Currency 4 2 3 4 2 4" xfId="1512" xr:uid="{00000000-0005-0000-0000-0000C7090000}"/>
    <cellStyle name="Currency 4 2 3 4 2 4 2" xfId="5592" xr:uid="{00000000-0005-0000-0000-0000C8090000}"/>
    <cellStyle name="Currency 4 2 3 4 2 4 2 2" xfId="15759" xr:uid="{816FF474-DA45-4C6D-8F32-2B0A51F06C1D}"/>
    <cellStyle name="Currency 4 2 3 4 2 4 2 3" xfId="15758" xr:uid="{B7A84AB3-843B-4855-8653-420276575D18}"/>
    <cellStyle name="Currency 4 2 3 4 2 4 3" xfId="15760" xr:uid="{8931E696-9DA6-4372-AD2C-893E95DC61CD}"/>
    <cellStyle name="Currency 4 2 3 4 2 4 3 2" xfId="15761" xr:uid="{AE951944-C041-44E5-8DEE-FDE0BD6800AB}"/>
    <cellStyle name="Currency 4 2 3 4 2 4 4" xfId="15762" xr:uid="{5E6D728B-4438-494B-B2D8-ADBFD5F3E405}"/>
    <cellStyle name="Currency 4 2 3 4 2 4 5" xfId="15757" xr:uid="{E9F83DA4-A5CE-4A63-92B5-19F51514338E}"/>
    <cellStyle name="Currency 4 2 3 4 2 4 6" xfId="33846" xr:uid="{4B2F719A-3CB6-435D-99DB-4236C03CE57F}"/>
    <cellStyle name="Currency 4 2 3 4 2 5" xfId="1513" xr:uid="{00000000-0005-0000-0000-0000C9090000}"/>
    <cellStyle name="Currency 4 2 3 4 2 5 2" xfId="15764" xr:uid="{CC40FB2C-81FC-4365-A7D1-FBE762D852A1}"/>
    <cellStyle name="Currency 4 2 3 4 2 5 2 2" xfId="15765" xr:uid="{F4B296A8-F85D-4617-8510-5D9439D4267A}"/>
    <cellStyle name="Currency 4 2 3 4 2 5 3" xfId="15766" xr:uid="{8AFA0854-2EE8-44BE-971C-76F534622B3F}"/>
    <cellStyle name="Currency 4 2 3 4 2 5 4" xfId="15763" xr:uid="{86303F09-7887-403C-8B2A-728FB54FE8F9}"/>
    <cellStyle name="Currency 4 2 3 4 2 6" xfId="5589" xr:uid="{00000000-0005-0000-0000-0000CA090000}"/>
    <cellStyle name="Currency 4 2 3 4 2 6 2" xfId="15768" xr:uid="{94F0C67A-4B2A-43A6-94C6-2077FF7B44B4}"/>
    <cellStyle name="Currency 4 2 3 4 2 6 2 2" xfId="15769" xr:uid="{1A2E9245-D857-4885-8539-D7743FBE032B}"/>
    <cellStyle name="Currency 4 2 3 4 2 6 3" xfId="15770" xr:uid="{C36858E0-0E37-45CD-B14A-AFEB43A54386}"/>
    <cellStyle name="Currency 4 2 3 4 2 6 4" xfId="15767" xr:uid="{96969148-9ECB-43CA-B8B1-AD73A7DF0265}"/>
    <cellStyle name="Currency 4 2 3 4 2 7" xfId="15771" xr:uid="{0C0F7B77-0BEB-4692-B0C6-B6E434661747}"/>
    <cellStyle name="Currency 4 2 3 4 2 7 2" xfId="15772" xr:uid="{277E72ED-49A5-4E42-BB00-740B1F36FA81}"/>
    <cellStyle name="Currency 4 2 3 4 2 8" xfId="15773" xr:uid="{194100BE-45BA-4FC6-BB2E-31FF72B21863}"/>
    <cellStyle name="Currency 4 2 3 4 2 8 2" xfId="15774" xr:uid="{E4B13F41-F934-4917-8C9C-DC6F449D41C2}"/>
    <cellStyle name="Currency 4 2 3 4 2 9" xfId="15775" xr:uid="{9F717CFA-5C60-4AF1-9872-7222286B8FEA}"/>
    <cellStyle name="Currency 4 2 3 4 2 9 2" xfId="15776" xr:uid="{9E7A850E-6840-42C9-ABFB-EBFB16960D98}"/>
    <cellStyle name="Currency 4 2 3 4 3" xfId="1514" xr:uid="{00000000-0005-0000-0000-0000CB090000}"/>
    <cellStyle name="Currency 4 2 3 4 3 10" xfId="15778" xr:uid="{1410D53E-F403-4805-A863-528FF424E8FF}"/>
    <cellStyle name="Currency 4 2 3 4 3 11" xfId="15777" xr:uid="{83A8ED2D-60C5-4870-8FCD-B283DB820943}"/>
    <cellStyle name="Currency 4 2 3 4 3 12" xfId="33847" xr:uid="{8CA275F1-B3F3-4578-BC6F-5B501083E020}"/>
    <cellStyle name="Currency 4 2 3 4 3 13" xfId="36437" xr:uid="{A3ED1F33-EFB9-4025-B532-B7E8D8CEB37E}"/>
    <cellStyle name="Currency 4 2 3 4 3 2" xfId="1515" xr:uid="{00000000-0005-0000-0000-0000CC090000}"/>
    <cellStyle name="Currency 4 2 3 4 3 2 2" xfId="5594" xr:uid="{00000000-0005-0000-0000-0000CD090000}"/>
    <cellStyle name="Currency 4 2 3 4 3 2 2 2" xfId="15781" xr:uid="{23767AA1-D9BB-49FE-8D56-36C0762F371B}"/>
    <cellStyle name="Currency 4 2 3 4 3 2 2 3" xfId="15780" xr:uid="{1A422839-9402-4D77-9634-795291C2C463}"/>
    <cellStyle name="Currency 4 2 3 4 3 2 3" xfId="15782" xr:uid="{50BEA948-4573-4FBD-895D-A8C92B7FE7AD}"/>
    <cellStyle name="Currency 4 2 3 4 3 2 3 2" xfId="15783" xr:uid="{66180BEB-6B4F-4DCA-96F0-CDA7C618BC07}"/>
    <cellStyle name="Currency 4 2 3 4 3 2 4" xfId="15784" xr:uid="{F6B834EC-6380-4A3E-B582-E28ECD0E6BDD}"/>
    <cellStyle name="Currency 4 2 3 4 3 2 5" xfId="15779" xr:uid="{F6AE7F0A-A17B-4128-9D6A-1C5015528B63}"/>
    <cellStyle name="Currency 4 2 3 4 3 2 6" xfId="33848" xr:uid="{A1F52469-4DA1-4918-8026-ED417F844732}"/>
    <cellStyle name="Currency 4 2 3 4 3 3" xfId="1516" xr:uid="{00000000-0005-0000-0000-0000CE090000}"/>
    <cellStyle name="Currency 4 2 3 4 3 3 2" xfId="5595" xr:uid="{00000000-0005-0000-0000-0000CF090000}"/>
    <cellStyle name="Currency 4 2 3 4 3 3 2 2" xfId="15787" xr:uid="{AFA6A13D-75FB-4387-B004-00EE33E9DC81}"/>
    <cellStyle name="Currency 4 2 3 4 3 3 2 3" xfId="15786" xr:uid="{4EC0B437-E277-4A82-BDE5-A765D20E1C25}"/>
    <cellStyle name="Currency 4 2 3 4 3 3 3" xfId="15788" xr:uid="{5796A9A2-DEE4-4A08-B1DB-937B09094E91}"/>
    <cellStyle name="Currency 4 2 3 4 3 3 3 2" xfId="15789" xr:uid="{61C49761-900D-4044-9B49-93CEB7B5F1DF}"/>
    <cellStyle name="Currency 4 2 3 4 3 3 4" xfId="15790" xr:uid="{15B2B7E0-72AA-4341-BBD3-C111E02718D1}"/>
    <cellStyle name="Currency 4 2 3 4 3 3 5" xfId="15785" xr:uid="{87FC2374-5592-401B-9A5A-657AE25D31A5}"/>
    <cellStyle name="Currency 4 2 3 4 3 3 6" xfId="33849" xr:uid="{70EE9193-6EF0-425E-A5D5-227603030F75}"/>
    <cellStyle name="Currency 4 2 3 4 3 4" xfId="1517" xr:uid="{00000000-0005-0000-0000-0000D0090000}"/>
    <cellStyle name="Currency 4 2 3 4 3 4 2" xfId="5596" xr:uid="{00000000-0005-0000-0000-0000D1090000}"/>
    <cellStyle name="Currency 4 2 3 4 3 4 2 2" xfId="15793" xr:uid="{7DC7AD43-76C8-4A48-8F5F-BB4AB41AB9BB}"/>
    <cellStyle name="Currency 4 2 3 4 3 4 2 3" xfId="15792" xr:uid="{027E7F37-1E5C-4546-B132-A0989FD27A5E}"/>
    <cellStyle name="Currency 4 2 3 4 3 4 3" xfId="15794" xr:uid="{F76BCA71-7208-4DBE-96F3-20BD06B3EFB4}"/>
    <cellStyle name="Currency 4 2 3 4 3 4 3 2" xfId="15795" xr:uid="{C4537BB7-FAA7-404E-BBE2-D6C8F6F7170C}"/>
    <cellStyle name="Currency 4 2 3 4 3 4 4" xfId="15796" xr:uid="{BE7161A2-1DCD-4D45-BB1A-A7D0F99005FB}"/>
    <cellStyle name="Currency 4 2 3 4 3 4 5" xfId="15791" xr:uid="{3156FD02-3D30-48E2-B4BB-2FEF6500361D}"/>
    <cellStyle name="Currency 4 2 3 4 3 4 6" xfId="33850" xr:uid="{5952C620-6017-45A2-B386-8973AD0A9581}"/>
    <cellStyle name="Currency 4 2 3 4 3 5" xfId="1518" xr:uid="{00000000-0005-0000-0000-0000D2090000}"/>
    <cellStyle name="Currency 4 2 3 4 3 5 2" xfId="15798" xr:uid="{D6C01F0F-3918-4127-838C-C25612B3E7E1}"/>
    <cellStyle name="Currency 4 2 3 4 3 5 2 2" xfId="15799" xr:uid="{AD3AD35F-7122-4A85-A5CF-1A6238F82EE4}"/>
    <cellStyle name="Currency 4 2 3 4 3 5 3" xfId="15800" xr:uid="{12D7BD53-DDEE-4968-8025-B730975CF8CD}"/>
    <cellStyle name="Currency 4 2 3 4 3 5 4" xfId="15797" xr:uid="{C046D879-B1E5-4999-8010-D583886A2515}"/>
    <cellStyle name="Currency 4 2 3 4 3 6" xfId="5593" xr:uid="{00000000-0005-0000-0000-0000D3090000}"/>
    <cellStyle name="Currency 4 2 3 4 3 6 2" xfId="15802" xr:uid="{B409E4DD-9CB0-40A9-A870-539AE6D50FDD}"/>
    <cellStyle name="Currency 4 2 3 4 3 6 2 2" xfId="15803" xr:uid="{BAE05E93-8C0C-4EB7-AB19-6F760CED6CF5}"/>
    <cellStyle name="Currency 4 2 3 4 3 6 3" xfId="15804" xr:uid="{638F48AA-5168-49C4-A611-B18FF0FD4DBE}"/>
    <cellStyle name="Currency 4 2 3 4 3 6 4" xfId="15801" xr:uid="{BCC78576-B747-4869-B4EF-E629F926F3E6}"/>
    <cellStyle name="Currency 4 2 3 4 3 7" xfId="15805" xr:uid="{FE0DA533-50A3-4837-8A26-FEE65E087F84}"/>
    <cellStyle name="Currency 4 2 3 4 3 7 2" xfId="15806" xr:uid="{A4FB083A-7083-4B62-B5A2-FBC605A37E20}"/>
    <cellStyle name="Currency 4 2 3 4 3 8" xfId="15807" xr:uid="{6F24AE2A-AF66-4367-BD50-22D6E857CBF3}"/>
    <cellStyle name="Currency 4 2 3 4 3 8 2" xfId="15808" xr:uid="{79B51255-1B9B-4429-BB36-A59A27CCF6BB}"/>
    <cellStyle name="Currency 4 2 3 4 3 9" xfId="15809" xr:uid="{468AEBF3-90FB-4FBE-AF83-B9C75A68CA15}"/>
    <cellStyle name="Currency 4 2 3 4 3 9 2" xfId="15810" xr:uid="{430EC74B-4CAE-4D58-9C28-42E23663C855}"/>
    <cellStyle name="Currency 4 2 3 4 4" xfId="1519" xr:uid="{00000000-0005-0000-0000-0000D4090000}"/>
    <cellStyle name="Currency 4 2 3 4 4 2" xfId="5597" xr:uid="{00000000-0005-0000-0000-0000D5090000}"/>
    <cellStyle name="Currency 4 2 3 4 4 2 2" xfId="15813" xr:uid="{01D15584-5429-4793-9169-614858DA3CB9}"/>
    <cellStyle name="Currency 4 2 3 4 4 2 3" xfId="15812" xr:uid="{FA0549D3-BB92-42F9-92BC-445FAEF4FA6D}"/>
    <cellStyle name="Currency 4 2 3 4 4 3" xfId="15814" xr:uid="{1CE807A2-2308-4289-B649-1493DE426D04}"/>
    <cellStyle name="Currency 4 2 3 4 4 3 2" xfId="15815" xr:uid="{5037E097-E765-484F-8D91-260CF389B8AE}"/>
    <cellStyle name="Currency 4 2 3 4 4 4" xfId="15816" xr:uid="{90946E1D-874A-475D-A1FB-94025DAE4391}"/>
    <cellStyle name="Currency 4 2 3 4 4 5" xfId="15817" xr:uid="{53D889A2-1AB5-4923-8328-E5B31B5B184F}"/>
    <cellStyle name="Currency 4 2 3 4 4 6" xfId="15811" xr:uid="{86F399C1-F781-4764-8A22-401E29473A75}"/>
    <cellStyle name="Currency 4 2 3 4 4 7" xfId="33851" xr:uid="{2E8BDCD8-1177-4D6D-B470-52A651AECB33}"/>
    <cellStyle name="Currency 4 2 3 4 5" xfId="1520" xr:uid="{00000000-0005-0000-0000-0000D6090000}"/>
    <cellStyle name="Currency 4 2 3 4 5 2" xfId="5598" xr:uid="{00000000-0005-0000-0000-0000D7090000}"/>
    <cellStyle name="Currency 4 2 3 4 5 2 2" xfId="15820" xr:uid="{7C5CC3AB-77F7-4C15-A614-A0CBBE29A3D6}"/>
    <cellStyle name="Currency 4 2 3 4 5 2 3" xfId="15819" xr:uid="{89AFF9A9-A349-4E19-B298-A51A36D32FF7}"/>
    <cellStyle name="Currency 4 2 3 4 5 3" xfId="15821" xr:uid="{9FD62281-E695-41EC-9595-F848771ECA8F}"/>
    <cellStyle name="Currency 4 2 3 4 5 3 2" xfId="15822" xr:uid="{8FD08C96-76DB-473A-847A-70A2A0649031}"/>
    <cellStyle name="Currency 4 2 3 4 5 4" xfId="15823" xr:uid="{B0083950-7DCD-4E86-BA13-21F975F957E8}"/>
    <cellStyle name="Currency 4 2 3 4 5 5" xfId="15818" xr:uid="{85FBBE67-2BD4-47A3-BC6F-9945BD851928}"/>
    <cellStyle name="Currency 4 2 3 4 5 6" xfId="33852" xr:uid="{499077FD-A0AA-431C-8BA8-8E675363486E}"/>
    <cellStyle name="Currency 4 2 3 4 6" xfId="1521" xr:uid="{00000000-0005-0000-0000-0000D8090000}"/>
    <cellStyle name="Currency 4 2 3 4 6 2" xfId="5599" xr:uid="{00000000-0005-0000-0000-0000D9090000}"/>
    <cellStyle name="Currency 4 2 3 4 6 2 2" xfId="15826" xr:uid="{AF877D7F-A978-467C-9097-DE7662C9BB37}"/>
    <cellStyle name="Currency 4 2 3 4 6 2 3" xfId="15825" xr:uid="{1C0784FC-6A37-4CEC-8E05-F9AD8C73FEAE}"/>
    <cellStyle name="Currency 4 2 3 4 6 3" xfId="15827" xr:uid="{0E25DD17-96C8-48CA-8185-D2DB850739E0}"/>
    <cellStyle name="Currency 4 2 3 4 6 3 2" xfId="15828" xr:uid="{21FF3270-B99F-4BC9-8129-06E19239ECFF}"/>
    <cellStyle name="Currency 4 2 3 4 6 4" xfId="15829" xr:uid="{7D895E96-F5FC-4125-9FB2-0717D00BC680}"/>
    <cellStyle name="Currency 4 2 3 4 6 5" xfId="15824" xr:uid="{ABE0629D-A9EF-4948-8A73-3EF0A494A451}"/>
    <cellStyle name="Currency 4 2 3 4 6 6" xfId="33853" xr:uid="{0460D96E-9EFB-4B6F-BE33-EAE03BF79E31}"/>
    <cellStyle name="Currency 4 2 3 4 7" xfId="1522" xr:uid="{00000000-0005-0000-0000-0000DA090000}"/>
    <cellStyle name="Currency 4 2 3 4 7 2" xfId="15831" xr:uid="{2ADD4827-D7F2-4568-A218-BB7F80D2EED2}"/>
    <cellStyle name="Currency 4 2 3 4 7 2 2" xfId="15832" xr:uid="{743FAD24-2B45-4D3A-9D13-09511A5F1A03}"/>
    <cellStyle name="Currency 4 2 3 4 7 3" xfId="15833" xr:uid="{4888A87E-F6C3-4F52-B687-5814FCFD8C1D}"/>
    <cellStyle name="Currency 4 2 3 4 7 4" xfId="15830" xr:uid="{6354DA85-A6C9-4FDE-881C-6AA074B45610}"/>
    <cellStyle name="Currency 4 2 3 4 8" xfId="5588" xr:uid="{00000000-0005-0000-0000-0000DB090000}"/>
    <cellStyle name="Currency 4 2 3 4 8 2" xfId="15835" xr:uid="{5ED733E4-0C1C-4382-80BF-D937375D1800}"/>
    <cellStyle name="Currency 4 2 3 4 8 2 2" xfId="15836" xr:uid="{322392C5-9604-48C9-88E7-0FF5AA8EDF10}"/>
    <cellStyle name="Currency 4 2 3 4 8 3" xfId="15837" xr:uid="{E856F52C-CD74-4980-867B-DA01255FCC39}"/>
    <cellStyle name="Currency 4 2 3 4 8 4" xfId="15834" xr:uid="{D256A685-8E7F-4FC6-A2D7-B41A12607C37}"/>
    <cellStyle name="Currency 4 2 3 4 9" xfId="15838" xr:uid="{5F6BD01E-3449-4A99-BDC9-7D505E6661A2}"/>
    <cellStyle name="Currency 4 2 3 4 9 2" xfId="15839" xr:uid="{4D28800A-A577-4879-AFC4-88DEF51DED6D}"/>
    <cellStyle name="Currency 4 2 3 5" xfId="1523" xr:uid="{00000000-0005-0000-0000-0000DC090000}"/>
    <cellStyle name="Currency 4 2 3 5 10" xfId="15841" xr:uid="{A1D5D61B-EAD7-41D3-9E31-125E96B79FCD}"/>
    <cellStyle name="Currency 4 2 3 5 10 2" xfId="15842" xr:uid="{FC0FE015-5770-4DAC-9E84-042DBCA9527F}"/>
    <cellStyle name="Currency 4 2 3 5 11" xfId="15843" xr:uid="{1108141E-DEA0-48C2-AF53-DE3ED3BF9F8E}"/>
    <cellStyle name="Currency 4 2 3 5 11 2" xfId="15844" xr:uid="{36466768-7587-4820-9C86-92D4CF0AD3A5}"/>
    <cellStyle name="Currency 4 2 3 5 12" xfId="15845" xr:uid="{2B42F99D-7058-458B-9526-FB658232C444}"/>
    <cellStyle name="Currency 4 2 3 5 13" xfId="15840" xr:uid="{B6669308-FF22-42A6-8173-E8156CFFAE9E}"/>
    <cellStyle name="Currency 4 2 3 5 14" xfId="33854" xr:uid="{15DC540B-8AF6-408B-A720-77A0DD8834FB}"/>
    <cellStyle name="Currency 4 2 3 5 15" xfId="35851" xr:uid="{059065D9-1E6B-4674-BF8F-9EE02DA4E795}"/>
    <cellStyle name="Currency 4 2 3 5 2" xfId="1524" xr:uid="{00000000-0005-0000-0000-0000DD090000}"/>
    <cellStyle name="Currency 4 2 3 5 2 10" xfId="15847" xr:uid="{2D66847D-EB11-4689-9863-0010CF5D6A55}"/>
    <cellStyle name="Currency 4 2 3 5 2 11" xfId="15846" xr:uid="{98DFA577-808A-4DD2-87CF-BF92AB489E41}"/>
    <cellStyle name="Currency 4 2 3 5 2 12" xfId="33855" xr:uid="{C8C5F3E2-227B-4325-A8DF-B9CA778ACEAD}"/>
    <cellStyle name="Currency 4 2 3 5 2 13" xfId="36224" xr:uid="{74F7B5FF-5586-42DF-A63B-FC49853DD2ED}"/>
    <cellStyle name="Currency 4 2 3 5 2 2" xfId="1525" xr:uid="{00000000-0005-0000-0000-0000DE090000}"/>
    <cellStyle name="Currency 4 2 3 5 2 2 2" xfId="5602" xr:uid="{00000000-0005-0000-0000-0000DF090000}"/>
    <cellStyle name="Currency 4 2 3 5 2 2 2 2" xfId="15850" xr:uid="{C48027DE-D27F-4788-8537-B1221A21B7FE}"/>
    <cellStyle name="Currency 4 2 3 5 2 2 2 3" xfId="15849" xr:uid="{6A98CC53-845E-4138-AADB-0678325AEBF8}"/>
    <cellStyle name="Currency 4 2 3 5 2 2 3" xfId="15851" xr:uid="{84D46DEB-4108-4C21-982D-557B03ABD805}"/>
    <cellStyle name="Currency 4 2 3 5 2 2 3 2" xfId="15852" xr:uid="{65318C85-B739-40BA-80A6-24295AB16C44}"/>
    <cellStyle name="Currency 4 2 3 5 2 2 4" xfId="15853" xr:uid="{4AF1EA53-E83F-4110-9496-17AF6E5CA7CC}"/>
    <cellStyle name="Currency 4 2 3 5 2 2 5" xfId="15848" xr:uid="{4FFCE5F2-CD58-40FE-B72F-9CF1920339CF}"/>
    <cellStyle name="Currency 4 2 3 5 2 2 6" xfId="33856" xr:uid="{D574DB66-40AE-4346-A58E-44F054106C9F}"/>
    <cellStyle name="Currency 4 2 3 5 2 3" xfId="1526" xr:uid="{00000000-0005-0000-0000-0000E0090000}"/>
    <cellStyle name="Currency 4 2 3 5 2 3 2" xfId="5603" xr:uid="{00000000-0005-0000-0000-0000E1090000}"/>
    <cellStyle name="Currency 4 2 3 5 2 3 2 2" xfId="15856" xr:uid="{DDCA93B8-55EF-49B8-948B-25FA216FC1C3}"/>
    <cellStyle name="Currency 4 2 3 5 2 3 2 3" xfId="15855" xr:uid="{3D31201A-36CE-4606-AB7C-50A78212EF0B}"/>
    <cellStyle name="Currency 4 2 3 5 2 3 3" xfId="15857" xr:uid="{47647482-5696-4F95-9FA6-A1E06DD5B957}"/>
    <cellStyle name="Currency 4 2 3 5 2 3 3 2" xfId="15858" xr:uid="{FA91CF7D-F995-4D8D-B75C-B6D4EC82D8F0}"/>
    <cellStyle name="Currency 4 2 3 5 2 3 4" xfId="15859" xr:uid="{0C87D17E-27FA-458B-8916-1A4EAC4549BB}"/>
    <cellStyle name="Currency 4 2 3 5 2 3 5" xfId="15854" xr:uid="{33E7928B-0EAC-42D1-863D-AFC77CA238A7}"/>
    <cellStyle name="Currency 4 2 3 5 2 3 6" xfId="33857" xr:uid="{FE80879D-6453-4EE0-A1FC-DDAC99BEFA66}"/>
    <cellStyle name="Currency 4 2 3 5 2 4" xfId="1527" xr:uid="{00000000-0005-0000-0000-0000E2090000}"/>
    <cellStyle name="Currency 4 2 3 5 2 4 2" xfId="5604" xr:uid="{00000000-0005-0000-0000-0000E3090000}"/>
    <cellStyle name="Currency 4 2 3 5 2 4 2 2" xfId="15862" xr:uid="{45267068-A329-40E9-B150-645EEAD945B8}"/>
    <cellStyle name="Currency 4 2 3 5 2 4 2 3" xfId="15861" xr:uid="{CF17E7AD-D666-4798-A5DB-90E6AD28322B}"/>
    <cellStyle name="Currency 4 2 3 5 2 4 3" xfId="15863" xr:uid="{41E377C0-5245-4593-8526-77328BBFC063}"/>
    <cellStyle name="Currency 4 2 3 5 2 4 3 2" xfId="15864" xr:uid="{55C31615-721D-4FAB-9D8E-22F3303025C9}"/>
    <cellStyle name="Currency 4 2 3 5 2 4 4" xfId="15865" xr:uid="{4FC621B6-1B1D-46A1-9212-9AF797545292}"/>
    <cellStyle name="Currency 4 2 3 5 2 4 5" xfId="15860" xr:uid="{31112336-E476-483D-AD03-A82829D9AE45}"/>
    <cellStyle name="Currency 4 2 3 5 2 4 6" xfId="33858" xr:uid="{D09B6C63-159F-4143-8307-2AC5D9CBCA36}"/>
    <cellStyle name="Currency 4 2 3 5 2 5" xfId="1528" xr:uid="{00000000-0005-0000-0000-0000E4090000}"/>
    <cellStyle name="Currency 4 2 3 5 2 5 2" xfId="15867" xr:uid="{CAAD58C3-FB0E-46B7-9345-6EDBE1F5F00D}"/>
    <cellStyle name="Currency 4 2 3 5 2 5 2 2" xfId="15868" xr:uid="{622B2EB0-4191-4DF5-ADDC-D519010847BF}"/>
    <cellStyle name="Currency 4 2 3 5 2 5 3" xfId="15869" xr:uid="{392C72E9-C990-4246-88DD-6C27491A3766}"/>
    <cellStyle name="Currency 4 2 3 5 2 5 4" xfId="15866" xr:uid="{3B24C19B-6BA8-4A2F-9295-9B69911270D1}"/>
    <cellStyle name="Currency 4 2 3 5 2 6" xfId="5601" xr:uid="{00000000-0005-0000-0000-0000E5090000}"/>
    <cellStyle name="Currency 4 2 3 5 2 6 2" xfId="15871" xr:uid="{B86F279F-D52A-4D00-B579-C975062BAEBF}"/>
    <cellStyle name="Currency 4 2 3 5 2 6 2 2" xfId="15872" xr:uid="{1F5C04C8-D9C7-4BFC-AAA3-80ECBB0AA42F}"/>
    <cellStyle name="Currency 4 2 3 5 2 6 3" xfId="15873" xr:uid="{61EABF79-04E4-4759-AB3E-A7F03526896B}"/>
    <cellStyle name="Currency 4 2 3 5 2 6 4" xfId="15870" xr:uid="{8163E4C5-FFCD-4A76-B3E5-9CC64DF0E931}"/>
    <cellStyle name="Currency 4 2 3 5 2 7" xfId="15874" xr:uid="{8FE0FD12-6CB1-4737-8BDD-A5CE462D3668}"/>
    <cellStyle name="Currency 4 2 3 5 2 7 2" xfId="15875" xr:uid="{864D3298-3F59-4A4E-8B13-FCE2B6AA45D8}"/>
    <cellStyle name="Currency 4 2 3 5 2 8" xfId="15876" xr:uid="{20C8B956-4D09-4099-94D2-E65205131024}"/>
    <cellStyle name="Currency 4 2 3 5 2 8 2" xfId="15877" xr:uid="{AAF809A1-AD7A-4907-861B-B441E25DDF0C}"/>
    <cellStyle name="Currency 4 2 3 5 2 9" xfId="15878" xr:uid="{A6B33FC8-E24E-4A64-9771-02AFA69AE90F}"/>
    <cellStyle name="Currency 4 2 3 5 2 9 2" xfId="15879" xr:uid="{E98D35DF-BFF7-494C-91E5-DDB3BF2136DD}"/>
    <cellStyle name="Currency 4 2 3 5 3" xfId="1529" xr:uid="{00000000-0005-0000-0000-0000E6090000}"/>
    <cellStyle name="Currency 4 2 3 5 3 10" xfId="15881" xr:uid="{5BB62481-C7E6-4D20-83E7-48657C019229}"/>
    <cellStyle name="Currency 4 2 3 5 3 11" xfId="15880" xr:uid="{04C60F41-9B51-498C-824E-363268CBFF23}"/>
    <cellStyle name="Currency 4 2 3 5 3 12" xfId="33859" xr:uid="{16DD4CB1-CFE4-4B94-B65C-6BB003AC4CBD}"/>
    <cellStyle name="Currency 4 2 3 5 3 13" xfId="36438" xr:uid="{D12C54CD-6C61-4291-8586-BB82D43E72E5}"/>
    <cellStyle name="Currency 4 2 3 5 3 2" xfId="1530" xr:uid="{00000000-0005-0000-0000-0000E7090000}"/>
    <cellStyle name="Currency 4 2 3 5 3 2 2" xfId="5606" xr:uid="{00000000-0005-0000-0000-0000E8090000}"/>
    <cellStyle name="Currency 4 2 3 5 3 2 2 2" xfId="15884" xr:uid="{C14E8B4C-D09F-4222-AFD6-E0EAB5976D45}"/>
    <cellStyle name="Currency 4 2 3 5 3 2 2 3" xfId="15883" xr:uid="{1F414778-5E6E-41B4-964A-DA99BCD4E256}"/>
    <cellStyle name="Currency 4 2 3 5 3 2 3" xfId="15885" xr:uid="{274A4B48-8D7B-437E-8F51-23ADDCAF9202}"/>
    <cellStyle name="Currency 4 2 3 5 3 2 3 2" xfId="15886" xr:uid="{C38A845C-986F-456E-8C07-90CAC02D56A7}"/>
    <cellStyle name="Currency 4 2 3 5 3 2 4" xfId="15887" xr:uid="{74766BE2-B45A-48AB-8F72-C6E269464658}"/>
    <cellStyle name="Currency 4 2 3 5 3 2 5" xfId="15882" xr:uid="{BD6BA672-0B41-4BE4-AA1A-268F3F67558B}"/>
    <cellStyle name="Currency 4 2 3 5 3 2 6" xfId="33860" xr:uid="{7F7FF613-BFF1-4CF6-A49F-044A110CA62E}"/>
    <cellStyle name="Currency 4 2 3 5 3 3" xfId="1531" xr:uid="{00000000-0005-0000-0000-0000E9090000}"/>
    <cellStyle name="Currency 4 2 3 5 3 3 2" xfId="5607" xr:uid="{00000000-0005-0000-0000-0000EA090000}"/>
    <cellStyle name="Currency 4 2 3 5 3 3 2 2" xfId="15890" xr:uid="{C15A6C5E-9B6E-44AD-A7CA-181FE61DF0E4}"/>
    <cellStyle name="Currency 4 2 3 5 3 3 2 3" xfId="15889" xr:uid="{41DFF856-FB92-46D1-A2C8-BD013AAD7046}"/>
    <cellStyle name="Currency 4 2 3 5 3 3 3" xfId="15891" xr:uid="{9DEBA573-65FB-4905-AA4E-B1DBF7AC7E26}"/>
    <cellStyle name="Currency 4 2 3 5 3 3 3 2" xfId="15892" xr:uid="{55801248-4B35-4D44-9FCC-6F314DAA7A86}"/>
    <cellStyle name="Currency 4 2 3 5 3 3 4" xfId="15893" xr:uid="{9BAA56F0-0ED9-4629-86B1-3AB40116BEBD}"/>
    <cellStyle name="Currency 4 2 3 5 3 3 5" xfId="15888" xr:uid="{D5D2D4BD-6EDA-437B-A4CC-9E829E5A4D64}"/>
    <cellStyle name="Currency 4 2 3 5 3 3 6" xfId="33861" xr:uid="{7C605BF9-A6BB-4198-8F6E-4E92F4DFE335}"/>
    <cellStyle name="Currency 4 2 3 5 3 4" xfId="1532" xr:uid="{00000000-0005-0000-0000-0000EB090000}"/>
    <cellStyle name="Currency 4 2 3 5 3 4 2" xfId="5608" xr:uid="{00000000-0005-0000-0000-0000EC090000}"/>
    <cellStyle name="Currency 4 2 3 5 3 4 2 2" xfId="15896" xr:uid="{A9EC83F6-D52B-49EA-BEEB-E50A7CAC615E}"/>
    <cellStyle name="Currency 4 2 3 5 3 4 2 3" xfId="15895" xr:uid="{8BF36B79-BE68-4BBE-8411-9ADAFDB237E5}"/>
    <cellStyle name="Currency 4 2 3 5 3 4 3" xfId="15897" xr:uid="{A93BA4CC-FCED-45DD-8BF6-AA37076E7D8A}"/>
    <cellStyle name="Currency 4 2 3 5 3 4 3 2" xfId="15898" xr:uid="{FE4333BF-0B53-4C8F-8648-9C6D0ADE292E}"/>
    <cellStyle name="Currency 4 2 3 5 3 4 4" xfId="15899" xr:uid="{3C88F0AA-EBB2-4DCD-A312-241B39F9FFA1}"/>
    <cellStyle name="Currency 4 2 3 5 3 4 5" xfId="15894" xr:uid="{E53880D0-2403-4C24-AEAC-E635166722A9}"/>
    <cellStyle name="Currency 4 2 3 5 3 4 6" xfId="33862" xr:uid="{A912CF39-09E8-410A-AED0-D5FD5F96934C}"/>
    <cellStyle name="Currency 4 2 3 5 3 5" xfId="1533" xr:uid="{00000000-0005-0000-0000-0000ED090000}"/>
    <cellStyle name="Currency 4 2 3 5 3 5 2" xfId="15901" xr:uid="{928B177E-01E7-4EFA-A9D7-8D9CC454EA8E}"/>
    <cellStyle name="Currency 4 2 3 5 3 5 2 2" xfId="15902" xr:uid="{F05F6374-3402-487C-8A18-1AECCD0A9A3A}"/>
    <cellStyle name="Currency 4 2 3 5 3 5 3" xfId="15903" xr:uid="{842D8D03-DCDD-4910-82BC-7F45F5825434}"/>
    <cellStyle name="Currency 4 2 3 5 3 5 4" xfId="15900" xr:uid="{1763868D-D64C-4627-98D7-0A6C50E6386C}"/>
    <cellStyle name="Currency 4 2 3 5 3 6" xfId="5605" xr:uid="{00000000-0005-0000-0000-0000EE090000}"/>
    <cellStyle name="Currency 4 2 3 5 3 6 2" xfId="15905" xr:uid="{BE3AD685-3791-47A0-B4C6-B04256D546DC}"/>
    <cellStyle name="Currency 4 2 3 5 3 6 2 2" xfId="15906" xr:uid="{40BB2EBD-703C-471D-A9BC-1DE9DE2B0F12}"/>
    <cellStyle name="Currency 4 2 3 5 3 6 3" xfId="15907" xr:uid="{036F4118-3DB4-4258-975C-EB87CF533C83}"/>
    <cellStyle name="Currency 4 2 3 5 3 6 4" xfId="15904" xr:uid="{8157911E-E992-4617-B418-C91DF040CAA8}"/>
    <cellStyle name="Currency 4 2 3 5 3 7" xfId="15908" xr:uid="{7D6AC8FF-9CB9-4B6C-98DB-20CD49C1DE6D}"/>
    <cellStyle name="Currency 4 2 3 5 3 7 2" xfId="15909" xr:uid="{CA0EF6A7-33D6-4406-9DC7-00CA15D953DA}"/>
    <cellStyle name="Currency 4 2 3 5 3 8" xfId="15910" xr:uid="{FA6EBF91-A606-4F7A-874F-017D5AF79F86}"/>
    <cellStyle name="Currency 4 2 3 5 3 8 2" xfId="15911" xr:uid="{1F1038AB-BFE6-46AE-A399-99E4FD4BFABD}"/>
    <cellStyle name="Currency 4 2 3 5 3 9" xfId="15912" xr:uid="{20575976-E52B-4724-9F4D-E7FF9F309710}"/>
    <cellStyle name="Currency 4 2 3 5 3 9 2" xfId="15913" xr:uid="{2F4340C6-DA14-40B9-9408-57F33E0D7E1C}"/>
    <cellStyle name="Currency 4 2 3 5 4" xfId="1534" xr:uid="{00000000-0005-0000-0000-0000EF090000}"/>
    <cellStyle name="Currency 4 2 3 5 4 2" xfId="5609" xr:uid="{00000000-0005-0000-0000-0000F0090000}"/>
    <cellStyle name="Currency 4 2 3 5 4 2 2" xfId="15916" xr:uid="{E98FC93B-3ECD-40E2-94F9-9C4709016B96}"/>
    <cellStyle name="Currency 4 2 3 5 4 2 3" xfId="15915" xr:uid="{738659AD-1995-4E43-8BDD-75822B8B29D7}"/>
    <cellStyle name="Currency 4 2 3 5 4 3" xfId="15917" xr:uid="{41DA93C2-FD3B-4790-82D0-970A18302BFF}"/>
    <cellStyle name="Currency 4 2 3 5 4 3 2" xfId="15918" xr:uid="{7A9CE1F6-EEA2-4D65-8605-B47C2B5042A4}"/>
    <cellStyle name="Currency 4 2 3 5 4 4" xfId="15919" xr:uid="{90A9B5C0-BCEB-41B1-A8C4-058A7DC0F3EB}"/>
    <cellStyle name="Currency 4 2 3 5 4 5" xfId="15920" xr:uid="{27CF9FD7-0A2B-4BA1-B1CC-2B1B1DF3E98B}"/>
    <cellStyle name="Currency 4 2 3 5 4 6" xfId="15914" xr:uid="{AEAF6E16-4231-457B-82C8-285B00AED1E2}"/>
    <cellStyle name="Currency 4 2 3 5 4 7" xfId="33863" xr:uid="{7A9E816D-0610-47C4-A4A1-FE932C999246}"/>
    <cellStyle name="Currency 4 2 3 5 5" xfId="1535" xr:uid="{00000000-0005-0000-0000-0000F1090000}"/>
    <cellStyle name="Currency 4 2 3 5 5 2" xfId="5610" xr:uid="{00000000-0005-0000-0000-0000F2090000}"/>
    <cellStyle name="Currency 4 2 3 5 5 2 2" xfId="15923" xr:uid="{E8B8126D-4090-4D79-B8DC-E7EE38542257}"/>
    <cellStyle name="Currency 4 2 3 5 5 2 3" xfId="15922" xr:uid="{E4CF6E38-4780-4E41-A8AA-1FAA44703FDC}"/>
    <cellStyle name="Currency 4 2 3 5 5 3" xfId="15924" xr:uid="{0C0315FE-9E1E-4797-9A40-80EB9E679E7A}"/>
    <cellStyle name="Currency 4 2 3 5 5 3 2" xfId="15925" xr:uid="{9E3D9060-82BF-4995-8BB1-5A48C4F6E435}"/>
    <cellStyle name="Currency 4 2 3 5 5 4" xfId="15926" xr:uid="{E55BB8CA-C34D-4151-88BD-DF67C1D94941}"/>
    <cellStyle name="Currency 4 2 3 5 5 5" xfId="15921" xr:uid="{4C2D5DDE-C14C-4A94-BFF3-E3602180E1DD}"/>
    <cellStyle name="Currency 4 2 3 5 5 6" xfId="33864" xr:uid="{2CA7A279-EABA-4E9C-85B8-9BB9054BA0C4}"/>
    <cellStyle name="Currency 4 2 3 5 6" xfId="1536" xr:uid="{00000000-0005-0000-0000-0000F3090000}"/>
    <cellStyle name="Currency 4 2 3 5 6 2" xfId="5611" xr:uid="{00000000-0005-0000-0000-0000F4090000}"/>
    <cellStyle name="Currency 4 2 3 5 6 2 2" xfId="15929" xr:uid="{5E77441E-CF6A-4919-8C2D-6D3BE0A12277}"/>
    <cellStyle name="Currency 4 2 3 5 6 2 3" xfId="15928" xr:uid="{5A545293-41E6-4B49-9D46-412B4F507FDC}"/>
    <cellStyle name="Currency 4 2 3 5 6 3" xfId="15930" xr:uid="{673B70BD-6316-4EFF-BE12-5A54BA57089D}"/>
    <cellStyle name="Currency 4 2 3 5 6 3 2" xfId="15931" xr:uid="{E752FB74-3E8E-4292-9CE7-00AEDDC1A8C9}"/>
    <cellStyle name="Currency 4 2 3 5 6 4" xfId="15932" xr:uid="{08F9CDF6-9B31-49FA-98F6-68D5198CD733}"/>
    <cellStyle name="Currency 4 2 3 5 6 5" xfId="15927" xr:uid="{063E8631-C0E3-43D4-AA4F-3ACBA1A41BC4}"/>
    <cellStyle name="Currency 4 2 3 5 6 6" xfId="33865" xr:uid="{588B7E77-10E9-437F-B0FC-8CCBB05C94D9}"/>
    <cellStyle name="Currency 4 2 3 5 7" xfId="1537" xr:uid="{00000000-0005-0000-0000-0000F5090000}"/>
    <cellStyle name="Currency 4 2 3 5 7 2" xfId="15934" xr:uid="{3C58992E-80D8-4DBE-85F4-72690B37F591}"/>
    <cellStyle name="Currency 4 2 3 5 7 2 2" xfId="15935" xr:uid="{EE91F882-72C0-4335-912A-7F2E220077B8}"/>
    <cellStyle name="Currency 4 2 3 5 7 3" xfId="15936" xr:uid="{975AE8AC-692A-4938-8996-6329E4FACAA5}"/>
    <cellStyle name="Currency 4 2 3 5 7 4" xfId="15933" xr:uid="{A41341AE-8511-4F39-BA31-CA21E1CC96CF}"/>
    <cellStyle name="Currency 4 2 3 5 8" xfId="5600" xr:uid="{00000000-0005-0000-0000-0000F6090000}"/>
    <cellStyle name="Currency 4 2 3 5 8 2" xfId="15938" xr:uid="{A97A8F81-2F88-429F-AE95-666DF719F114}"/>
    <cellStyle name="Currency 4 2 3 5 8 2 2" xfId="15939" xr:uid="{E69AC4AC-511A-4354-B7BB-40509654B1DB}"/>
    <cellStyle name="Currency 4 2 3 5 8 3" xfId="15940" xr:uid="{EA58AAC7-CB6C-4CE4-9BEC-4F6E7C25747D}"/>
    <cellStyle name="Currency 4 2 3 5 8 4" xfId="15937" xr:uid="{CDB6D47C-7732-4D00-AAA4-784A74314448}"/>
    <cellStyle name="Currency 4 2 3 5 9" xfId="15941" xr:uid="{FC277626-CB33-4248-8703-6EEA052FCC91}"/>
    <cellStyle name="Currency 4 2 3 5 9 2" xfId="15942" xr:uid="{92CFC88E-F216-4210-9ADC-16A4EA7C51E1}"/>
    <cellStyle name="Currency 4 2 3 6" xfId="1538" xr:uid="{00000000-0005-0000-0000-0000F7090000}"/>
    <cellStyle name="Currency 4 2 3 6 10" xfId="15944" xr:uid="{2B65839D-33FE-4CB7-AD26-96EDEB800F66}"/>
    <cellStyle name="Currency 4 2 3 6 11" xfId="15943" xr:uid="{FB921D02-A53D-4701-80B8-65A838C1293F}"/>
    <cellStyle name="Currency 4 2 3 6 12" xfId="33866" xr:uid="{F43D7C00-C929-45FE-92D1-E12F69A7F18E}"/>
    <cellStyle name="Currency 4 2 3 6 13" xfId="36220" xr:uid="{1CF77379-6D70-4DF3-8FD4-ECA5A7D8B1C7}"/>
    <cellStyle name="Currency 4 2 3 6 2" xfId="1539" xr:uid="{00000000-0005-0000-0000-0000F8090000}"/>
    <cellStyle name="Currency 4 2 3 6 2 2" xfId="5613" xr:uid="{00000000-0005-0000-0000-0000F9090000}"/>
    <cellStyle name="Currency 4 2 3 6 2 2 2" xfId="15947" xr:uid="{A4C36D7D-6495-400E-B88E-CE050B5D5731}"/>
    <cellStyle name="Currency 4 2 3 6 2 2 3" xfId="15946" xr:uid="{CCB7FF22-16E0-4F8E-8D4E-91F772646A45}"/>
    <cellStyle name="Currency 4 2 3 6 2 3" xfId="15948" xr:uid="{F18BC7FC-7982-479C-B16E-18EFF09E2A50}"/>
    <cellStyle name="Currency 4 2 3 6 2 3 2" xfId="15949" xr:uid="{354DA55D-0D3C-4715-8976-0D136D6A57CE}"/>
    <cellStyle name="Currency 4 2 3 6 2 4" xfId="15950" xr:uid="{2387A398-7048-4CCD-BCD9-E06069DB3DBC}"/>
    <cellStyle name="Currency 4 2 3 6 2 5" xfId="15945" xr:uid="{E1CBAAC1-F5D8-4747-BBF1-03A5BC15EBA9}"/>
    <cellStyle name="Currency 4 2 3 6 2 6" xfId="33867" xr:uid="{F427807D-4F12-4CED-B5C1-DDE3350E95F0}"/>
    <cellStyle name="Currency 4 2 3 6 3" xfId="1540" xr:uid="{00000000-0005-0000-0000-0000FA090000}"/>
    <cellStyle name="Currency 4 2 3 6 3 2" xfId="5614" xr:uid="{00000000-0005-0000-0000-0000FB090000}"/>
    <cellStyle name="Currency 4 2 3 6 3 2 2" xfId="15953" xr:uid="{0FD5D824-34A2-44EE-9441-901C485CB87F}"/>
    <cellStyle name="Currency 4 2 3 6 3 2 3" xfId="15952" xr:uid="{3279F18B-9EF3-45B5-B5CD-0E944D2132F7}"/>
    <cellStyle name="Currency 4 2 3 6 3 3" xfId="15954" xr:uid="{CCD3E3D9-6792-4AA9-B73C-5A7227E00C65}"/>
    <cellStyle name="Currency 4 2 3 6 3 3 2" xfId="15955" xr:uid="{ACE8F8F5-26E1-4A98-BD20-F3269BDEA2DA}"/>
    <cellStyle name="Currency 4 2 3 6 3 4" xfId="15956" xr:uid="{6CA7F365-EBC0-4430-BCF3-88F7C3F0390A}"/>
    <cellStyle name="Currency 4 2 3 6 3 5" xfId="15951" xr:uid="{03399844-7564-472D-B341-253972BC9899}"/>
    <cellStyle name="Currency 4 2 3 6 3 6" xfId="33868" xr:uid="{CA980F81-163A-4341-807E-9E32AE1D1B52}"/>
    <cellStyle name="Currency 4 2 3 6 4" xfId="1541" xr:uid="{00000000-0005-0000-0000-0000FC090000}"/>
    <cellStyle name="Currency 4 2 3 6 4 2" xfId="5615" xr:uid="{00000000-0005-0000-0000-0000FD090000}"/>
    <cellStyle name="Currency 4 2 3 6 4 2 2" xfId="15959" xr:uid="{B69B8135-F529-489C-BA71-EE9AD041FB75}"/>
    <cellStyle name="Currency 4 2 3 6 4 2 3" xfId="15958" xr:uid="{D702DE1E-815A-404F-9B15-92DC09BD9ED0}"/>
    <cellStyle name="Currency 4 2 3 6 4 3" xfId="15960" xr:uid="{BAA5E5F4-E6B1-4CCE-9D40-68E16789DCAB}"/>
    <cellStyle name="Currency 4 2 3 6 4 3 2" xfId="15961" xr:uid="{9FEE5706-D40C-4B37-8D43-F670C492B0A3}"/>
    <cellStyle name="Currency 4 2 3 6 4 4" xfId="15962" xr:uid="{60EC600F-9D1A-4327-AC9E-8933169C0C92}"/>
    <cellStyle name="Currency 4 2 3 6 4 5" xfId="15957" xr:uid="{FACDAFF0-AB5B-42D0-B5CC-A8DDBD5D246C}"/>
    <cellStyle name="Currency 4 2 3 6 4 6" xfId="33869" xr:uid="{4AB82A99-BFBB-41A4-B7F4-5ACC6A80A892}"/>
    <cellStyle name="Currency 4 2 3 6 5" xfId="1542" xr:uid="{00000000-0005-0000-0000-0000FE090000}"/>
    <cellStyle name="Currency 4 2 3 6 5 2" xfId="15964" xr:uid="{BF57BB4F-6E8B-480D-BD5B-CB146AAA8177}"/>
    <cellStyle name="Currency 4 2 3 6 5 2 2" xfId="15965" xr:uid="{6C35C7AA-CEE5-48E7-A554-186823918760}"/>
    <cellStyle name="Currency 4 2 3 6 5 3" xfId="15966" xr:uid="{DE8F65C2-C7D1-412C-A8CD-9AA50F671E10}"/>
    <cellStyle name="Currency 4 2 3 6 5 4" xfId="15963" xr:uid="{32D6531B-D73B-453B-A2A8-D4EFB517F93C}"/>
    <cellStyle name="Currency 4 2 3 6 6" xfId="5612" xr:uid="{00000000-0005-0000-0000-0000FF090000}"/>
    <cellStyle name="Currency 4 2 3 6 6 2" xfId="15968" xr:uid="{91CE596B-7EA7-4177-8ECE-5A86F2C409CB}"/>
    <cellStyle name="Currency 4 2 3 6 6 2 2" xfId="15969" xr:uid="{C079662D-A0CD-4B5A-80DC-E8151F0C6D41}"/>
    <cellStyle name="Currency 4 2 3 6 6 3" xfId="15970" xr:uid="{D1CDC745-6103-40EF-981A-5BDC33025E65}"/>
    <cellStyle name="Currency 4 2 3 6 6 4" xfId="15967" xr:uid="{B2273B2B-8AD1-4CDE-AD55-BE19E2E7AC13}"/>
    <cellStyle name="Currency 4 2 3 6 7" xfId="15971" xr:uid="{E27840DC-F4ED-4408-8F1B-4C4C760B92F1}"/>
    <cellStyle name="Currency 4 2 3 6 7 2" xfId="15972" xr:uid="{DE12BC92-0BD4-42E1-AAE6-6CC3D9989D2C}"/>
    <cellStyle name="Currency 4 2 3 6 8" xfId="15973" xr:uid="{49A2569A-F360-4275-9BE3-BA6AE890FEFD}"/>
    <cellStyle name="Currency 4 2 3 6 8 2" xfId="15974" xr:uid="{56732076-E731-42C9-B234-84F2CD4E29AE}"/>
    <cellStyle name="Currency 4 2 3 6 9" xfId="15975" xr:uid="{49B51459-3BFA-464F-97A5-B2B44377AE85}"/>
    <cellStyle name="Currency 4 2 3 6 9 2" xfId="15976" xr:uid="{BF3E7E79-8E77-4341-BBC2-E116C97D5A1B}"/>
    <cellStyle name="Currency 4 2 3 7" xfId="1543" xr:uid="{00000000-0005-0000-0000-0000000A0000}"/>
    <cellStyle name="Currency 4 2 3 7 10" xfId="15978" xr:uid="{BC88B62D-7768-449B-AFAC-027956E16772}"/>
    <cellStyle name="Currency 4 2 3 7 11" xfId="15977" xr:uid="{EC5A08CD-E589-49F2-BBD8-2AACD24FFEAE}"/>
    <cellStyle name="Currency 4 2 3 7 12" xfId="33870" xr:uid="{D70A0E43-2E76-4EF2-99AB-4B78F107DAE7}"/>
    <cellStyle name="Currency 4 2 3 7 13" xfId="36434" xr:uid="{B88B0D15-652F-4442-BB2F-4DDD59AB5D40}"/>
    <cellStyle name="Currency 4 2 3 7 2" xfId="1544" xr:uid="{00000000-0005-0000-0000-0000010A0000}"/>
    <cellStyle name="Currency 4 2 3 7 2 2" xfId="5617" xr:uid="{00000000-0005-0000-0000-0000020A0000}"/>
    <cellStyle name="Currency 4 2 3 7 2 2 2" xfId="15981" xr:uid="{A92242C0-4DDC-40F1-8219-78CF2CDBAB26}"/>
    <cellStyle name="Currency 4 2 3 7 2 2 3" xfId="15980" xr:uid="{65C3B905-9EBD-4DD8-A1DB-955226689AC9}"/>
    <cellStyle name="Currency 4 2 3 7 2 3" xfId="15982" xr:uid="{6FA10BEB-A281-4439-B5C0-2F8D7B8B277E}"/>
    <cellStyle name="Currency 4 2 3 7 2 3 2" xfId="15983" xr:uid="{12CE4245-5639-40AA-98A1-67C06F2218CA}"/>
    <cellStyle name="Currency 4 2 3 7 2 4" xfId="15984" xr:uid="{BED2BEA4-5A43-428C-A55C-1CFD3B7474A8}"/>
    <cellStyle name="Currency 4 2 3 7 2 5" xfId="15979" xr:uid="{4AA45A83-96E0-41C6-ACAF-5315B55C8B3E}"/>
    <cellStyle name="Currency 4 2 3 7 2 6" xfId="33871" xr:uid="{41D4AED8-24D9-48C4-8EB9-5F4207CC01E7}"/>
    <cellStyle name="Currency 4 2 3 7 3" xfId="1545" xr:uid="{00000000-0005-0000-0000-0000030A0000}"/>
    <cellStyle name="Currency 4 2 3 7 3 2" xfId="5618" xr:uid="{00000000-0005-0000-0000-0000040A0000}"/>
    <cellStyle name="Currency 4 2 3 7 3 2 2" xfId="15987" xr:uid="{D4793286-C25A-4CCC-944D-85037FFC9C71}"/>
    <cellStyle name="Currency 4 2 3 7 3 2 3" xfId="15986" xr:uid="{4C2977DA-904C-4F0C-89FD-7C43BFF95EAA}"/>
    <cellStyle name="Currency 4 2 3 7 3 3" xfId="15988" xr:uid="{0F1FDE61-9E09-41CD-8061-41E6CEB25825}"/>
    <cellStyle name="Currency 4 2 3 7 3 3 2" xfId="15989" xr:uid="{9F3ADCE5-3EF4-40D7-863A-F7374C7EDFFD}"/>
    <cellStyle name="Currency 4 2 3 7 3 4" xfId="15990" xr:uid="{00869FA3-64D5-418D-8EC3-7D97A62C147B}"/>
    <cellStyle name="Currency 4 2 3 7 3 5" xfId="15985" xr:uid="{A69E2ED0-175B-4DA1-ADD5-E1EFC61DBA78}"/>
    <cellStyle name="Currency 4 2 3 7 3 6" xfId="33872" xr:uid="{9C551B92-27F0-4E49-8BB4-2617FC8712CC}"/>
    <cellStyle name="Currency 4 2 3 7 4" xfId="1546" xr:uid="{00000000-0005-0000-0000-0000050A0000}"/>
    <cellStyle name="Currency 4 2 3 7 4 2" xfId="5619" xr:uid="{00000000-0005-0000-0000-0000060A0000}"/>
    <cellStyle name="Currency 4 2 3 7 4 2 2" xfId="15993" xr:uid="{74D3FC59-1F50-4DEB-9F06-8C3E451D59A1}"/>
    <cellStyle name="Currency 4 2 3 7 4 2 3" xfId="15992" xr:uid="{EF05179F-F10D-43D9-B921-BF3E8ECFA969}"/>
    <cellStyle name="Currency 4 2 3 7 4 3" xfId="15994" xr:uid="{E744D7CD-7CF5-409C-86AA-9786414B63AC}"/>
    <cellStyle name="Currency 4 2 3 7 4 3 2" xfId="15995" xr:uid="{A7A6118B-CA80-428F-8A3B-3B4315968986}"/>
    <cellStyle name="Currency 4 2 3 7 4 4" xfId="15996" xr:uid="{CA4E7BEB-61D3-479A-9393-796278548B28}"/>
    <cellStyle name="Currency 4 2 3 7 4 5" xfId="15991" xr:uid="{A78FF9B2-D308-4EAF-83E7-B2EA854D5DE4}"/>
    <cellStyle name="Currency 4 2 3 7 4 6" xfId="33873" xr:uid="{8B8D01B2-2C73-43E1-8499-0ECAB415EBD9}"/>
    <cellStyle name="Currency 4 2 3 7 5" xfId="1547" xr:uid="{00000000-0005-0000-0000-0000070A0000}"/>
    <cellStyle name="Currency 4 2 3 7 5 2" xfId="15998" xr:uid="{1D4D3637-DE2C-4777-A025-6563EEEA19CF}"/>
    <cellStyle name="Currency 4 2 3 7 5 2 2" xfId="15999" xr:uid="{266A4CEA-BA8B-4A34-AAFC-DB04469E391C}"/>
    <cellStyle name="Currency 4 2 3 7 5 3" xfId="16000" xr:uid="{03251850-9802-4721-B9E6-C3586A0EE29C}"/>
    <cellStyle name="Currency 4 2 3 7 5 4" xfId="15997" xr:uid="{57D2671B-5CDD-4D41-872D-FC0D9CC24DB4}"/>
    <cellStyle name="Currency 4 2 3 7 6" xfId="5616" xr:uid="{00000000-0005-0000-0000-0000080A0000}"/>
    <cellStyle name="Currency 4 2 3 7 6 2" xfId="16002" xr:uid="{B89DA64F-BE43-4BD6-9C0E-6423F7821423}"/>
    <cellStyle name="Currency 4 2 3 7 6 2 2" xfId="16003" xr:uid="{041A20DF-B045-462E-AC0F-06038C9AC7EF}"/>
    <cellStyle name="Currency 4 2 3 7 6 3" xfId="16004" xr:uid="{82F42B49-B054-4AE9-8C81-EF6E089BDD62}"/>
    <cellStyle name="Currency 4 2 3 7 6 4" xfId="16001" xr:uid="{D114D689-219E-4225-9A85-9FC63D5D2517}"/>
    <cellStyle name="Currency 4 2 3 7 7" xfId="16005" xr:uid="{885554FA-682B-4D5F-B94D-AE56599ABED7}"/>
    <cellStyle name="Currency 4 2 3 7 7 2" xfId="16006" xr:uid="{C25EB866-504C-4D93-8BE9-F878EB2CD5E5}"/>
    <cellStyle name="Currency 4 2 3 7 8" xfId="16007" xr:uid="{5A7B795C-1357-4927-9155-766D6BBC8507}"/>
    <cellStyle name="Currency 4 2 3 7 8 2" xfId="16008" xr:uid="{8D5B917E-CCD5-4807-94D8-CC5998348835}"/>
    <cellStyle name="Currency 4 2 3 7 9" xfId="16009" xr:uid="{C6C9F39A-D411-4856-9FE1-CEC3B8201EE7}"/>
    <cellStyle name="Currency 4 2 3 7 9 2" xfId="16010" xr:uid="{9E11733D-7FE1-4F46-B68F-DB5AE2201519}"/>
    <cellStyle name="Currency 4 2 3 8" xfId="1548" xr:uid="{00000000-0005-0000-0000-0000090A0000}"/>
    <cellStyle name="Currency 4 2 3 8 2" xfId="5620" xr:uid="{00000000-0005-0000-0000-00000A0A0000}"/>
    <cellStyle name="Currency 4 2 3 8 2 2" xfId="16013" xr:uid="{40AD902C-12D5-435B-A725-F1A5F95198D5}"/>
    <cellStyle name="Currency 4 2 3 8 2 3" xfId="16012" xr:uid="{C09EF230-945A-464B-A8BB-867AAD3861AD}"/>
    <cellStyle name="Currency 4 2 3 8 3" xfId="16014" xr:uid="{5B619488-1644-440F-8860-9FEC9E41D8B7}"/>
    <cellStyle name="Currency 4 2 3 8 3 2" xfId="16015" xr:uid="{90BD600B-ED9F-4261-9EB6-9E0294EC4202}"/>
    <cellStyle name="Currency 4 2 3 8 4" xfId="16016" xr:uid="{F12E64B1-8686-4604-BA39-FA67688F7421}"/>
    <cellStyle name="Currency 4 2 3 8 5" xfId="16017" xr:uid="{867AE5AE-8E05-46A0-8968-5805D764DB01}"/>
    <cellStyle name="Currency 4 2 3 8 6" xfId="16011" xr:uid="{59FBE08D-5D32-4F43-B1A3-EA2808BAD267}"/>
    <cellStyle name="Currency 4 2 3 8 7" xfId="33874" xr:uid="{302EB73A-50FA-444E-A32A-1F412D566CC3}"/>
    <cellStyle name="Currency 4 2 3 9" xfId="1549" xr:uid="{00000000-0005-0000-0000-00000B0A0000}"/>
    <cellStyle name="Currency 4 2 3 9 2" xfId="5621" xr:uid="{00000000-0005-0000-0000-00000C0A0000}"/>
    <cellStyle name="Currency 4 2 3 9 2 2" xfId="16020" xr:uid="{E37174B8-F5FE-4003-8793-63D3AA82E836}"/>
    <cellStyle name="Currency 4 2 3 9 2 3" xfId="16019" xr:uid="{960A63E7-C1A3-478F-987D-0AE717093729}"/>
    <cellStyle name="Currency 4 2 3 9 3" xfId="16021" xr:uid="{CE6052FB-4763-491E-8146-A513E1511333}"/>
    <cellStyle name="Currency 4 2 3 9 3 2" xfId="16022" xr:uid="{FB866593-D32D-47F9-9E94-EA081EB053F1}"/>
    <cellStyle name="Currency 4 2 3 9 4" xfId="16023" xr:uid="{FA94F43C-EA21-488A-B6E3-CE62FF8045E8}"/>
    <cellStyle name="Currency 4 2 3 9 5" xfId="16018" xr:uid="{F477AF3F-9839-455F-83D1-0D6E452D10C4}"/>
    <cellStyle name="Currency 4 2 3 9 6" xfId="33875" xr:uid="{AF648F20-B1A0-4E30-93E6-BD8307D22DA3}"/>
    <cellStyle name="Currency 4 2 4" xfId="1550" xr:uid="{00000000-0005-0000-0000-00000D0A0000}"/>
    <cellStyle name="Currency 4 2 4 10" xfId="16025" xr:uid="{81F0DEB5-52B0-4057-AC4A-1B649DC56098}"/>
    <cellStyle name="Currency 4 2 4 10 2" xfId="16026" xr:uid="{0C19A140-3340-4F9A-B111-BC5DD8B68FCF}"/>
    <cellStyle name="Currency 4 2 4 11" xfId="16027" xr:uid="{304DC30A-757D-4965-97D0-59E038F821F4}"/>
    <cellStyle name="Currency 4 2 4 11 2" xfId="16028" xr:uid="{963191B6-3C78-4CAB-8B16-055EF989A0E0}"/>
    <cellStyle name="Currency 4 2 4 12" xfId="16029" xr:uid="{7475F3E9-152A-4FB4-A34D-1653E60D4FE8}"/>
    <cellStyle name="Currency 4 2 4 13" xfId="16024" xr:uid="{C7082F15-74A3-4876-94FA-CC1E7B6AB5C9}"/>
    <cellStyle name="Currency 4 2 4 14" xfId="33876" xr:uid="{2E7E93A0-EDE0-4B7C-820E-DBE8E39A026B}"/>
    <cellStyle name="Currency 4 2 4 15" xfId="35852" xr:uid="{582A80D6-12B6-4CAB-B5B0-801206E220E0}"/>
    <cellStyle name="Currency 4 2 4 2" xfId="1551" xr:uid="{00000000-0005-0000-0000-00000E0A0000}"/>
    <cellStyle name="Currency 4 2 4 2 10" xfId="16031" xr:uid="{85D0A231-8F13-4A63-A9B9-5C5845CAF909}"/>
    <cellStyle name="Currency 4 2 4 2 11" xfId="16030" xr:uid="{4D4288C4-94DE-4FBA-B3F8-5E21DDC3D90E}"/>
    <cellStyle name="Currency 4 2 4 2 12" xfId="33877" xr:uid="{5F109D7A-C37A-4D61-92D1-ECA05AB73E3A}"/>
    <cellStyle name="Currency 4 2 4 2 13" xfId="36225" xr:uid="{B44B9D08-0C3B-474D-B993-D00D3392A800}"/>
    <cellStyle name="Currency 4 2 4 2 2" xfId="1552" xr:uid="{00000000-0005-0000-0000-00000F0A0000}"/>
    <cellStyle name="Currency 4 2 4 2 2 2" xfId="5624" xr:uid="{00000000-0005-0000-0000-0000100A0000}"/>
    <cellStyle name="Currency 4 2 4 2 2 2 2" xfId="16034" xr:uid="{5F339E1C-6C31-40B1-9FF5-5F575396EC65}"/>
    <cellStyle name="Currency 4 2 4 2 2 2 3" xfId="16033" xr:uid="{97F3F38F-2389-4497-AB3A-0E836A22D498}"/>
    <cellStyle name="Currency 4 2 4 2 2 3" xfId="16035" xr:uid="{F5776E14-79E9-42FC-A045-9230A0676DEF}"/>
    <cellStyle name="Currency 4 2 4 2 2 3 2" xfId="16036" xr:uid="{C4CB0D1C-A0E4-475B-9372-79C8510FCB54}"/>
    <cellStyle name="Currency 4 2 4 2 2 4" xfId="16037" xr:uid="{43D3CC76-8281-4A92-85E2-60D4D77CD8F7}"/>
    <cellStyle name="Currency 4 2 4 2 2 5" xfId="16032" xr:uid="{F6C1B1B7-D892-4D8E-BA3B-186FC479D7A5}"/>
    <cellStyle name="Currency 4 2 4 2 2 6" xfId="33878" xr:uid="{F72AA5F2-881E-494B-89D4-26640E90924B}"/>
    <cellStyle name="Currency 4 2 4 2 3" xfId="1553" xr:uid="{00000000-0005-0000-0000-0000110A0000}"/>
    <cellStyle name="Currency 4 2 4 2 3 2" xfId="5625" xr:uid="{00000000-0005-0000-0000-0000120A0000}"/>
    <cellStyle name="Currency 4 2 4 2 3 2 2" xfId="16040" xr:uid="{09B9EC99-E313-497C-8FB8-B6EAB96DFB10}"/>
    <cellStyle name="Currency 4 2 4 2 3 2 3" xfId="16039" xr:uid="{C683238E-E59F-471B-B0BD-973D6E2F9196}"/>
    <cellStyle name="Currency 4 2 4 2 3 3" xfId="16041" xr:uid="{CB124426-5CD5-4E48-BAD6-7CE7804F836D}"/>
    <cellStyle name="Currency 4 2 4 2 3 3 2" xfId="16042" xr:uid="{30549BFD-F2D9-4F7A-80B2-C8B130797157}"/>
    <cellStyle name="Currency 4 2 4 2 3 4" xfId="16043" xr:uid="{CCD98534-A6B6-4227-AD01-FB017D705BAF}"/>
    <cellStyle name="Currency 4 2 4 2 3 5" xfId="16038" xr:uid="{BB8300BA-1B94-4649-8D9B-1A93B0149E33}"/>
    <cellStyle name="Currency 4 2 4 2 3 6" xfId="33879" xr:uid="{C71DB525-BD20-4D10-98F3-367FF01697F1}"/>
    <cellStyle name="Currency 4 2 4 2 4" xfId="1554" xr:uid="{00000000-0005-0000-0000-0000130A0000}"/>
    <cellStyle name="Currency 4 2 4 2 4 2" xfId="5626" xr:uid="{00000000-0005-0000-0000-0000140A0000}"/>
    <cellStyle name="Currency 4 2 4 2 4 2 2" xfId="16046" xr:uid="{C2DA4C79-CD92-418A-8A10-953B93FFA815}"/>
    <cellStyle name="Currency 4 2 4 2 4 2 3" xfId="16045" xr:uid="{004EC5C9-3C90-4E77-B1F9-E15FF5B42E5F}"/>
    <cellStyle name="Currency 4 2 4 2 4 3" xfId="16047" xr:uid="{32D1CC79-8AC6-41B7-9B8A-1AE2858FCA57}"/>
    <cellStyle name="Currency 4 2 4 2 4 3 2" xfId="16048" xr:uid="{A208A401-3415-4058-8F37-CAB3B50FE45B}"/>
    <cellStyle name="Currency 4 2 4 2 4 4" xfId="16049" xr:uid="{C290234D-B08D-4305-97EE-57D8B3E7CEC8}"/>
    <cellStyle name="Currency 4 2 4 2 4 5" xfId="16044" xr:uid="{5F5EF25D-A159-44B6-AF98-CDFD95A82C2B}"/>
    <cellStyle name="Currency 4 2 4 2 4 6" xfId="33880" xr:uid="{532A4566-BFB3-47E6-9020-8739A2671C53}"/>
    <cellStyle name="Currency 4 2 4 2 5" xfId="1555" xr:uid="{00000000-0005-0000-0000-0000150A0000}"/>
    <cellStyle name="Currency 4 2 4 2 5 2" xfId="16051" xr:uid="{F0909A01-EDD3-4DAD-BD72-CECBB299D0E7}"/>
    <cellStyle name="Currency 4 2 4 2 5 2 2" xfId="16052" xr:uid="{3C47E89B-9183-4475-BB53-F4E19E22FE67}"/>
    <cellStyle name="Currency 4 2 4 2 5 3" xfId="16053" xr:uid="{F0720788-5361-4EE6-8E72-935A6F0CC900}"/>
    <cellStyle name="Currency 4 2 4 2 5 4" xfId="16050" xr:uid="{60E91DE5-3992-4E4D-930B-1BB052B4CD68}"/>
    <cellStyle name="Currency 4 2 4 2 6" xfId="5623" xr:uid="{00000000-0005-0000-0000-0000160A0000}"/>
    <cellStyle name="Currency 4 2 4 2 6 2" xfId="16055" xr:uid="{5263B18F-A36F-486D-877C-AC0AAEFA4DB4}"/>
    <cellStyle name="Currency 4 2 4 2 6 2 2" xfId="16056" xr:uid="{E7D0B137-4E96-484A-B52F-278B6C490491}"/>
    <cellStyle name="Currency 4 2 4 2 6 3" xfId="16057" xr:uid="{76CCA561-0694-493D-9845-73197B378DAF}"/>
    <cellStyle name="Currency 4 2 4 2 6 4" xfId="16054" xr:uid="{9B3C1163-EF62-4C51-AD41-CE4769E2557A}"/>
    <cellStyle name="Currency 4 2 4 2 7" xfId="16058" xr:uid="{6FB09747-5039-426D-ACD6-AA013DE983E9}"/>
    <cellStyle name="Currency 4 2 4 2 7 2" xfId="16059" xr:uid="{56A66D2F-52F2-48F0-BBEA-DB42471D12E1}"/>
    <cellStyle name="Currency 4 2 4 2 8" xfId="16060" xr:uid="{A021B92B-B3B3-4BBB-8D56-C580039CFA16}"/>
    <cellStyle name="Currency 4 2 4 2 8 2" xfId="16061" xr:uid="{25292A30-7977-4A0C-BC71-A4B18BE0C979}"/>
    <cellStyle name="Currency 4 2 4 2 9" xfId="16062" xr:uid="{CEDB6E73-9924-4416-AF9F-E63E4BE2185C}"/>
    <cellStyle name="Currency 4 2 4 2 9 2" xfId="16063" xr:uid="{C703AD26-D9DF-456A-B81A-54BB1AD6CB43}"/>
    <cellStyle name="Currency 4 2 4 3" xfId="1556" xr:uid="{00000000-0005-0000-0000-0000170A0000}"/>
    <cellStyle name="Currency 4 2 4 3 10" xfId="16065" xr:uid="{E2F2541D-0638-4D6B-94C9-4B3D997FA9CB}"/>
    <cellStyle name="Currency 4 2 4 3 11" xfId="16064" xr:uid="{4D154496-B41B-40D5-9B55-C5E7F987E537}"/>
    <cellStyle name="Currency 4 2 4 3 12" xfId="33881" xr:uid="{7BAB10BD-5537-4438-803A-E0A17BECD128}"/>
    <cellStyle name="Currency 4 2 4 3 13" xfId="36439" xr:uid="{A36AB500-7C9A-4212-8F46-E0E421508BF3}"/>
    <cellStyle name="Currency 4 2 4 3 2" xfId="1557" xr:uid="{00000000-0005-0000-0000-0000180A0000}"/>
    <cellStyle name="Currency 4 2 4 3 2 2" xfId="5628" xr:uid="{00000000-0005-0000-0000-0000190A0000}"/>
    <cellStyle name="Currency 4 2 4 3 2 2 2" xfId="16068" xr:uid="{CB57B57D-9959-4907-A4E4-F5CB911D5B93}"/>
    <cellStyle name="Currency 4 2 4 3 2 2 3" xfId="16067" xr:uid="{3F3999A0-9B3A-4CD4-801E-626EAC4F3D90}"/>
    <cellStyle name="Currency 4 2 4 3 2 3" xfId="16069" xr:uid="{3326C9BE-F383-4D62-87AB-E94C27E7AA4B}"/>
    <cellStyle name="Currency 4 2 4 3 2 3 2" xfId="16070" xr:uid="{B3132BE8-83CD-4F6E-AD64-228AE916EF07}"/>
    <cellStyle name="Currency 4 2 4 3 2 4" xfId="16071" xr:uid="{76F29F2A-591F-4631-B438-4F7CE1BFBD86}"/>
    <cellStyle name="Currency 4 2 4 3 2 5" xfId="16066" xr:uid="{06161377-0941-42A8-84C9-31431C044074}"/>
    <cellStyle name="Currency 4 2 4 3 2 6" xfId="33882" xr:uid="{428339E0-657F-4D08-89C0-3C7D24ED6671}"/>
    <cellStyle name="Currency 4 2 4 3 3" xfId="1558" xr:uid="{00000000-0005-0000-0000-00001A0A0000}"/>
    <cellStyle name="Currency 4 2 4 3 3 2" xfId="5629" xr:uid="{00000000-0005-0000-0000-00001B0A0000}"/>
    <cellStyle name="Currency 4 2 4 3 3 2 2" xfId="16074" xr:uid="{6A3D96B5-7024-4EBB-B025-1464BA72DCDF}"/>
    <cellStyle name="Currency 4 2 4 3 3 2 3" xfId="16073" xr:uid="{DE029E06-9712-4609-8237-8C8833DDEFA8}"/>
    <cellStyle name="Currency 4 2 4 3 3 3" xfId="16075" xr:uid="{E2C3D1E9-7138-453E-B5D9-DABA9A8266DC}"/>
    <cellStyle name="Currency 4 2 4 3 3 3 2" xfId="16076" xr:uid="{D5286B2A-36CF-4B5C-A735-FC836F6EE5A9}"/>
    <cellStyle name="Currency 4 2 4 3 3 4" xfId="16077" xr:uid="{BDA2F140-C87A-4D19-9D13-D0599B9A1860}"/>
    <cellStyle name="Currency 4 2 4 3 3 5" xfId="16072" xr:uid="{8B1A1074-95D9-4C4D-9C20-F257C65EA63D}"/>
    <cellStyle name="Currency 4 2 4 3 3 6" xfId="33883" xr:uid="{8E41C6EF-855F-431B-B876-90EBD5D38BF1}"/>
    <cellStyle name="Currency 4 2 4 3 4" xfId="1559" xr:uid="{00000000-0005-0000-0000-00001C0A0000}"/>
    <cellStyle name="Currency 4 2 4 3 4 2" xfId="5630" xr:uid="{00000000-0005-0000-0000-00001D0A0000}"/>
    <cellStyle name="Currency 4 2 4 3 4 2 2" xfId="16080" xr:uid="{E4C3B04A-7FA2-4AFE-8176-F5B419149954}"/>
    <cellStyle name="Currency 4 2 4 3 4 2 3" xfId="16079" xr:uid="{E5CF91AA-975F-419A-B9E1-370EBBB3EAFD}"/>
    <cellStyle name="Currency 4 2 4 3 4 3" xfId="16081" xr:uid="{4F3D429A-0659-41F0-8C17-495D27CCEA89}"/>
    <cellStyle name="Currency 4 2 4 3 4 3 2" xfId="16082" xr:uid="{3A089367-ED47-4417-B88A-0115F31A82F5}"/>
    <cellStyle name="Currency 4 2 4 3 4 4" xfId="16083" xr:uid="{79E4A2F1-BC4E-4E67-8D2D-DDDF6A20BCA8}"/>
    <cellStyle name="Currency 4 2 4 3 4 5" xfId="16078" xr:uid="{8B0294A8-E108-41BD-95BC-631618E03853}"/>
    <cellStyle name="Currency 4 2 4 3 4 6" xfId="33884" xr:uid="{B9564FF7-4E45-4423-ADF4-7EEBD4EC2B84}"/>
    <cellStyle name="Currency 4 2 4 3 5" xfId="1560" xr:uid="{00000000-0005-0000-0000-00001E0A0000}"/>
    <cellStyle name="Currency 4 2 4 3 5 2" xfId="16085" xr:uid="{217A5D69-2340-4CA0-BC22-5B21B46E86DA}"/>
    <cellStyle name="Currency 4 2 4 3 5 2 2" xfId="16086" xr:uid="{DBFFCEF0-E924-442B-A421-CEC88A4D2BFC}"/>
    <cellStyle name="Currency 4 2 4 3 5 3" xfId="16087" xr:uid="{DC491208-C740-480C-A85A-675FAA4F0381}"/>
    <cellStyle name="Currency 4 2 4 3 5 4" xfId="16084" xr:uid="{7F631704-0D46-44F1-8BAE-3241C1166A8F}"/>
    <cellStyle name="Currency 4 2 4 3 6" xfId="5627" xr:uid="{00000000-0005-0000-0000-00001F0A0000}"/>
    <cellStyle name="Currency 4 2 4 3 6 2" xfId="16089" xr:uid="{4ACDC8EE-F3AB-49A6-A3B6-06ADC4BD2849}"/>
    <cellStyle name="Currency 4 2 4 3 6 2 2" xfId="16090" xr:uid="{885AD4E4-828A-42B2-BCF7-63FF3A16CBAE}"/>
    <cellStyle name="Currency 4 2 4 3 6 3" xfId="16091" xr:uid="{6246F5FA-080A-4C91-9C17-85C92C4A142B}"/>
    <cellStyle name="Currency 4 2 4 3 6 4" xfId="16088" xr:uid="{DA8C88FC-5FD3-44D4-9E0F-272AD8BC96D0}"/>
    <cellStyle name="Currency 4 2 4 3 7" xfId="16092" xr:uid="{DF069106-7E97-4E17-8518-FE4144CBCFCD}"/>
    <cellStyle name="Currency 4 2 4 3 7 2" xfId="16093" xr:uid="{C4FADECD-E580-439A-9395-38F8E7915AFD}"/>
    <cellStyle name="Currency 4 2 4 3 8" xfId="16094" xr:uid="{73AAAF2C-0082-4283-A0B5-9A773F97E243}"/>
    <cellStyle name="Currency 4 2 4 3 8 2" xfId="16095" xr:uid="{241A66A0-8261-4FE4-9BC1-EF1BFBB2D5FF}"/>
    <cellStyle name="Currency 4 2 4 3 9" xfId="16096" xr:uid="{6C409B0A-7FC8-4623-8A68-18A732435C52}"/>
    <cellStyle name="Currency 4 2 4 3 9 2" xfId="16097" xr:uid="{17EF7C89-720B-49AB-A573-1BA62F3C9EEF}"/>
    <cellStyle name="Currency 4 2 4 4" xfId="1561" xr:uid="{00000000-0005-0000-0000-0000200A0000}"/>
    <cellStyle name="Currency 4 2 4 4 2" xfId="5631" xr:uid="{00000000-0005-0000-0000-0000210A0000}"/>
    <cellStyle name="Currency 4 2 4 4 2 2" xfId="16100" xr:uid="{E0C7FC1E-F72E-4335-92C0-E917E6CDC0B2}"/>
    <cellStyle name="Currency 4 2 4 4 2 3" xfId="16099" xr:uid="{D1508056-DCEC-497F-A5A7-9EF42A6F468B}"/>
    <cellStyle name="Currency 4 2 4 4 3" xfId="16101" xr:uid="{290A39EC-B2E1-4223-B2D9-A4A57E37E012}"/>
    <cellStyle name="Currency 4 2 4 4 3 2" xfId="16102" xr:uid="{E2326568-60E7-40FE-A9EF-CA1FBEB7359A}"/>
    <cellStyle name="Currency 4 2 4 4 4" xfId="16103" xr:uid="{7F8005AD-13BF-4C8D-886E-CCB14AFDC233}"/>
    <cellStyle name="Currency 4 2 4 4 5" xfId="16104" xr:uid="{827762B1-7A2F-4207-9312-3124968AB010}"/>
    <cellStyle name="Currency 4 2 4 4 6" xfId="16098" xr:uid="{1680D5B2-0BD2-4AF7-9EC4-6C58C7425E52}"/>
    <cellStyle name="Currency 4 2 4 4 7" xfId="33885" xr:uid="{C6DDF390-F156-43B4-8137-A7837526D843}"/>
    <cellStyle name="Currency 4 2 4 5" xfId="1562" xr:uid="{00000000-0005-0000-0000-0000220A0000}"/>
    <cellStyle name="Currency 4 2 4 5 2" xfId="5632" xr:uid="{00000000-0005-0000-0000-0000230A0000}"/>
    <cellStyle name="Currency 4 2 4 5 2 2" xfId="16107" xr:uid="{7CCBA5F1-212C-43F6-86D4-BBEF689838A4}"/>
    <cellStyle name="Currency 4 2 4 5 2 3" xfId="16106" xr:uid="{A575BC40-DE46-49A1-8EF6-123E63BBC35A}"/>
    <cellStyle name="Currency 4 2 4 5 3" xfId="16108" xr:uid="{4C43DF3B-FB20-4787-871E-FB15D920BC30}"/>
    <cellStyle name="Currency 4 2 4 5 3 2" xfId="16109" xr:uid="{C5083430-944F-4DCA-A750-7EF226A8A339}"/>
    <cellStyle name="Currency 4 2 4 5 4" xfId="16110" xr:uid="{C4DDFC98-86CC-4A1E-90A9-A4CB415211E6}"/>
    <cellStyle name="Currency 4 2 4 5 5" xfId="16105" xr:uid="{9C909041-882D-419F-B972-A75F8B48089A}"/>
    <cellStyle name="Currency 4 2 4 5 6" xfId="33886" xr:uid="{0558C4F7-4985-4030-BF2B-8A6C404A3710}"/>
    <cellStyle name="Currency 4 2 4 6" xfId="1563" xr:uid="{00000000-0005-0000-0000-0000240A0000}"/>
    <cellStyle name="Currency 4 2 4 6 2" xfId="5633" xr:uid="{00000000-0005-0000-0000-0000250A0000}"/>
    <cellStyle name="Currency 4 2 4 6 2 2" xfId="16113" xr:uid="{0AFEA9BE-1A63-4FB4-9DBD-EB2F9D06467E}"/>
    <cellStyle name="Currency 4 2 4 6 2 3" xfId="16112" xr:uid="{94D99C07-B3B4-4970-A245-570AFE7697EE}"/>
    <cellStyle name="Currency 4 2 4 6 3" xfId="16114" xr:uid="{830714BF-F840-46DA-9BBC-37A84CBC0B4C}"/>
    <cellStyle name="Currency 4 2 4 6 3 2" xfId="16115" xr:uid="{EA522B0A-95CF-4F54-BC8C-C8BA9743E8F5}"/>
    <cellStyle name="Currency 4 2 4 6 4" xfId="16116" xr:uid="{7B653C3F-3B94-4DED-B421-EF7D93BB75C0}"/>
    <cellStyle name="Currency 4 2 4 6 5" xfId="16111" xr:uid="{6C79D826-671A-4853-A3D7-04B842EB0018}"/>
    <cellStyle name="Currency 4 2 4 6 6" xfId="33887" xr:uid="{342C6F91-2920-4C9A-B5EF-7FFD9782FCE6}"/>
    <cellStyle name="Currency 4 2 4 7" xfId="1564" xr:uid="{00000000-0005-0000-0000-0000260A0000}"/>
    <cellStyle name="Currency 4 2 4 7 2" xfId="16118" xr:uid="{0D9DB258-C3C5-47C1-A77F-12880CEAE49D}"/>
    <cellStyle name="Currency 4 2 4 7 2 2" xfId="16119" xr:uid="{6318F159-4B15-4AD4-B5DF-33928F078F3E}"/>
    <cellStyle name="Currency 4 2 4 7 3" xfId="16120" xr:uid="{140D0618-C204-4972-BDA2-6445F72D935B}"/>
    <cellStyle name="Currency 4 2 4 7 4" xfId="16117" xr:uid="{3F79090F-A63C-4431-8FA8-12E39F1A397E}"/>
    <cellStyle name="Currency 4 2 4 8" xfId="5622" xr:uid="{00000000-0005-0000-0000-0000270A0000}"/>
    <cellStyle name="Currency 4 2 4 8 2" xfId="16122" xr:uid="{B57A8FDB-4C10-4F6F-8B53-AE478A59056F}"/>
    <cellStyle name="Currency 4 2 4 8 2 2" xfId="16123" xr:uid="{68B3CE6A-A8F2-4F50-94D9-699B56625076}"/>
    <cellStyle name="Currency 4 2 4 8 3" xfId="16124" xr:uid="{27EC47C1-2A05-4F04-AD97-A9FCEA65DD6B}"/>
    <cellStyle name="Currency 4 2 4 8 4" xfId="16121" xr:uid="{2BA1FAF1-DD21-4F49-AC73-67AEAB13853E}"/>
    <cellStyle name="Currency 4 2 4 9" xfId="16125" xr:uid="{18EE1C87-7657-4F9F-A54E-D14B8ECEFCD0}"/>
    <cellStyle name="Currency 4 2 4 9 2" xfId="16126" xr:uid="{96F5EAE8-B5FA-4A98-A1AC-50B402D5F6C6}"/>
    <cellStyle name="Currency 4 2 5" xfId="1565" xr:uid="{00000000-0005-0000-0000-0000280A0000}"/>
    <cellStyle name="Currency 4 2 5 10" xfId="16128" xr:uid="{F37C5D48-8E68-4056-9B6C-D6167AA7F66C}"/>
    <cellStyle name="Currency 4 2 5 10 2" xfId="16129" xr:uid="{F0B4CC0C-A69A-4016-8F83-6CECC2F92128}"/>
    <cellStyle name="Currency 4 2 5 11" xfId="16130" xr:uid="{726809C6-C2D0-45FB-9285-DA4D1C54B598}"/>
    <cellStyle name="Currency 4 2 5 11 2" xfId="16131" xr:uid="{09B0F7C6-1CE9-45E8-B58F-FEF3D8AD9DEA}"/>
    <cellStyle name="Currency 4 2 5 12" xfId="16132" xr:uid="{4911A797-6202-4222-9080-01DB60077F3C}"/>
    <cellStyle name="Currency 4 2 5 13" xfId="16127" xr:uid="{EBE2FC29-BE44-4A03-B3CC-0FB2520CA28C}"/>
    <cellStyle name="Currency 4 2 5 14" xfId="33888" xr:uid="{E09438C9-39A2-4232-8EB9-7D1A00F6A444}"/>
    <cellStyle name="Currency 4 2 5 15" xfId="35853" xr:uid="{F570448F-F0CC-44A1-89AE-D11FEF54B830}"/>
    <cellStyle name="Currency 4 2 5 2" xfId="1566" xr:uid="{00000000-0005-0000-0000-0000290A0000}"/>
    <cellStyle name="Currency 4 2 5 2 10" xfId="16134" xr:uid="{080D6992-7FC0-4757-A884-1CDB9F52959C}"/>
    <cellStyle name="Currency 4 2 5 2 11" xfId="16133" xr:uid="{5CA52B71-09DC-4458-929C-F24319700A94}"/>
    <cellStyle name="Currency 4 2 5 2 12" xfId="33889" xr:uid="{C44D68FB-F172-4330-BF48-7DD3878B79A9}"/>
    <cellStyle name="Currency 4 2 5 2 13" xfId="36227" xr:uid="{BC619988-3B54-4B0D-8556-5FAC8DE6E185}"/>
    <cellStyle name="Currency 4 2 5 2 2" xfId="1567" xr:uid="{00000000-0005-0000-0000-00002A0A0000}"/>
    <cellStyle name="Currency 4 2 5 2 2 2" xfId="5636" xr:uid="{00000000-0005-0000-0000-00002B0A0000}"/>
    <cellStyle name="Currency 4 2 5 2 2 2 2" xfId="16137" xr:uid="{C7FFC431-9145-4F1C-AB0F-E4E99C3C591B}"/>
    <cellStyle name="Currency 4 2 5 2 2 2 3" xfId="16136" xr:uid="{53E84533-4321-45CF-9C42-CA852819C726}"/>
    <cellStyle name="Currency 4 2 5 2 2 3" xfId="16138" xr:uid="{F1D33920-ADE5-410E-80C7-5136B6D97132}"/>
    <cellStyle name="Currency 4 2 5 2 2 3 2" xfId="16139" xr:uid="{9B1991A4-5BDA-476F-9C78-A43BA9827617}"/>
    <cellStyle name="Currency 4 2 5 2 2 4" xfId="16140" xr:uid="{EDA2DE12-C9E2-40CA-80DB-1CD0C2388CE7}"/>
    <cellStyle name="Currency 4 2 5 2 2 5" xfId="16135" xr:uid="{4226024B-2587-4874-8914-DB6704D94065}"/>
    <cellStyle name="Currency 4 2 5 2 2 6" xfId="33890" xr:uid="{A1A33A28-7E44-4119-8752-2B0E92C9CDF8}"/>
    <cellStyle name="Currency 4 2 5 2 3" xfId="1568" xr:uid="{00000000-0005-0000-0000-00002C0A0000}"/>
    <cellStyle name="Currency 4 2 5 2 3 2" xfId="5637" xr:uid="{00000000-0005-0000-0000-00002D0A0000}"/>
    <cellStyle name="Currency 4 2 5 2 3 2 2" xfId="16143" xr:uid="{5260AD49-45BF-4D23-AFEF-606997E3AAA5}"/>
    <cellStyle name="Currency 4 2 5 2 3 2 3" xfId="16142" xr:uid="{CDFE1A6C-592B-4A35-9BFD-42E333FE1209}"/>
    <cellStyle name="Currency 4 2 5 2 3 3" xfId="16144" xr:uid="{121E9756-E793-464C-84BB-CFFFDC38A86A}"/>
    <cellStyle name="Currency 4 2 5 2 3 3 2" xfId="16145" xr:uid="{BFBCFF3F-E92D-4B42-AE8D-5C9BDD6BAD79}"/>
    <cellStyle name="Currency 4 2 5 2 3 4" xfId="16146" xr:uid="{3C2AA471-1715-475E-8CDD-E73E062F681C}"/>
    <cellStyle name="Currency 4 2 5 2 3 5" xfId="16141" xr:uid="{515B2D7B-6ED5-42A8-8B1F-7BD66975D5B3}"/>
    <cellStyle name="Currency 4 2 5 2 3 6" xfId="33891" xr:uid="{575047DA-2818-4D8C-A7CC-8F4E61EFA026}"/>
    <cellStyle name="Currency 4 2 5 2 4" xfId="1569" xr:uid="{00000000-0005-0000-0000-00002E0A0000}"/>
    <cellStyle name="Currency 4 2 5 2 4 2" xfId="5638" xr:uid="{00000000-0005-0000-0000-00002F0A0000}"/>
    <cellStyle name="Currency 4 2 5 2 4 2 2" xfId="16149" xr:uid="{911CD10A-B586-4681-A21D-F803AD375701}"/>
    <cellStyle name="Currency 4 2 5 2 4 2 3" xfId="16148" xr:uid="{F6E6519A-BA37-45DA-9803-3E9577A4E429}"/>
    <cellStyle name="Currency 4 2 5 2 4 3" xfId="16150" xr:uid="{FB1086C0-9974-4A88-87E8-9CFAEADEA214}"/>
    <cellStyle name="Currency 4 2 5 2 4 3 2" xfId="16151" xr:uid="{F20B9F47-6084-49DC-97B1-0ADB34FDA305}"/>
    <cellStyle name="Currency 4 2 5 2 4 4" xfId="16152" xr:uid="{4E670F52-84EF-4E6D-98D8-9C6190457C49}"/>
    <cellStyle name="Currency 4 2 5 2 4 5" xfId="16147" xr:uid="{8DBC2EB4-794F-4B9D-BA9E-32418889C319}"/>
    <cellStyle name="Currency 4 2 5 2 4 6" xfId="33892" xr:uid="{32B83009-C9E3-43B9-A517-2AA9443D9137}"/>
    <cellStyle name="Currency 4 2 5 2 5" xfId="1570" xr:uid="{00000000-0005-0000-0000-0000300A0000}"/>
    <cellStyle name="Currency 4 2 5 2 5 2" xfId="16154" xr:uid="{3B4FC9D6-983B-4297-8C2E-939429C773DD}"/>
    <cellStyle name="Currency 4 2 5 2 5 2 2" xfId="16155" xr:uid="{72609849-CCDB-4497-ACA8-60CA932AE1D4}"/>
    <cellStyle name="Currency 4 2 5 2 5 3" xfId="16156" xr:uid="{C3E1EE83-2E62-4C75-BF46-1EF5D0EC36F2}"/>
    <cellStyle name="Currency 4 2 5 2 5 4" xfId="16153" xr:uid="{5916729E-4DF0-4098-A68B-51EAA4F1E884}"/>
    <cellStyle name="Currency 4 2 5 2 6" xfId="5635" xr:uid="{00000000-0005-0000-0000-0000310A0000}"/>
    <cellStyle name="Currency 4 2 5 2 6 2" xfId="16158" xr:uid="{EA8A92EB-3A3D-4C8C-BEA6-4EEE925A29CD}"/>
    <cellStyle name="Currency 4 2 5 2 6 2 2" xfId="16159" xr:uid="{3785F878-72B2-4FA7-8191-15640BFAA868}"/>
    <cellStyle name="Currency 4 2 5 2 6 3" xfId="16160" xr:uid="{6A761E91-7CDA-4E10-9B1D-5A24C4EEE5BA}"/>
    <cellStyle name="Currency 4 2 5 2 6 4" xfId="16157" xr:uid="{BF1A7631-518B-4165-B654-F0CEE4C760EA}"/>
    <cellStyle name="Currency 4 2 5 2 7" xfId="16161" xr:uid="{FD6060A0-8DB0-4EC7-8C05-B92A17BE9013}"/>
    <cellStyle name="Currency 4 2 5 2 7 2" xfId="16162" xr:uid="{A2699A6C-71EA-49A9-BD9C-A232E32E2760}"/>
    <cellStyle name="Currency 4 2 5 2 8" xfId="16163" xr:uid="{57C8181C-C365-4394-A8B1-8477B0B3694C}"/>
    <cellStyle name="Currency 4 2 5 2 8 2" xfId="16164" xr:uid="{0F9303BB-84F6-4A26-8EC5-E28E73A5B8E5}"/>
    <cellStyle name="Currency 4 2 5 2 9" xfId="16165" xr:uid="{0466F363-1C51-4D06-BF74-4A97B0620FC5}"/>
    <cellStyle name="Currency 4 2 5 2 9 2" xfId="16166" xr:uid="{A274F717-630C-4187-AF2C-82C0231C844D}"/>
    <cellStyle name="Currency 4 2 5 3" xfId="1571" xr:uid="{00000000-0005-0000-0000-0000320A0000}"/>
    <cellStyle name="Currency 4 2 5 3 10" xfId="16168" xr:uid="{3AE10607-0081-46EE-B3A5-C6BC124A0111}"/>
    <cellStyle name="Currency 4 2 5 3 11" xfId="16167" xr:uid="{611188DE-7FE9-4DEC-87A0-00B1358620BC}"/>
    <cellStyle name="Currency 4 2 5 3 12" xfId="33893" xr:uid="{7EF05750-856D-42CF-B304-C2B975A58C85}"/>
    <cellStyle name="Currency 4 2 5 3 13" xfId="36440" xr:uid="{DB407574-AD32-4A3D-8014-2C8CD517B1FC}"/>
    <cellStyle name="Currency 4 2 5 3 2" xfId="1572" xr:uid="{00000000-0005-0000-0000-0000330A0000}"/>
    <cellStyle name="Currency 4 2 5 3 2 2" xfId="5640" xr:uid="{00000000-0005-0000-0000-0000340A0000}"/>
    <cellStyle name="Currency 4 2 5 3 2 2 2" xfId="16171" xr:uid="{8EDA8575-BF29-4460-A0E9-6F2C89D57064}"/>
    <cellStyle name="Currency 4 2 5 3 2 2 3" xfId="16170" xr:uid="{CE562196-0703-4394-B80B-3936D3B6B6BB}"/>
    <cellStyle name="Currency 4 2 5 3 2 3" xfId="16172" xr:uid="{F0B0D873-F7FF-492A-8124-082740167796}"/>
    <cellStyle name="Currency 4 2 5 3 2 3 2" xfId="16173" xr:uid="{581BE738-B6F4-4256-9686-C70B60F0D232}"/>
    <cellStyle name="Currency 4 2 5 3 2 4" xfId="16174" xr:uid="{A5C68511-016A-413F-BC22-622761CCA4AD}"/>
    <cellStyle name="Currency 4 2 5 3 2 5" xfId="16169" xr:uid="{605D992F-9D03-4DF0-B22A-2E4E1A1C92D6}"/>
    <cellStyle name="Currency 4 2 5 3 2 6" xfId="33894" xr:uid="{3A5AEEBD-E52D-4236-8190-5E1D3989EBF2}"/>
    <cellStyle name="Currency 4 2 5 3 3" xfId="1573" xr:uid="{00000000-0005-0000-0000-0000350A0000}"/>
    <cellStyle name="Currency 4 2 5 3 3 2" xfId="5641" xr:uid="{00000000-0005-0000-0000-0000360A0000}"/>
    <cellStyle name="Currency 4 2 5 3 3 2 2" xfId="16177" xr:uid="{A1FA1073-FCD4-43E6-BB39-62AD71CD63E4}"/>
    <cellStyle name="Currency 4 2 5 3 3 2 3" xfId="16176" xr:uid="{853616EB-E27D-4C59-B7AA-A8395322C6CE}"/>
    <cellStyle name="Currency 4 2 5 3 3 3" xfId="16178" xr:uid="{DD1FCDFA-A214-4667-98D7-9D82F02AF4AC}"/>
    <cellStyle name="Currency 4 2 5 3 3 3 2" xfId="16179" xr:uid="{F7399F8E-C5A2-4B37-A3A1-E4EE2B96B300}"/>
    <cellStyle name="Currency 4 2 5 3 3 4" xfId="16180" xr:uid="{C8AB4190-651C-4719-B40D-DB9C7C7112A3}"/>
    <cellStyle name="Currency 4 2 5 3 3 5" xfId="16175" xr:uid="{6043DB26-C222-48D4-81FE-06DF9A395FC6}"/>
    <cellStyle name="Currency 4 2 5 3 3 6" xfId="33895" xr:uid="{4F275742-BC38-42BB-8D1E-BCE754FDD355}"/>
    <cellStyle name="Currency 4 2 5 3 4" xfId="1574" xr:uid="{00000000-0005-0000-0000-0000370A0000}"/>
    <cellStyle name="Currency 4 2 5 3 4 2" xfId="5642" xr:uid="{00000000-0005-0000-0000-0000380A0000}"/>
    <cellStyle name="Currency 4 2 5 3 4 2 2" xfId="16183" xr:uid="{1B3A0A0B-B163-4B57-915D-94245C37F1CE}"/>
    <cellStyle name="Currency 4 2 5 3 4 2 3" xfId="16182" xr:uid="{D2441727-484D-48B4-BA31-8E4DED87BFFE}"/>
    <cellStyle name="Currency 4 2 5 3 4 3" xfId="16184" xr:uid="{E51A863A-8F47-402E-BF27-DD7392496547}"/>
    <cellStyle name="Currency 4 2 5 3 4 3 2" xfId="16185" xr:uid="{0AE6A37D-4843-48F1-A3E5-91F1390E2D48}"/>
    <cellStyle name="Currency 4 2 5 3 4 4" xfId="16186" xr:uid="{7ABBDE29-4D8B-4D15-9CC1-707EACAF724B}"/>
    <cellStyle name="Currency 4 2 5 3 4 5" xfId="16181" xr:uid="{8CB1AA8B-710B-4731-B356-C743151B5C7D}"/>
    <cellStyle name="Currency 4 2 5 3 4 6" xfId="33896" xr:uid="{F2922648-C8EA-4B74-874B-32DCBEF6563C}"/>
    <cellStyle name="Currency 4 2 5 3 5" xfId="1575" xr:uid="{00000000-0005-0000-0000-0000390A0000}"/>
    <cellStyle name="Currency 4 2 5 3 5 2" xfId="16188" xr:uid="{A10B9369-70F6-48FB-AD1B-72F9C4FFDA06}"/>
    <cellStyle name="Currency 4 2 5 3 5 2 2" xfId="16189" xr:uid="{B6911078-A694-443E-903E-99B89DD44903}"/>
    <cellStyle name="Currency 4 2 5 3 5 3" xfId="16190" xr:uid="{1C9D2DE4-7607-47D3-830A-466055739847}"/>
    <cellStyle name="Currency 4 2 5 3 5 4" xfId="16187" xr:uid="{846F8C6C-CCFF-40B0-A85F-A6AB3BF31F05}"/>
    <cellStyle name="Currency 4 2 5 3 6" xfId="5639" xr:uid="{00000000-0005-0000-0000-00003A0A0000}"/>
    <cellStyle name="Currency 4 2 5 3 6 2" xfId="16192" xr:uid="{AA2B1D24-7109-4704-833D-A2277E8CBB84}"/>
    <cellStyle name="Currency 4 2 5 3 6 2 2" xfId="16193" xr:uid="{02027BF2-81A8-416F-8329-BE428496111E}"/>
    <cellStyle name="Currency 4 2 5 3 6 3" xfId="16194" xr:uid="{E9CFCCEF-B44F-41D6-9C60-C1D0C34AFD8E}"/>
    <cellStyle name="Currency 4 2 5 3 6 4" xfId="16191" xr:uid="{78D2E568-6106-45D9-84CA-7A8A89F8B09A}"/>
    <cellStyle name="Currency 4 2 5 3 7" xfId="16195" xr:uid="{29DD90BA-2641-484D-B1D1-E28D488FC921}"/>
    <cellStyle name="Currency 4 2 5 3 7 2" xfId="16196" xr:uid="{F0A9F6F7-15A3-4509-9F2B-F7AA6A37877D}"/>
    <cellStyle name="Currency 4 2 5 3 8" xfId="16197" xr:uid="{0A4C5BBB-F9E2-4627-B978-E25F1116AB87}"/>
    <cellStyle name="Currency 4 2 5 3 8 2" xfId="16198" xr:uid="{5A544DA6-E7E3-4083-978C-D174D08C6D49}"/>
    <cellStyle name="Currency 4 2 5 3 9" xfId="16199" xr:uid="{E7C3FAD1-0200-4B61-9F2F-BD53A1AF6891}"/>
    <cellStyle name="Currency 4 2 5 3 9 2" xfId="16200" xr:uid="{0E1997E8-C4B3-4B7B-904A-A4485391B1A3}"/>
    <cellStyle name="Currency 4 2 5 4" xfId="1576" xr:uid="{00000000-0005-0000-0000-00003B0A0000}"/>
    <cellStyle name="Currency 4 2 5 4 2" xfId="5643" xr:uid="{00000000-0005-0000-0000-00003C0A0000}"/>
    <cellStyle name="Currency 4 2 5 4 2 2" xfId="16203" xr:uid="{2BDCF14A-2DE1-4D95-AB0D-5D517D700202}"/>
    <cellStyle name="Currency 4 2 5 4 2 3" xfId="16202" xr:uid="{6DB774D5-C391-4A64-8F10-90B5123A1B9F}"/>
    <cellStyle name="Currency 4 2 5 4 3" xfId="16204" xr:uid="{68F7BA4A-7A89-4CB3-9D44-089C4691A542}"/>
    <cellStyle name="Currency 4 2 5 4 3 2" xfId="16205" xr:uid="{FEDC49CB-9613-4726-A817-07D1251BD753}"/>
    <cellStyle name="Currency 4 2 5 4 4" xfId="16206" xr:uid="{DD6751FD-D74B-42D5-A9D7-E6C653D96D3C}"/>
    <cellStyle name="Currency 4 2 5 4 5" xfId="16207" xr:uid="{24E5E8C5-6E2B-4752-94B1-110052E69559}"/>
    <cellStyle name="Currency 4 2 5 4 6" xfId="16201" xr:uid="{A99EE254-2D8E-4108-9E17-8768BEF1D9B2}"/>
    <cellStyle name="Currency 4 2 5 4 7" xfId="33897" xr:uid="{537D50BB-637F-4E3E-813E-E4FAF40A1CF8}"/>
    <cellStyle name="Currency 4 2 5 5" xfId="1577" xr:uid="{00000000-0005-0000-0000-00003D0A0000}"/>
    <cellStyle name="Currency 4 2 5 5 2" xfId="5644" xr:uid="{00000000-0005-0000-0000-00003E0A0000}"/>
    <cellStyle name="Currency 4 2 5 5 2 2" xfId="16210" xr:uid="{44036321-F6BB-48BA-8B08-EDE73FF3C544}"/>
    <cellStyle name="Currency 4 2 5 5 2 3" xfId="16209" xr:uid="{87A86467-0585-4BB6-849B-6AB0971C7E28}"/>
    <cellStyle name="Currency 4 2 5 5 3" xfId="16211" xr:uid="{D5E8E2F7-97BB-4782-B623-A93A65C4F831}"/>
    <cellStyle name="Currency 4 2 5 5 3 2" xfId="16212" xr:uid="{8B66B0F0-00A8-44BF-892E-1B6F52FD2559}"/>
    <cellStyle name="Currency 4 2 5 5 4" xfId="16213" xr:uid="{B60AC47D-2D6F-4B1C-9500-6AAF0B76816E}"/>
    <cellStyle name="Currency 4 2 5 5 5" xfId="16208" xr:uid="{93BC9CDA-3105-4D2B-A9F9-E6A08F3C63DB}"/>
    <cellStyle name="Currency 4 2 5 5 6" xfId="33898" xr:uid="{FF310CF9-42EF-4006-A2D7-5419E7378859}"/>
    <cellStyle name="Currency 4 2 5 6" xfId="1578" xr:uid="{00000000-0005-0000-0000-00003F0A0000}"/>
    <cellStyle name="Currency 4 2 5 6 2" xfId="5645" xr:uid="{00000000-0005-0000-0000-0000400A0000}"/>
    <cellStyle name="Currency 4 2 5 6 2 2" xfId="16216" xr:uid="{F31D001B-481E-4CBC-A293-6DE479CF0058}"/>
    <cellStyle name="Currency 4 2 5 6 2 3" xfId="16215" xr:uid="{A3B64719-056B-4800-B542-4C78BE853F72}"/>
    <cellStyle name="Currency 4 2 5 6 3" xfId="16217" xr:uid="{9CDC2A0C-4A9B-4FFF-99AA-E84C31E9E755}"/>
    <cellStyle name="Currency 4 2 5 6 3 2" xfId="16218" xr:uid="{8A3E5A40-8672-49DF-AF25-2041EFFFC838}"/>
    <cellStyle name="Currency 4 2 5 6 4" xfId="16219" xr:uid="{E5B34016-626B-4783-B961-B86FCFCA6861}"/>
    <cellStyle name="Currency 4 2 5 6 5" xfId="16214" xr:uid="{6879310B-D305-49C2-9041-89E18B37B4CD}"/>
    <cellStyle name="Currency 4 2 5 6 6" xfId="33899" xr:uid="{83AD9253-0F1B-4448-87E4-D480F60F0931}"/>
    <cellStyle name="Currency 4 2 5 7" xfId="1579" xr:uid="{00000000-0005-0000-0000-0000410A0000}"/>
    <cellStyle name="Currency 4 2 5 7 2" xfId="16221" xr:uid="{FFFA3BEB-76B3-409C-BE19-522079C06722}"/>
    <cellStyle name="Currency 4 2 5 7 2 2" xfId="16222" xr:uid="{0EEE7C5A-5CCD-420C-B959-53A3D5D2CFCB}"/>
    <cellStyle name="Currency 4 2 5 7 3" xfId="16223" xr:uid="{952BBA34-5888-4A22-BCFE-199B91CEBA96}"/>
    <cellStyle name="Currency 4 2 5 7 4" xfId="16220" xr:uid="{32904AE0-429E-4DB8-A60B-D520E398E09B}"/>
    <cellStyle name="Currency 4 2 5 8" xfId="5634" xr:uid="{00000000-0005-0000-0000-0000420A0000}"/>
    <cellStyle name="Currency 4 2 5 8 2" xfId="16225" xr:uid="{12423D65-3C37-4DCE-8A1C-D02234A0B04F}"/>
    <cellStyle name="Currency 4 2 5 8 2 2" xfId="16226" xr:uid="{0347F37F-1103-4FAC-AD78-508E810E0D46}"/>
    <cellStyle name="Currency 4 2 5 8 3" xfId="16227" xr:uid="{71B23C88-663B-4984-92C3-2148D1FBB473}"/>
    <cellStyle name="Currency 4 2 5 8 4" xfId="16224" xr:uid="{3CDB4165-2D2E-421B-95DB-3B1DB1306377}"/>
    <cellStyle name="Currency 4 2 5 9" xfId="16228" xr:uid="{EA2D533E-AF8D-4D82-93DA-AB0FBC0F2A42}"/>
    <cellStyle name="Currency 4 2 5 9 2" xfId="16229" xr:uid="{9DDDE419-38DE-4D6C-860A-019AD01BD085}"/>
    <cellStyle name="Currency 4 2 6" xfId="1580" xr:uid="{00000000-0005-0000-0000-0000430A0000}"/>
    <cellStyle name="Currency 4 2 6 10" xfId="16231" xr:uid="{B0058E00-8278-46AE-ADC2-E0C93D956FAF}"/>
    <cellStyle name="Currency 4 2 6 10 2" xfId="16232" xr:uid="{26A724AD-0C9C-43AA-ADA8-DF958C72ACD4}"/>
    <cellStyle name="Currency 4 2 6 11" xfId="16233" xr:uid="{F279FEF5-6D20-4B3E-B7B8-1FC0484763A9}"/>
    <cellStyle name="Currency 4 2 6 11 2" xfId="16234" xr:uid="{D1AFD975-676E-4BA0-9D82-8C880CEA6E57}"/>
    <cellStyle name="Currency 4 2 6 12" xfId="16235" xr:uid="{6FF7EFC1-2136-4E7A-87FC-3C445F18EDFF}"/>
    <cellStyle name="Currency 4 2 6 13" xfId="16230" xr:uid="{9E12B7E2-CDA5-4436-8CD8-AA9132D26A8F}"/>
    <cellStyle name="Currency 4 2 6 14" xfId="33900" xr:uid="{EE88E467-7278-4280-94EC-9D0278706A04}"/>
    <cellStyle name="Currency 4 2 6 15" xfId="35854" xr:uid="{88541935-F49E-43FA-95F3-1A735E3D6DF8}"/>
    <cellStyle name="Currency 4 2 6 2" xfId="1581" xr:uid="{00000000-0005-0000-0000-0000440A0000}"/>
    <cellStyle name="Currency 4 2 6 2 10" xfId="16237" xr:uid="{2A8D8798-576C-4010-821A-2FA205259ECA}"/>
    <cellStyle name="Currency 4 2 6 2 11" xfId="16236" xr:uid="{7D2B3AE2-46EC-4378-949C-CD3F58A1BEA8}"/>
    <cellStyle name="Currency 4 2 6 2 12" xfId="33901" xr:uid="{0D299300-5C05-4492-80E3-DE936F551488}"/>
    <cellStyle name="Currency 4 2 6 2 13" xfId="36228" xr:uid="{E20CE2C0-0B6E-4BF7-8393-2B43FAB827FF}"/>
    <cellStyle name="Currency 4 2 6 2 2" xfId="1582" xr:uid="{00000000-0005-0000-0000-0000450A0000}"/>
    <cellStyle name="Currency 4 2 6 2 2 2" xfId="5648" xr:uid="{00000000-0005-0000-0000-0000460A0000}"/>
    <cellStyle name="Currency 4 2 6 2 2 2 2" xfId="16240" xr:uid="{4DB232B5-D0D4-4F1C-A82B-A388BEFDCD78}"/>
    <cellStyle name="Currency 4 2 6 2 2 2 3" xfId="16239" xr:uid="{63DA4261-F85C-4768-8BC0-E690CE705D74}"/>
    <cellStyle name="Currency 4 2 6 2 2 3" xfId="16241" xr:uid="{DC619EF1-D118-465C-AF24-032F54048F66}"/>
    <cellStyle name="Currency 4 2 6 2 2 3 2" xfId="16242" xr:uid="{75B97569-C1FF-45DA-A206-55F8CF122E6D}"/>
    <cellStyle name="Currency 4 2 6 2 2 4" xfId="16243" xr:uid="{5295B739-3408-4D92-B0A0-900ED72AB185}"/>
    <cellStyle name="Currency 4 2 6 2 2 5" xfId="16238" xr:uid="{A89D99E5-D862-428E-876F-6B0B1C7EFF23}"/>
    <cellStyle name="Currency 4 2 6 2 2 6" xfId="33902" xr:uid="{CCD0B2C4-DFE6-4280-8D65-61FDCA9EEA0C}"/>
    <cellStyle name="Currency 4 2 6 2 3" xfId="1583" xr:uid="{00000000-0005-0000-0000-0000470A0000}"/>
    <cellStyle name="Currency 4 2 6 2 3 2" xfId="5649" xr:uid="{00000000-0005-0000-0000-0000480A0000}"/>
    <cellStyle name="Currency 4 2 6 2 3 2 2" xfId="16246" xr:uid="{683562C7-2D72-45D5-AA61-6ADCC4668D9A}"/>
    <cellStyle name="Currency 4 2 6 2 3 2 3" xfId="16245" xr:uid="{9DC7929E-4187-4455-8BDC-AAA7FA13FA45}"/>
    <cellStyle name="Currency 4 2 6 2 3 3" xfId="16247" xr:uid="{CF87E45E-B820-4D03-89FD-085C1121892C}"/>
    <cellStyle name="Currency 4 2 6 2 3 3 2" xfId="16248" xr:uid="{8D138ED3-94D6-4C10-A6CB-11C0577D2303}"/>
    <cellStyle name="Currency 4 2 6 2 3 4" xfId="16249" xr:uid="{F9EC0454-543D-4BD9-AEED-0B67BE911C5B}"/>
    <cellStyle name="Currency 4 2 6 2 3 5" xfId="16244" xr:uid="{360BFA68-DEB8-42B8-9337-CE3BAD1246DF}"/>
    <cellStyle name="Currency 4 2 6 2 3 6" xfId="33903" xr:uid="{AB63BBCA-E94E-427E-B8C8-371621EE0568}"/>
    <cellStyle name="Currency 4 2 6 2 4" xfId="1584" xr:uid="{00000000-0005-0000-0000-0000490A0000}"/>
    <cellStyle name="Currency 4 2 6 2 4 2" xfId="5650" xr:uid="{00000000-0005-0000-0000-00004A0A0000}"/>
    <cellStyle name="Currency 4 2 6 2 4 2 2" xfId="16252" xr:uid="{24851430-B3EC-4619-9121-9C37B9BCFC6F}"/>
    <cellStyle name="Currency 4 2 6 2 4 2 3" xfId="16251" xr:uid="{4B3AAE7B-8723-4398-B00F-0C099D4C5C02}"/>
    <cellStyle name="Currency 4 2 6 2 4 3" xfId="16253" xr:uid="{5A0EC498-AB82-4FCB-BA23-9F54FE0AEF9F}"/>
    <cellStyle name="Currency 4 2 6 2 4 3 2" xfId="16254" xr:uid="{AA6A0E2E-592F-408D-92CD-192B2B4A6FB2}"/>
    <cellStyle name="Currency 4 2 6 2 4 4" xfId="16255" xr:uid="{0AF65C68-B254-4CBE-A515-5433AA36F42D}"/>
    <cellStyle name="Currency 4 2 6 2 4 5" xfId="16250" xr:uid="{2B3BC3F1-D613-4DEC-A06F-C2B789F64462}"/>
    <cellStyle name="Currency 4 2 6 2 4 6" xfId="33904" xr:uid="{526F607B-7746-4E4C-B0ED-BEE0AD76DE12}"/>
    <cellStyle name="Currency 4 2 6 2 5" xfId="1585" xr:uid="{00000000-0005-0000-0000-00004B0A0000}"/>
    <cellStyle name="Currency 4 2 6 2 5 2" xfId="16257" xr:uid="{0047044C-D4F0-4953-8E50-8082C7DB1701}"/>
    <cellStyle name="Currency 4 2 6 2 5 2 2" xfId="16258" xr:uid="{BBB29897-4555-414A-A86D-B500A7B57BB2}"/>
    <cellStyle name="Currency 4 2 6 2 5 3" xfId="16259" xr:uid="{5055CB16-642D-4E67-A1B3-7B09E201ACCD}"/>
    <cellStyle name="Currency 4 2 6 2 5 4" xfId="16256" xr:uid="{5FB9CAAA-9400-43C6-9B74-2554F0E1E68D}"/>
    <cellStyle name="Currency 4 2 6 2 6" xfId="5647" xr:uid="{00000000-0005-0000-0000-00004C0A0000}"/>
    <cellStyle name="Currency 4 2 6 2 6 2" xfId="16261" xr:uid="{C8BA98E4-0F8B-45B6-88CD-52422C0B71C7}"/>
    <cellStyle name="Currency 4 2 6 2 6 2 2" xfId="16262" xr:uid="{1A3E2EDB-1BD8-403D-B072-2326730E64EF}"/>
    <cellStyle name="Currency 4 2 6 2 6 3" xfId="16263" xr:uid="{AACBB331-EE64-404E-A039-4C2834A19284}"/>
    <cellStyle name="Currency 4 2 6 2 6 4" xfId="16260" xr:uid="{65475084-1D88-4538-ADC6-AF0DAC55898B}"/>
    <cellStyle name="Currency 4 2 6 2 7" xfId="16264" xr:uid="{E783C34A-A368-45E2-B57D-B2778F547FCE}"/>
    <cellStyle name="Currency 4 2 6 2 7 2" xfId="16265" xr:uid="{C588BB71-3F4F-43F0-A95B-E2BC2642A148}"/>
    <cellStyle name="Currency 4 2 6 2 8" xfId="16266" xr:uid="{B51FF85C-B9CB-47E0-BAFA-1D5E7BB19619}"/>
    <cellStyle name="Currency 4 2 6 2 8 2" xfId="16267" xr:uid="{DCEE79DA-7E98-473A-8E97-0F5B21484A80}"/>
    <cellStyle name="Currency 4 2 6 2 9" xfId="16268" xr:uid="{9865D3E4-9C1D-4C33-98AF-535EA268EA56}"/>
    <cellStyle name="Currency 4 2 6 2 9 2" xfId="16269" xr:uid="{C30D7459-20A9-4EC4-AA92-914D030E24EB}"/>
    <cellStyle name="Currency 4 2 6 3" xfId="1586" xr:uid="{00000000-0005-0000-0000-00004D0A0000}"/>
    <cellStyle name="Currency 4 2 6 3 10" xfId="16271" xr:uid="{32B58CFA-5235-44FB-A5BF-3885574403BA}"/>
    <cellStyle name="Currency 4 2 6 3 11" xfId="16270" xr:uid="{9DD6EC2A-3FD3-432F-9918-FE46BA80EEF5}"/>
    <cellStyle name="Currency 4 2 6 3 12" xfId="33905" xr:uid="{786F9FEF-2F23-4122-9988-7564D0F625F9}"/>
    <cellStyle name="Currency 4 2 6 3 13" xfId="36441" xr:uid="{DABDBEA2-AA8C-4ADA-A6F1-588D3A5B7823}"/>
    <cellStyle name="Currency 4 2 6 3 2" xfId="1587" xr:uid="{00000000-0005-0000-0000-00004E0A0000}"/>
    <cellStyle name="Currency 4 2 6 3 2 2" xfId="5652" xr:uid="{00000000-0005-0000-0000-00004F0A0000}"/>
    <cellStyle name="Currency 4 2 6 3 2 2 2" xfId="16274" xr:uid="{135A3C2D-8225-4751-A049-F18D30218302}"/>
    <cellStyle name="Currency 4 2 6 3 2 2 3" xfId="16273" xr:uid="{D4791576-3832-4C5B-87A5-7C8612EB261D}"/>
    <cellStyle name="Currency 4 2 6 3 2 3" xfId="16275" xr:uid="{B6A24903-6FBF-45B0-AF87-103937AFC22F}"/>
    <cellStyle name="Currency 4 2 6 3 2 3 2" xfId="16276" xr:uid="{4319F397-D41E-42DF-A952-BEE86D8062E2}"/>
    <cellStyle name="Currency 4 2 6 3 2 4" xfId="16277" xr:uid="{BBB6FC98-B661-40BC-901F-78B9B8930042}"/>
    <cellStyle name="Currency 4 2 6 3 2 5" xfId="16272" xr:uid="{A8CA9686-F317-4716-AAA9-DB1066C9BB0C}"/>
    <cellStyle name="Currency 4 2 6 3 2 6" xfId="33906" xr:uid="{EC5DF220-1578-4592-9661-F4FB7C8839EF}"/>
    <cellStyle name="Currency 4 2 6 3 3" xfId="1588" xr:uid="{00000000-0005-0000-0000-0000500A0000}"/>
    <cellStyle name="Currency 4 2 6 3 3 2" xfId="5653" xr:uid="{00000000-0005-0000-0000-0000510A0000}"/>
    <cellStyle name="Currency 4 2 6 3 3 2 2" xfId="16280" xr:uid="{2BC6D66A-E568-40AD-B2B7-209974A7C89C}"/>
    <cellStyle name="Currency 4 2 6 3 3 2 3" xfId="16279" xr:uid="{94B4A8EE-4E9E-4ECF-AF0C-9EAE7F490443}"/>
    <cellStyle name="Currency 4 2 6 3 3 3" xfId="16281" xr:uid="{564B48C3-8184-4BB4-B601-2EE0E70CED88}"/>
    <cellStyle name="Currency 4 2 6 3 3 3 2" xfId="16282" xr:uid="{8B94AD57-50A5-4D81-BAF9-989652BD864C}"/>
    <cellStyle name="Currency 4 2 6 3 3 4" xfId="16283" xr:uid="{DB4654E1-B462-47DE-AFE5-31A2576AA2E4}"/>
    <cellStyle name="Currency 4 2 6 3 3 5" xfId="16278" xr:uid="{79D1149F-4BCD-4041-A21A-6BF7191A634E}"/>
    <cellStyle name="Currency 4 2 6 3 3 6" xfId="33907" xr:uid="{3B04D4D0-DA1C-45B9-812D-B7860B67CE7F}"/>
    <cellStyle name="Currency 4 2 6 3 4" xfId="1589" xr:uid="{00000000-0005-0000-0000-0000520A0000}"/>
    <cellStyle name="Currency 4 2 6 3 4 2" xfId="5654" xr:uid="{00000000-0005-0000-0000-0000530A0000}"/>
    <cellStyle name="Currency 4 2 6 3 4 2 2" xfId="16286" xr:uid="{A33991A8-DA55-47DE-8C42-08D3712C4321}"/>
    <cellStyle name="Currency 4 2 6 3 4 2 3" xfId="16285" xr:uid="{B14ACD99-995A-4C48-B9EF-132448606619}"/>
    <cellStyle name="Currency 4 2 6 3 4 3" xfId="16287" xr:uid="{F65D9511-A3CB-43CE-B7BA-49CB2F7C81C2}"/>
    <cellStyle name="Currency 4 2 6 3 4 3 2" xfId="16288" xr:uid="{E5AA96B6-6F2A-4A5F-AA83-1F7EE9020DD5}"/>
    <cellStyle name="Currency 4 2 6 3 4 4" xfId="16289" xr:uid="{84C1FE18-A148-41B4-AB67-C8D49DE68776}"/>
    <cellStyle name="Currency 4 2 6 3 4 5" xfId="16284" xr:uid="{5A05F371-8731-463C-A50D-CDFE103BE26D}"/>
    <cellStyle name="Currency 4 2 6 3 4 6" xfId="33908" xr:uid="{C347C4C8-B55A-4DF1-B4DD-2E25558D71E4}"/>
    <cellStyle name="Currency 4 2 6 3 5" xfId="1590" xr:uid="{00000000-0005-0000-0000-0000540A0000}"/>
    <cellStyle name="Currency 4 2 6 3 5 2" xfId="16291" xr:uid="{58FBD9D7-BC62-48A4-B1C3-2F4EA9264C3D}"/>
    <cellStyle name="Currency 4 2 6 3 5 2 2" xfId="16292" xr:uid="{8A7EA4AE-734E-4C0C-B0AE-86B5B55D3DBB}"/>
    <cellStyle name="Currency 4 2 6 3 5 3" xfId="16293" xr:uid="{929F0BA5-5FAA-4526-989F-8B088B380D55}"/>
    <cellStyle name="Currency 4 2 6 3 5 4" xfId="16290" xr:uid="{8161287A-B0DA-4848-AF02-A696D689B02A}"/>
    <cellStyle name="Currency 4 2 6 3 6" xfId="5651" xr:uid="{00000000-0005-0000-0000-0000550A0000}"/>
    <cellStyle name="Currency 4 2 6 3 6 2" xfId="16295" xr:uid="{0ACEB83A-3A4F-4090-BC04-E41FCC5DB88E}"/>
    <cellStyle name="Currency 4 2 6 3 6 2 2" xfId="16296" xr:uid="{1EFBA137-D566-4AFA-A633-280ED544797D}"/>
    <cellStyle name="Currency 4 2 6 3 6 3" xfId="16297" xr:uid="{9B293A30-B71E-4B8C-8A71-A83B789E9BD6}"/>
    <cellStyle name="Currency 4 2 6 3 6 4" xfId="16294" xr:uid="{CAB25B9F-F286-4A98-9151-BE674C5131B1}"/>
    <cellStyle name="Currency 4 2 6 3 7" xfId="16298" xr:uid="{85D00281-E74E-459B-BD18-79CD07A6DC9E}"/>
    <cellStyle name="Currency 4 2 6 3 7 2" xfId="16299" xr:uid="{864E32FA-E080-4B4C-8300-293B41D17CCF}"/>
    <cellStyle name="Currency 4 2 6 3 8" xfId="16300" xr:uid="{67C9D9ED-F01F-48DE-A328-66D1D9C664A0}"/>
    <cellStyle name="Currency 4 2 6 3 8 2" xfId="16301" xr:uid="{A1754627-2F55-43EC-87E0-84D0C98DF9C4}"/>
    <cellStyle name="Currency 4 2 6 3 9" xfId="16302" xr:uid="{52BFE145-AA08-4705-A321-DFB104A0ACDC}"/>
    <cellStyle name="Currency 4 2 6 3 9 2" xfId="16303" xr:uid="{3B5987ED-AE01-4F34-9FF2-052A21CAFC22}"/>
    <cellStyle name="Currency 4 2 6 4" xfId="1591" xr:uid="{00000000-0005-0000-0000-0000560A0000}"/>
    <cellStyle name="Currency 4 2 6 4 2" xfId="5655" xr:uid="{00000000-0005-0000-0000-0000570A0000}"/>
    <cellStyle name="Currency 4 2 6 4 2 2" xfId="16306" xr:uid="{AFBD7E1C-7A47-4BC5-8288-D4B68F72DF6E}"/>
    <cellStyle name="Currency 4 2 6 4 2 3" xfId="16305" xr:uid="{5BC2D886-2979-48D2-96E3-5A8DCDB9695B}"/>
    <cellStyle name="Currency 4 2 6 4 3" xfId="16307" xr:uid="{40C1E68F-26D8-4979-BBE9-CE289F0AF4F3}"/>
    <cellStyle name="Currency 4 2 6 4 3 2" xfId="16308" xr:uid="{47972CA9-F9BE-4FA7-9AF4-72AC860809A9}"/>
    <cellStyle name="Currency 4 2 6 4 4" xfId="16309" xr:uid="{7913906D-7F3C-44C5-A0C8-D724F34ACE40}"/>
    <cellStyle name="Currency 4 2 6 4 5" xfId="16310" xr:uid="{FBA773F3-D3DC-4814-9055-07561CAD61C4}"/>
    <cellStyle name="Currency 4 2 6 4 6" xfId="16304" xr:uid="{CE677FCF-1B4A-4AAE-85AE-0D1EE66CBCE5}"/>
    <cellStyle name="Currency 4 2 6 4 7" xfId="33909" xr:uid="{C39CA8B4-6AC8-4376-9A2A-74B988D23E52}"/>
    <cellStyle name="Currency 4 2 6 5" xfId="1592" xr:uid="{00000000-0005-0000-0000-0000580A0000}"/>
    <cellStyle name="Currency 4 2 6 5 2" xfId="5656" xr:uid="{00000000-0005-0000-0000-0000590A0000}"/>
    <cellStyle name="Currency 4 2 6 5 2 2" xfId="16313" xr:uid="{D422F9AC-2EF4-4AFD-8AEB-4497E928357E}"/>
    <cellStyle name="Currency 4 2 6 5 2 3" xfId="16312" xr:uid="{F168CE08-89D1-4E1D-A99B-8BC1768BA7E6}"/>
    <cellStyle name="Currency 4 2 6 5 3" xfId="16314" xr:uid="{F63E1C2C-EAF2-49FE-9E4A-5F93C4AA19E1}"/>
    <cellStyle name="Currency 4 2 6 5 3 2" xfId="16315" xr:uid="{1807100C-58D4-450C-80E0-E0B4FC31ADB3}"/>
    <cellStyle name="Currency 4 2 6 5 4" xfId="16316" xr:uid="{B7A14803-1BD1-4D1A-B7B7-AADA215F5DBE}"/>
    <cellStyle name="Currency 4 2 6 5 5" xfId="16311" xr:uid="{DDFFD00D-6724-4C3D-AAF3-21135546F6B8}"/>
    <cellStyle name="Currency 4 2 6 5 6" xfId="33910" xr:uid="{D8B09182-8F46-450A-ABD3-DCAED2767326}"/>
    <cellStyle name="Currency 4 2 6 6" xfId="1593" xr:uid="{00000000-0005-0000-0000-00005A0A0000}"/>
    <cellStyle name="Currency 4 2 6 6 2" xfId="5657" xr:uid="{00000000-0005-0000-0000-00005B0A0000}"/>
    <cellStyle name="Currency 4 2 6 6 2 2" xfId="16319" xr:uid="{F279C1F6-449E-4222-9124-F57B9C2A5DFE}"/>
    <cellStyle name="Currency 4 2 6 6 2 3" xfId="16318" xr:uid="{C4F3E240-2467-409E-9302-B02842C96432}"/>
    <cellStyle name="Currency 4 2 6 6 3" xfId="16320" xr:uid="{9B066149-927D-4563-B3C7-A2D683D14C8D}"/>
    <cellStyle name="Currency 4 2 6 6 3 2" xfId="16321" xr:uid="{3F2972CF-6FA4-4D88-A1DF-63C3BD178F88}"/>
    <cellStyle name="Currency 4 2 6 6 4" xfId="16322" xr:uid="{E4CC2A35-58AC-4007-8265-D210D3610AB2}"/>
    <cellStyle name="Currency 4 2 6 6 5" xfId="16317" xr:uid="{0AE04EDB-D78C-4ED1-8E51-DA80C00C77FF}"/>
    <cellStyle name="Currency 4 2 6 6 6" xfId="33911" xr:uid="{76AC1CA5-02DC-4ECA-9B80-292A52935DDB}"/>
    <cellStyle name="Currency 4 2 6 7" xfId="1594" xr:uid="{00000000-0005-0000-0000-00005C0A0000}"/>
    <cellStyle name="Currency 4 2 6 7 2" xfId="16324" xr:uid="{93D2B9DE-06CA-444C-84D6-45418C71C2FD}"/>
    <cellStyle name="Currency 4 2 6 7 2 2" xfId="16325" xr:uid="{FCF6AA5B-AEBE-437B-80BB-DA73C2CAB659}"/>
    <cellStyle name="Currency 4 2 6 7 3" xfId="16326" xr:uid="{3882465A-CD9D-4CE0-9473-70C467CDB160}"/>
    <cellStyle name="Currency 4 2 6 7 4" xfId="16323" xr:uid="{F972A3AA-9A6B-49CF-A45D-1086CCCFF6F6}"/>
    <cellStyle name="Currency 4 2 6 8" xfId="5646" xr:uid="{00000000-0005-0000-0000-00005D0A0000}"/>
    <cellStyle name="Currency 4 2 6 8 2" xfId="16328" xr:uid="{269A8861-86E0-418E-8118-35E3E7450724}"/>
    <cellStyle name="Currency 4 2 6 8 2 2" xfId="16329" xr:uid="{E34A71FD-C9E8-4BF9-87FE-C3BC209E458D}"/>
    <cellStyle name="Currency 4 2 6 8 3" xfId="16330" xr:uid="{2B83BB13-57AE-4C5C-A76A-76C307D01C99}"/>
    <cellStyle name="Currency 4 2 6 8 4" xfId="16327" xr:uid="{534A75C8-6F46-46A4-8A9C-FA156C3AC05C}"/>
    <cellStyle name="Currency 4 2 6 9" xfId="16331" xr:uid="{B715EFD3-04E0-450F-A9CE-4242B7386069}"/>
    <cellStyle name="Currency 4 2 6 9 2" xfId="16332" xr:uid="{1D39BE77-4911-48FB-AC62-57254D036007}"/>
    <cellStyle name="Currency 4 2 7" xfId="1595" xr:uid="{00000000-0005-0000-0000-00005E0A0000}"/>
    <cellStyle name="Currency 4 2 7 10" xfId="16334" xr:uid="{C5EC4B23-BF8D-43FA-8A6E-CF82FA24916E}"/>
    <cellStyle name="Currency 4 2 7 10 2" xfId="16335" xr:uid="{668DC512-F2A6-4C88-ABCB-D0ABA731A2E6}"/>
    <cellStyle name="Currency 4 2 7 11" xfId="16336" xr:uid="{1C5B90ED-5D1D-446B-A328-62088C1E487C}"/>
    <cellStyle name="Currency 4 2 7 11 2" xfId="16337" xr:uid="{C1518808-2CC0-4D52-8F7B-CBE1FA9A210C}"/>
    <cellStyle name="Currency 4 2 7 12" xfId="16338" xr:uid="{FAC8DE9D-4262-4031-BB51-9C74CD943E17}"/>
    <cellStyle name="Currency 4 2 7 13" xfId="16333" xr:uid="{4964AE16-5487-42B4-A3DA-539DFABB816E}"/>
    <cellStyle name="Currency 4 2 7 14" xfId="33912" xr:uid="{1CEF221B-AFF3-4667-80DB-859790D9E4DA}"/>
    <cellStyle name="Currency 4 2 7 15" xfId="35855" xr:uid="{392A6913-A16C-418C-8C1A-96EE8BC61561}"/>
    <cellStyle name="Currency 4 2 7 2" xfId="1596" xr:uid="{00000000-0005-0000-0000-00005F0A0000}"/>
    <cellStyle name="Currency 4 2 7 2 10" xfId="16340" xr:uid="{2AB768B1-C7CE-445C-82D7-FD0C76AB6385}"/>
    <cellStyle name="Currency 4 2 7 2 11" xfId="16339" xr:uid="{9E052067-5AA0-4275-8B16-14C60E96CB6F}"/>
    <cellStyle name="Currency 4 2 7 2 12" xfId="33913" xr:uid="{93763C10-F479-49ED-A82C-AAB2EFA07558}"/>
    <cellStyle name="Currency 4 2 7 2 13" xfId="36229" xr:uid="{3AB3F674-0359-4432-ADA9-007526933941}"/>
    <cellStyle name="Currency 4 2 7 2 2" xfId="1597" xr:uid="{00000000-0005-0000-0000-0000600A0000}"/>
    <cellStyle name="Currency 4 2 7 2 2 2" xfId="5660" xr:uid="{00000000-0005-0000-0000-0000610A0000}"/>
    <cellStyle name="Currency 4 2 7 2 2 2 2" xfId="16343" xr:uid="{F1AE1BA3-3421-4FAB-B33D-BBD0B1856747}"/>
    <cellStyle name="Currency 4 2 7 2 2 2 3" xfId="16342" xr:uid="{9CC9913A-7AF4-4A1A-A414-F47BCEF553DB}"/>
    <cellStyle name="Currency 4 2 7 2 2 3" xfId="16344" xr:uid="{08D032DA-36A5-4A84-9E56-C02347AD3893}"/>
    <cellStyle name="Currency 4 2 7 2 2 3 2" xfId="16345" xr:uid="{0CFA698C-3EEB-401A-BF94-4D0478E0F25E}"/>
    <cellStyle name="Currency 4 2 7 2 2 4" xfId="16346" xr:uid="{10824725-402B-4A07-B771-7EF374CC31FB}"/>
    <cellStyle name="Currency 4 2 7 2 2 5" xfId="16341" xr:uid="{C600FE70-A37D-4E2F-9767-A1BE4CB70551}"/>
    <cellStyle name="Currency 4 2 7 2 2 6" xfId="33914" xr:uid="{4744FEA9-15FA-4876-9D0A-0210F2CC34E9}"/>
    <cellStyle name="Currency 4 2 7 2 3" xfId="1598" xr:uid="{00000000-0005-0000-0000-0000620A0000}"/>
    <cellStyle name="Currency 4 2 7 2 3 2" xfId="5661" xr:uid="{00000000-0005-0000-0000-0000630A0000}"/>
    <cellStyle name="Currency 4 2 7 2 3 2 2" xfId="16349" xr:uid="{66A54048-8E69-4CF3-B168-BB4FD490EBA0}"/>
    <cellStyle name="Currency 4 2 7 2 3 2 3" xfId="16348" xr:uid="{1C9C371E-A363-497D-ABE9-A6CE2FCB929F}"/>
    <cellStyle name="Currency 4 2 7 2 3 3" xfId="16350" xr:uid="{CA4ACCDD-7CC6-485C-84C9-EAEA20186146}"/>
    <cellStyle name="Currency 4 2 7 2 3 3 2" xfId="16351" xr:uid="{8194243D-7F09-4E27-A420-DF7C1E4A60C1}"/>
    <cellStyle name="Currency 4 2 7 2 3 4" xfId="16352" xr:uid="{8599B6EF-05BA-45F9-AF30-D815E68F5D5D}"/>
    <cellStyle name="Currency 4 2 7 2 3 5" xfId="16347" xr:uid="{9E550ED5-DBB2-473A-BD70-911A4DB31CA0}"/>
    <cellStyle name="Currency 4 2 7 2 3 6" xfId="33915" xr:uid="{F0C8D365-F61D-45BB-AD11-D80B78852F24}"/>
    <cellStyle name="Currency 4 2 7 2 4" xfId="1599" xr:uid="{00000000-0005-0000-0000-0000640A0000}"/>
    <cellStyle name="Currency 4 2 7 2 4 2" xfId="5662" xr:uid="{00000000-0005-0000-0000-0000650A0000}"/>
    <cellStyle name="Currency 4 2 7 2 4 2 2" xfId="16355" xr:uid="{FAEEAA6C-2440-4D61-8765-2ED9B853DAEA}"/>
    <cellStyle name="Currency 4 2 7 2 4 2 3" xfId="16354" xr:uid="{78CEF2BA-70B0-4C0B-AFE9-C1637394C200}"/>
    <cellStyle name="Currency 4 2 7 2 4 3" xfId="16356" xr:uid="{4A964FC9-14B8-400C-AA18-81C788890F69}"/>
    <cellStyle name="Currency 4 2 7 2 4 3 2" xfId="16357" xr:uid="{2CE84EEF-AE3E-4D53-9524-3008657D7C85}"/>
    <cellStyle name="Currency 4 2 7 2 4 4" xfId="16358" xr:uid="{B98D834C-28B7-4095-8D38-09290F49A127}"/>
    <cellStyle name="Currency 4 2 7 2 4 5" xfId="16353" xr:uid="{4BA5D22B-6928-4815-A6A8-9C24E0025970}"/>
    <cellStyle name="Currency 4 2 7 2 4 6" xfId="33916" xr:uid="{6FB24E06-838B-4643-AA1D-D18CB5EF0638}"/>
    <cellStyle name="Currency 4 2 7 2 5" xfId="1600" xr:uid="{00000000-0005-0000-0000-0000660A0000}"/>
    <cellStyle name="Currency 4 2 7 2 5 2" xfId="16360" xr:uid="{8C32E95B-275D-4198-801E-94D57C39F92E}"/>
    <cellStyle name="Currency 4 2 7 2 5 2 2" xfId="16361" xr:uid="{621643A1-2046-4C82-913F-691656E47FC0}"/>
    <cellStyle name="Currency 4 2 7 2 5 3" xfId="16362" xr:uid="{15E77C36-A404-4CA4-BFF0-46C93924CF05}"/>
    <cellStyle name="Currency 4 2 7 2 5 4" xfId="16359" xr:uid="{D152CD20-8D11-45A4-9FC1-71055D53CBAB}"/>
    <cellStyle name="Currency 4 2 7 2 6" xfId="5659" xr:uid="{00000000-0005-0000-0000-0000670A0000}"/>
    <cellStyle name="Currency 4 2 7 2 6 2" xfId="16364" xr:uid="{83542478-A7CC-44E9-A350-B0DC0602DC48}"/>
    <cellStyle name="Currency 4 2 7 2 6 2 2" xfId="16365" xr:uid="{CF433CB8-5713-441E-A5F6-88D21DA4AF64}"/>
    <cellStyle name="Currency 4 2 7 2 6 3" xfId="16366" xr:uid="{41D946C3-7010-4828-8B95-0B9AAC336292}"/>
    <cellStyle name="Currency 4 2 7 2 6 4" xfId="16363" xr:uid="{05FED446-8505-4295-8E6E-2F1C9F487ABD}"/>
    <cellStyle name="Currency 4 2 7 2 7" xfId="16367" xr:uid="{5E3E2F65-0A65-4797-B484-0EACF7DC7783}"/>
    <cellStyle name="Currency 4 2 7 2 7 2" xfId="16368" xr:uid="{69C5BBDD-D561-4DAC-9255-6431103C1FFE}"/>
    <cellStyle name="Currency 4 2 7 2 8" xfId="16369" xr:uid="{A5B05296-5D34-45BC-B524-DBE7EDD4DA51}"/>
    <cellStyle name="Currency 4 2 7 2 8 2" xfId="16370" xr:uid="{4406AC99-E6C9-4E86-A358-C0B3F9BEB944}"/>
    <cellStyle name="Currency 4 2 7 2 9" xfId="16371" xr:uid="{0D7CBB14-1C03-4A73-9BCF-BE357447684F}"/>
    <cellStyle name="Currency 4 2 7 2 9 2" xfId="16372" xr:uid="{BB2CDC07-DCED-4B46-AAC1-A9AF2A50F928}"/>
    <cellStyle name="Currency 4 2 7 3" xfId="1601" xr:uid="{00000000-0005-0000-0000-0000680A0000}"/>
    <cellStyle name="Currency 4 2 7 3 10" xfId="16374" xr:uid="{E8B8861E-DC21-467E-912A-3EE8D156A93C}"/>
    <cellStyle name="Currency 4 2 7 3 11" xfId="16373" xr:uid="{5A15FB63-D009-49EF-A1DE-5B45DEA29DEA}"/>
    <cellStyle name="Currency 4 2 7 3 12" xfId="33917" xr:uid="{B7638E46-110A-4034-85D9-8EF822B23C42}"/>
    <cellStyle name="Currency 4 2 7 3 13" xfId="36442" xr:uid="{526E79D7-3EF2-40A8-8389-82F16125A97B}"/>
    <cellStyle name="Currency 4 2 7 3 2" xfId="1602" xr:uid="{00000000-0005-0000-0000-0000690A0000}"/>
    <cellStyle name="Currency 4 2 7 3 2 2" xfId="5664" xr:uid="{00000000-0005-0000-0000-00006A0A0000}"/>
    <cellStyle name="Currency 4 2 7 3 2 2 2" xfId="16377" xr:uid="{50183505-41AB-4381-9E46-39A54EB466AB}"/>
    <cellStyle name="Currency 4 2 7 3 2 2 3" xfId="16376" xr:uid="{6E025FD6-93CE-43C0-BCD5-4E15A2C5F522}"/>
    <cellStyle name="Currency 4 2 7 3 2 3" xfId="16378" xr:uid="{A58AB992-2EC9-46A7-8FFA-884B5AF5F37B}"/>
    <cellStyle name="Currency 4 2 7 3 2 3 2" xfId="16379" xr:uid="{F2AB947D-D4C7-40B3-9C66-AD77110064F8}"/>
    <cellStyle name="Currency 4 2 7 3 2 4" xfId="16380" xr:uid="{87DE6FA0-F430-4B3D-B19B-5D764B79B457}"/>
    <cellStyle name="Currency 4 2 7 3 2 5" xfId="16375" xr:uid="{5453667D-7080-4079-AFAE-555B31926A5E}"/>
    <cellStyle name="Currency 4 2 7 3 2 6" xfId="33918" xr:uid="{15CDCF41-AA20-46E8-AEB6-9526ABABC892}"/>
    <cellStyle name="Currency 4 2 7 3 3" xfId="1603" xr:uid="{00000000-0005-0000-0000-00006B0A0000}"/>
    <cellStyle name="Currency 4 2 7 3 3 2" xfId="5665" xr:uid="{00000000-0005-0000-0000-00006C0A0000}"/>
    <cellStyle name="Currency 4 2 7 3 3 2 2" xfId="16383" xr:uid="{8894D88B-15D5-411D-87A6-D8AFF8987150}"/>
    <cellStyle name="Currency 4 2 7 3 3 2 3" xfId="16382" xr:uid="{DAF4B18C-49E2-4229-89AC-9F10960C7589}"/>
    <cellStyle name="Currency 4 2 7 3 3 3" xfId="16384" xr:uid="{72DC54F8-FAEF-4D2D-B343-6B7BBE043A53}"/>
    <cellStyle name="Currency 4 2 7 3 3 3 2" xfId="16385" xr:uid="{9E777068-0445-4FD7-BA44-EDA967E29025}"/>
    <cellStyle name="Currency 4 2 7 3 3 4" xfId="16386" xr:uid="{66A44A72-CD14-4FA0-B594-5DFDD5A00B17}"/>
    <cellStyle name="Currency 4 2 7 3 3 5" xfId="16381" xr:uid="{103B4FE3-B52E-4744-A626-43B44F61D7AF}"/>
    <cellStyle name="Currency 4 2 7 3 3 6" xfId="33919" xr:uid="{D12C126B-25AB-4A60-B901-EDEFAC54F7A9}"/>
    <cellStyle name="Currency 4 2 7 3 4" xfId="1604" xr:uid="{00000000-0005-0000-0000-00006D0A0000}"/>
    <cellStyle name="Currency 4 2 7 3 4 2" xfId="5666" xr:uid="{00000000-0005-0000-0000-00006E0A0000}"/>
    <cellStyle name="Currency 4 2 7 3 4 2 2" xfId="16389" xr:uid="{E2DA6E6C-186F-4352-B9C1-2D7F8B27176A}"/>
    <cellStyle name="Currency 4 2 7 3 4 2 3" xfId="16388" xr:uid="{42A3E240-3E36-4180-B6FB-27E236C1771B}"/>
    <cellStyle name="Currency 4 2 7 3 4 3" xfId="16390" xr:uid="{500C3315-B9B8-4BF0-AAA2-87AEC91C6784}"/>
    <cellStyle name="Currency 4 2 7 3 4 3 2" xfId="16391" xr:uid="{C64DBE79-8407-4970-8092-037B734F812E}"/>
    <cellStyle name="Currency 4 2 7 3 4 4" xfId="16392" xr:uid="{7E3BA6B9-A59D-4FEE-84CD-1722824BFEA2}"/>
    <cellStyle name="Currency 4 2 7 3 4 5" xfId="16387" xr:uid="{54D543C6-BC6C-462D-A154-67D69EFF7482}"/>
    <cellStyle name="Currency 4 2 7 3 4 6" xfId="33920" xr:uid="{588FF010-111A-44A0-89ED-EB76062064A8}"/>
    <cellStyle name="Currency 4 2 7 3 5" xfId="1605" xr:uid="{00000000-0005-0000-0000-00006F0A0000}"/>
    <cellStyle name="Currency 4 2 7 3 5 2" xfId="16394" xr:uid="{F4F37E9A-D487-4D68-AF3E-BA5144460630}"/>
    <cellStyle name="Currency 4 2 7 3 5 2 2" xfId="16395" xr:uid="{35FA6BF7-AD68-48BF-BAD9-35401BE9072C}"/>
    <cellStyle name="Currency 4 2 7 3 5 3" xfId="16396" xr:uid="{311D2741-0927-425D-84BA-A0790F7944FF}"/>
    <cellStyle name="Currency 4 2 7 3 5 4" xfId="16393" xr:uid="{A667921E-1F14-43B9-A7AF-F79BA2E07C9C}"/>
    <cellStyle name="Currency 4 2 7 3 6" xfId="5663" xr:uid="{00000000-0005-0000-0000-0000700A0000}"/>
    <cellStyle name="Currency 4 2 7 3 6 2" xfId="16398" xr:uid="{56511784-5F92-40B9-980A-49E1745AE287}"/>
    <cellStyle name="Currency 4 2 7 3 6 2 2" xfId="16399" xr:uid="{1E28557C-0EC8-4A1B-B8AE-11BC206BDCA5}"/>
    <cellStyle name="Currency 4 2 7 3 6 3" xfId="16400" xr:uid="{F31392DC-0F63-4707-A89C-86B2572C2FD5}"/>
    <cellStyle name="Currency 4 2 7 3 6 4" xfId="16397" xr:uid="{41D67FE3-B6E7-4D63-9E9C-73A359C54BB7}"/>
    <cellStyle name="Currency 4 2 7 3 7" xfId="16401" xr:uid="{04383F83-C07C-470F-A698-75263D26C81C}"/>
    <cellStyle name="Currency 4 2 7 3 7 2" xfId="16402" xr:uid="{23AF8074-F57D-4BA5-9A10-58F6A5659AB1}"/>
    <cellStyle name="Currency 4 2 7 3 8" xfId="16403" xr:uid="{64F79294-B067-4D5D-8360-76F27FF0D80E}"/>
    <cellStyle name="Currency 4 2 7 3 8 2" xfId="16404" xr:uid="{652BCA9E-8A63-44BA-A3E9-0A93A8DADE71}"/>
    <cellStyle name="Currency 4 2 7 3 9" xfId="16405" xr:uid="{D85B101F-6B6F-4411-A958-B2B4B90247B9}"/>
    <cellStyle name="Currency 4 2 7 3 9 2" xfId="16406" xr:uid="{937FA1A3-3103-4F0A-9B3F-0F04C687F6B5}"/>
    <cellStyle name="Currency 4 2 7 4" xfId="1606" xr:uid="{00000000-0005-0000-0000-0000710A0000}"/>
    <cellStyle name="Currency 4 2 7 4 2" xfId="5667" xr:uid="{00000000-0005-0000-0000-0000720A0000}"/>
    <cellStyle name="Currency 4 2 7 4 2 2" xfId="16409" xr:uid="{A07F0E7A-A344-4B9A-B7F9-C347018168A5}"/>
    <cellStyle name="Currency 4 2 7 4 2 3" xfId="16408" xr:uid="{54F79158-7599-4128-908C-A3A4CED0BA19}"/>
    <cellStyle name="Currency 4 2 7 4 3" xfId="16410" xr:uid="{EF6E763E-29D3-4753-9C24-C746B8E9D88B}"/>
    <cellStyle name="Currency 4 2 7 4 3 2" xfId="16411" xr:uid="{0F4BAA08-9216-4001-BE0D-21F2ECDAD380}"/>
    <cellStyle name="Currency 4 2 7 4 4" xfId="16412" xr:uid="{BE6D41BB-79A0-447A-99D4-109FB1296F93}"/>
    <cellStyle name="Currency 4 2 7 4 5" xfId="16413" xr:uid="{76937FDF-D4C7-406B-BA65-032CF644926C}"/>
    <cellStyle name="Currency 4 2 7 4 6" xfId="16407" xr:uid="{22A721F4-57A0-4064-A388-8618F0DA2C37}"/>
    <cellStyle name="Currency 4 2 7 4 7" xfId="33921" xr:uid="{19BE2390-0CCE-454D-ACCB-320F95553991}"/>
    <cellStyle name="Currency 4 2 7 5" xfId="1607" xr:uid="{00000000-0005-0000-0000-0000730A0000}"/>
    <cellStyle name="Currency 4 2 7 5 2" xfId="5668" xr:uid="{00000000-0005-0000-0000-0000740A0000}"/>
    <cellStyle name="Currency 4 2 7 5 2 2" xfId="16416" xr:uid="{AF473F7D-1A81-45FD-B5BE-ED4C68039728}"/>
    <cellStyle name="Currency 4 2 7 5 2 3" xfId="16415" xr:uid="{C6DD8A2E-3209-4BFD-85CD-63454717305E}"/>
    <cellStyle name="Currency 4 2 7 5 3" xfId="16417" xr:uid="{1FFF22B6-8528-4CB2-A69A-AB4E03BC8203}"/>
    <cellStyle name="Currency 4 2 7 5 3 2" xfId="16418" xr:uid="{81716903-BACD-43F7-BBF9-88541720E055}"/>
    <cellStyle name="Currency 4 2 7 5 4" xfId="16419" xr:uid="{238BBFC5-208A-4953-A00A-E1DEAACD75EE}"/>
    <cellStyle name="Currency 4 2 7 5 5" xfId="16414" xr:uid="{B336BEBE-BC49-49D6-A3F4-A16941FBE872}"/>
    <cellStyle name="Currency 4 2 7 5 6" xfId="33922" xr:uid="{992537BC-5D63-449B-AACA-D55065CA23DE}"/>
    <cellStyle name="Currency 4 2 7 6" xfId="1608" xr:uid="{00000000-0005-0000-0000-0000750A0000}"/>
    <cellStyle name="Currency 4 2 7 6 2" xfId="5669" xr:uid="{00000000-0005-0000-0000-0000760A0000}"/>
    <cellStyle name="Currency 4 2 7 6 2 2" xfId="16422" xr:uid="{065B5AC5-07EA-4611-B99D-AEA55C21D54E}"/>
    <cellStyle name="Currency 4 2 7 6 2 3" xfId="16421" xr:uid="{21683D22-6C37-4516-BA0A-0368DC229C00}"/>
    <cellStyle name="Currency 4 2 7 6 3" xfId="16423" xr:uid="{BED93BD0-375D-4758-BD9A-70B7AF428B58}"/>
    <cellStyle name="Currency 4 2 7 6 3 2" xfId="16424" xr:uid="{91EE4F18-7004-4EE1-AC3C-200CDF081DB1}"/>
    <cellStyle name="Currency 4 2 7 6 4" xfId="16425" xr:uid="{B9D9642A-24BE-4738-BB63-F3682D4D8F72}"/>
    <cellStyle name="Currency 4 2 7 6 5" xfId="16420" xr:uid="{96188485-F989-4BCC-B478-7D33462C6860}"/>
    <cellStyle name="Currency 4 2 7 6 6" xfId="33923" xr:uid="{4356E24D-7DED-49B1-94DD-0346A91650F4}"/>
    <cellStyle name="Currency 4 2 7 7" xfId="1609" xr:uid="{00000000-0005-0000-0000-0000770A0000}"/>
    <cellStyle name="Currency 4 2 7 7 2" xfId="16427" xr:uid="{253B5BD3-5C1D-4B1A-B9BE-ECE5BB276B81}"/>
    <cellStyle name="Currency 4 2 7 7 2 2" xfId="16428" xr:uid="{4C56E3C6-773B-402B-9E6E-2FA0BD5B5682}"/>
    <cellStyle name="Currency 4 2 7 7 3" xfId="16429" xr:uid="{9B76D95E-95E3-4E2A-B64E-9F7F19B628B8}"/>
    <cellStyle name="Currency 4 2 7 7 4" xfId="16426" xr:uid="{4C3CE883-FF12-4B56-B6B8-9A2C665D8E3F}"/>
    <cellStyle name="Currency 4 2 7 8" xfId="5658" xr:uid="{00000000-0005-0000-0000-0000780A0000}"/>
    <cellStyle name="Currency 4 2 7 8 2" xfId="16431" xr:uid="{8D6D2532-5EA4-4E73-BBDD-044EEEB8D2A9}"/>
    <cellStyle name="Currency 4 2 7 8 2 2" xfId="16432" xr:uid="{7CB4EF75-D040-42C5-A5B7-D5E91A712A0A}"/>
    <cellStyle name="Currency 4 2 7 8 3" xfId="16433" xr:uid="{02C15E7B-75A7-47E6-A410-5A5BC55575FF}"/>
    <cellStyle name="Currency 4 2 7 8 4" xfId="16430" xr:uid="{6C77813A-70D7-4512-9A3F-613B4E47D84D}"/>
    <cellStyle name="Currency 4 2 7 9" xfId="16434" xr:uid="{D3FDA25E-06A6-4213-B79D-8E5C974CA8F7}"/>
    <cellStyle name="Currency 4 2 7 9 2" xfId="16435" xr:uid="{1BD3790A-33B3-4A42-A883-70B4655F3BC3}"/>
    <cellStyle name="Currency 4 2 8" xfId="1610" xr:uid="{00000000-0005-0000-0000-0000790A0000}"/>
    <cellStyle name="Currency 4 2 8 10" xfId="16437" xr:uid="{1357F8D2-1BE6-4611-98BB-CDF7A1676BC2}"/>
    <cellStyle name="Currency 4 2 8 11" xfId="16436" xr:uid="{11E2911E-2FC6-40CC-AEAF-74035B3120DC}"/>
    <cellStyle name="Currency 4 2 8 12" xfId="33924" xr:uid="{99E986EF-B509-4A12-83BB-73F3DE705CFA}"/>
    <cellStyle name="Currency 4 2 8 13" xfId="36214" xr:uid="{7F2F54E1-0EDE-4D6A-8810-5775D076B5E7}"/>
    <cellStyle name="Currency 4 2 8 2" xfId="1611" xr:uid="{00000000-0005-0000-0000-00007A0A0000}"/>
    <cellStyle name="Currency 4 2 8 2 2" xfId="5671" xr:uid="{00000000-0005-0000-0000-00007B0A0000}"/>
    <cellStyle name="Currency 4 2 8 2 2 2" xfId="16440" xr:uid="{C79FAD50-E382-4224-86A9-931957B01947}"/>
    <cellStyle name="Currency 4 2 8 2 2 3" xfId="16439" xr:uid="{FF8428C8-34AE-40FD-9882-46D9895DB1AD}"/>
    <cellStyle name="Currency 4 2 8 2 3" xfId="16441" xr:uid="{0660B69B-2D93-486D-A43D-56A73FF4DEDA}"/>
    <cellStyle name="Currency 4 2 8 2 3 2" xfId="16442" xr:uid="{F7DF34EA-3A59-4200-AD2C-AB0D40004202}"/>
    <cellStyle name="Currency 4 2 8 2 4" xfId="16443" xr:uid="{0A80E9CD-0D4B-4068-A3BC-E9AC9970C4D3}"/>
    <cellStyle name="Currency 4 2 8 2 5" xfId="16438" xr:uid="{716CB2DB-030C-4F78-877F-8CC8799B2DB8}"/>
    <cellStyle name="Currency 4 2 8 2 6" xfId="33925" xr:uid="{43D318DE-F7AC-401E-BA87-733BC0BEAF2A}"/>
    <cellStyle name="Currency 4 2 8 3" xfId="1612" xr:uid="{00000000-0005-0000-0000-00007C0A0000}"/>
    <cellStyle name="Currency 4 2 8 3 2" xfId="5672" xr:uid="{00000000-0005-0000-0000-00007D0A0000}"/>
    <cellStyle name="Currency 4 2 8 3 2 2" xfId="16446" xr:uid="{E2D55146-B6B6-42B2-AE95-D0D161313FCD}"/>
    <cellStyle name="Currency 4 2 8 3 2 3" xfId="16445" xr:uid="{A9732D33-B0B8-417E-B5C6-A0EDABC3C3CD}"/>
    <cellStyle name="Currency 4 2 8 3 3" xfId="16447" xr:uid="{1523C871-876E-480E-BF66-1D682F827F0D}"/>
    <cellStyle name="Currency 4 2 8 3 3 2" xfId="16448" xr:uid="{05143D05-84ED-4E39-B61A-067A151CF0A9}"/>
    <cellStyle name="Currency 4 2 8 3 4" xfId="16449" xr:uid="{9AAEFE2A-DCC0-41A1-87E1-2A38612BC738}"/>
    <cellStyle name="Currency 4 2 8 3 5" xfId="16444" xr:uid="{1B098818-222B-41AF-A5DA-9527A7B967A9}"/>
    <cellStyle name="Currency 4 2 8 3 6" xfId="33926" xr:uid="{F0BB42F9-22FE-4684-ADF9-52020B2B19D4}"/>
    <cellStyle name="Currency 4 2 8 4" xfId="1613" xr:uid="{00000000-0005-0000-0000-00007E0A0000}"/>
    <cellStyle name="Currency 4 2 8 4 2" xfId="5673" xr:uid="{00000000-0005-0000-0000-00007F0A0000}"/>
    <cellStyle name="Currency 4 2 8 4 2 2" xfId="16452" xr:uid="{40432643-E3C1-4EE0-AD3F-5018F33794B7}"/>
    <cellStyle name="Currency 4 2 8 4 2 3" xfId="16451" xr:uid="{DC42383A-B293-4381-9252-E8600699BAD6}"/>
    <cellStyle name="Currency 4 2 8 4 3" xfId="16453" xr:uid="{F52EC7FA-1575-4346-93BE-F69AE50F6D5D}"/>
    <cellStyle name="Currency 4 2 8 4 3 2" xfId="16454" xr:uid="{B2C4926D-FAB9-47EE-ACC7-18757956633D}"/>
    <cellStyle name="Currency 4 2 8 4 4" xfId="16455" xr:uid="{8C888CEF-90CD-4AF6-9F08-F7D9D01A7256}"/>
    <cellStyle name="Currency 4 2 8 4 5" xfId="16450" xr:uid="{062627B3-C6B5-4A4E-859F-B06E741A75A7}"/>
    <cellStyle name="Currency 4 2 8 4 6" xfId="33927" xr:uid="{7D37F643-2537-4F45-954D-0BB493AACEBD}"/>
    <cellStyle name="Currency 4 2 8 5" xfId="1614" xr:uid="{00000000-0005-0000-0000-0000800A0000}"/>
    <cellStyle name="Currency 4 2 8 5 2" xfId="16457" xr:uid="{09B55536-53C6-4120-9972-B6D6D4B50FBE}"/>
    <cellStyle name="Currency 4 2 8 5 2 2" xfId="16458" xr:uid="{276FAAD2-FB2A-4ECF-9E61-385FCAABFE45}"/>
    <cellStyle name="Currency 4 2 8 5 3" xfId="16459" xr:uid="{FEE687F8-D4F7-40E1-AEAD-56DFEC8E3FE3}"/>
    <cellStyle name="Currency 4 2 8 5 4" xfId="16456" xr:uid="{2CAAFC10-8050-4245-9C54-1323B9831729}"/>
    <cellStyle name="Currency 4 2 8 6" xfId="5670" xr:uid="{00000000-0005-0000-0000-0000810A0000}"/>
    <cellStyle name="Currency 4 2 8 6 2" xfId="16461" xr:uid="{D4013559-598C-4BC4-8972-36427AA9A232}"/>
    <cellStyle name="Currency 4 2 8 6 2 2" xfId="16462" xr:uid="{30CE86D3-FD5C-4FEB-9C55-8BA3775D312F}"/>
    <cellStyle name="Currency 4 2 8 6 3" xfId="16463" xr:uid="{010FFD41-30B7-4CDC-98C7-A48A52C4A9B0}"/>
    <cellStyle name="Currency 4 2 8 6 4" xfId="16460" xr:uid="{9874CB42-71CF-4649-AD2E-EC5ECDCBD2DB}"/>
    <cellStyle name="Currency 4 2 8 7" xfId="16464" xr:uid="{4D0A82E0-E2D0-417C-822F-99CE3DE8BD06}"/>
    <cellStyle name="Currency 4 2 8 7 2" xfId="16465" xr:uid="{13D21DA3-35A9-4A9C-B26D-E28D7E023D8E}"/>
    <cellStyle name="Currency 4 2 8 8" xfId="16466" xr:uid="{6AB2F59A-257C-4B33-9067-6C2AC193D22D}"/>
    <cellStyle name="Currency 4 2 8 8 2" xfId="16467" xr:uid="{B59A5BEC-D1D8-4EAA-8028-A2338A3239AC}"/>
    <cellStyle name="Currency 4 2 8 9" xfId="16468" xr:uid="{B55F13A1-A887-450C-9A4B-1945393CB0EB}"/>
    <cellStyle name="Currency 4 2 8 9 2" xfId="16469" xr:uid="{53DAA55D-DC49-4AD5-9832-F1DB8F753E76}"/>
    <cellStyle name="Currency 4 2 9" xfId="1615" xr:uid="{00000000-0005-0000-0000-0000820A0000}"/>
    <cellStyle name="Currency 4 2 9 10" xfId="16471" xr:uid="{3CFC5468-CE8E-4E7A-BF8A-4C5CEF7ADA54}"/>
    <cellStyle name="Currency 4 2 9 11" xfId="16470" xr:uid="{79A3BB73-4195-4F9B-BAEA-FAD00EC39764}"/>
    <cellStyle name="Currency 4 2 9 12" xfId="33928" xr:uid="{D5686FF1-D9C3-4D07-8AD4-BE2FDCDE8B57}"/>
    <cellStyle name="Currency 4 2 9 13" xfId="36428" xr:uid="{5CFA5722-5BE0-482E-A2F3-CA661C0D1CA6}"/>
    <cellStyle name="Currency 4 2 9 2" xfId="1616" xr:uid="{00000000-0005-0000-0000-0000830A0000}"/>
    <cellStyle name="Currency 4 2 9 2 2" xfId="5675" xr:uid="{00000000-0005-0000-0000-0000840A0000}"/>
    <cellStyle name="Currency 4 2 9 2 2 2" xfId="16474" xr:uid="{3B8E0BE0-AB85-4856-A8DF-DB1E94F4EA21}"/>
    <cellStyle name="Currency 4 2 9 2 2 3" xfId="16473" xr:uid="{2697E302-DFE6-4073-A7A7-B9D7BC3A6C79}"/>
    <cellStyle name="Currency 4 2 9 2 3" xfId="16475" xr:uid="{3693DA7C-B327-47D8-825D-4C054DF8246A}"/>
    <cellStyle name="Currency 4 2 9 2 3 2" xfId="16476" xr:uid="{7BA78589-3CA1-4D4B-A319-C69F17FFA917}"/>
    <cellStyle name="Currency 4 2 9 2 4" xfId="16477" xr:uid="{813DD810-5AD6-4E5D-B298-1374207285B4}"/>
    <cellStyle name="Currency 4 2 9 2 5" xfId="16472" xr:uid="{6E0364F3-09AE-4AB8-B874-A1E0624C1147}"/>
    <cellStyle name="Currency 4 2 9 2 6" xfId="33929" xr:uid="{C89CA576-465D-47D8-ABF4-945E3A759BAB}"/>
    <cellStyle name="Currency 4 2 9 3" xfId="1617" xr:uid="{00000000-0005-0000-0000-0000850A0000}"/>
    <cellStyle name="Currency 4 2 9 3 2" xfId="5676" xr:uid="{00000000-0005-0000-0000-0000860A0000}"/>
    <cellStyle name="Currency 4 2 9 3 2 2" xfId="16480" xr:uid="{3246F1FC-9D52-46C9-B1B9-742CA57FDD0F}"/>
    <cellStyle name="Currency 4 2 9 3 2 3" xfId="16479" xr:uid="{9F8582F7-D198-4659-9870-CCC0D35FB1DD}"/>
    <cellStyle name="Currency 4 2 9 3 3" xfId="16481" xr:uid="{B9FC2B2B-8EC9-4652-A2B6-A6F29812DF0F}"/>
    <cellStyle name="Currency 4 2 9 3 3 2" xfId="16482" xr:uid="{3B1FEA7F-3106-4300-837D-4F9CCD0F3334}"/>
    <cellStyle name="Currency 4 2 9 3 4" xfId="16483" xr:uid="{3FE920FC-1453-4EAE-8149-8DE1FEFAEA6B}"/>
    <cellStyle name="Currency 4 2 9 3 5" xfId="16478" xr:uid="{381792BB-29BB-4664-9450-C5C4D7F59DAA}"/>
    <cellStyle name="Currency 4 2 9 3 6" xfId="33930" xr:uid="{D9C3551E-2E8F-45E2-AFD6-5D372FA0F085}"/>
    <cellStyle name="Currency 4 2 9 4" xfId="1618" xr:uid="{00000000-0005-0000-0000-0000870A0000}"/>
    <cellStyle name="Currency 4 2 9 4 2" xfId="5677" xr:uid="{00000000-0005-0000-0000-0000880A0000}"/>
    <cellStyle name="Currency 4 2 9 4 2 2" xfId="16486" xr:uid="{B1C4226B-8211-4888-9208-6D8F9F7CDFEA}"/>
    <cellStyle name="Currency 4 2 9 4 2 3" xfId="16485" xr:uid="{A2486CEF-02AD-4575-B43F-80A2BD517CAE}"/>
    <cellStyle name="Currency 4 2 9 4 3" xfId="16487" xr:uid="{38D29AE9-7BFE-414D-BCA5-BF6047F1E4C3}"/>
    <cellStyle name="Currency 4 2 9 4 3 2" xfId="16488" xr:uid="{D7AB2AD0-9B1C-463F-A9AC-AA3B3E12B773}"/>
    <cellStyle name="Currency 4 2 9 4 4" xfId="16489" xr:uid="{8A9643F0-67C4-440D-B16A-8EFB06EE6C40}"/>
    <cellStyle name="Currency 4 2 9 4 5" xfId="16484" xr:uid="{067B23B3-FC8B-4860-A76C-39F4F236387C}"/>
    <cellStyle name="Currency 4 2 9 4 6" xfId="33931" xr:uid="{514A81ED-2754-45BA-AADD-E7A1476969BB}"/>
    <cellStyle name="Currency 4 2 9 5" xfId="1619" xr:uid="{00000000-0005-0000-0000-0000890A0000}"/>
    <cellStyle name="Currency 4 2 9 5 2" xfId="16491" xr:uid="{75E7CF0E-C96C-4087-928E-606EDCC277F9}"/>
    <cellStyle name="Currency 4 2 9 5 2 2" xfId="16492" xr:uid="{27A95764-67C5-47DD-875C-3C6401AB4F50}"/>
    <cellStyle name="Currency 4 2 9 5 3" xfId="16493" xr:uid="{D0B8BF0F-3E3A-4969-8067-72A5CFFAD8E3}"/>
    <cellStyle name="Currency 4 2 9 5 4" xfId="16490" xr:uid="{5ED3ED3B-4AC0-46DC-A15A-CF36E5DC4CED}"/>
    <cellStyle name="Currency 4 2 9 6" xfId="5674" xr:uid="{00000000-0005-0000-0000-00008A0A0000}"/>
    <cellStyle name="Currency 4 2 9 6 2" xfId="16495" xr:uid="{E8DADA25-B871-4DF9-B0D5-6EF20F8ACB7C}"/>
    <cellStyle name="Currency 4 2 9 6 2 2" xfId="16496" xr:uid="{E174919C-1C85-4F56-BE1C-66AFB3AE38FC}"/>
    <cellStyle name="Currency 4 2 9 6 3" xfId="16497" xr:uid="{624F7B7E-9B24-4866-80B5-6ED6128E5C73}"/>
    <cellStyle name="Currency 4 2 9 6 4" xfId="16494" xr:uid="{63FF632D-5E14-4B0D-AEC8-41F397D39677}"/>
    <cellStyle name="Currency 4 2 9 7" xfId="16498" xr:uid="{B908B03F-7991-4C97-A9F6-B6C29C57BDB2}"/>
    <cellStyle name="Currency 4 2 9 7 2" xfId="16499" xr:uid="{E9D25096-A7EC-4F05-B2CB-D253D56BA39F}"/>
    <cellStyle name="Currency 4 2 9 8" xfId="16500" xr:uid="{931FE474-9986-474D-AD38-B1EC5EFDA023}"/>
    <cellStyle name="Currency 4 2 9 8 2" xfId="16501" xr:uid="{BE72A8FD-F48D-4D5E-8C3F-BD19A1A9B6BD}"/>
    <cellStyle name="Currency 4 2 9 9" xfId="16502" xr:uid="{65E9E8A5-2176-4C78-A53A-6CB54A343220}"/>
    <cellStyle name="Currency 4 2 9 9 2" xfId="16503" xr:uid="{84463C80-2CA2-4AA3-8229-F739172D0599}"/>
    <cellStyle name="Currency 4 3" xfId="1620" xr:uid="{00000000-0005-0000-0000-00008B0A0000}"/>
    <cellStyle name="Currency 4 3 10" xfId="1621" xr:uid="{00000000-0005-0000-0000-00008C0A0000}"/>
    <cellStyle name="Currency 4 3 10 2" xfId="5679" xr:uid="{00000000-0005-0000-0000-00008D0A0000}"/>
    <cellStyle name="Currency 4 3 10 2 2" xfId="16507" xr:uid="{E20808F3-FAD9-43C2-BF5C-E33023B38CAE}"/>
    <cellStyle name="Currency 4 3 10 2 3" xfId="16506" xr:uid="{793DB6DC-6278-4C35-9F6D-E57275307C81}"/>
    <cellStyle name="Currency 4 3 10 3" xfId="16508" xr:uid="{64A8AB28-8EC5-4A24-8E59-53DE6CC71E37}"/>
    <cellStyle name="Currency 4 3 10 3 2" xfId="16509" xr:uid="{311A8EF6-D84C-49E7-9DF5-E137B046A772}"/>
    <cellStyle name="Currency 4 3 10 4" xfId="16510" xr:uid="{2D42FFF7-8A3C-4C32-8114-7DAD16A3BEEB}"/>
    <cellStyle name="Currency 4 3 10 5" xfId="16505" xr:uid="{696A2BD8-1734-42BF-B9E4-BCC17576BE7F}"/>
    <cellStyle name="Currency 4 3 10 6" xfId="33933" xr:uid="{CB9C0BCA-09E3-47F1-AC41-1E227EB16C50}"/>
    <cellStyle name="Currency 4 3 11" xfId="1622" xr:uid="{00000000-0005-0000-0000-00008E0A0000}"/>
    <cellStyle name="Currency 4 3 11 2" xfId="5680" xr:uid="{00000000-0005-0000-0000-00008F0A0000}"/>
    <cellStyle name="Currency 4 3 11 2 2" xfId="16513" xr:uid="{F970338F-54BA-46EF-8CE8-7D9D0961DEE4}"/>
    <cellStyle name="Currency 4 3 11 2 3" xfId="16512" xr:uid="{29AB243A-1A27-41DE-B11E-EBA616E46854}"/>
    <cellStyle name="Currency 4 3 11 3" xfId="16514" xr:uid="{F5A4C4BE-2039-44EF-834B-88FD4882DFB3}"/>
    <cellStyle name="Currency 4 3 11 3 2" xfId="16515" xr:uid="{0DBC72EE-42A7-40E1-85FE-258C248436EC}"/>
    <cellStyle name="Currency 4 3 11 4" xfId="16516" xr:uid="{81BD628F-5BA0-4F44-A4A8-D3F6932990DF}"/>
    <cellStyle name="Currency 4 3 11 5" xfId="16511" xr:uid="{D36CC435-85A7-40C1-BE4D-412292CAAF03}"/>
    <cellStyle name="Currency 4 3 11 6" xfId="33934" xr:uid="{D5012721-40C8-4149-8195-B9B272A79F00}"/>
    <cellStyle name="Currency 4 3 12" xfId="1623" xr:uid="{00000000-0005-0000-0000-0000900A0000}"/>
    <cellStyle name="Currency 4 3 12 2" xfId="16518" xr:uid="{CDCBD479-7E50-4114-A1C7-D570E2372730}"/>
    <cellStyle name="Currency 4 3 12 2 2" xfId="16519" xr:uid="{AFC6E6EF-B3A4-4777-8903-060A5D201229}"/>
    <cellStyle name="Currency 4 3 12 3" xfId="16520" xr:uid="{D46B94D0-2439-47A9-A31A-2032016B068E}"/>
    <cellStyle name="Currency 4 3 12 4" xfId="16517" xr:uid="{F3880172-4536-4BA3-A13A-6526343465B2}"/>
    <cellStyle name="Currency 4 3 13" xfId="5678" xr:uid="{00000000-0005-0000-0000-0000910A0000}"/>
    <cellStyle name="Currency 4 3 13 2" xfId="16522" xr:uid="{873F915A-4F62-4322-B6C7-5CD02592DFDB}"/>
    <cellStyle name="Currency 4 3 13 2 2" xfId="16523" xr:uid="{A569C21F-2845-4B45-BBB5-99FB77945512}"/>
    <cellStyle name="Currency 4 3 13 3" xfId="16524" xr:uid="{6730CB09-2486-40B0-BC7B-E72BFB1B88C6}"/>
    <cellStyle name="Currency 4 3 13 4" xfId="16521" xr:uid="{52F484BB-3649-4475-A5F7-90990A4EB60B}"/>
    <cellStyle name="Currency 4 3 14" xfId="16525" xr:uid="{61EC3759-6C7E-43A6-9C37-2500957C0FFD}"/>
    <cellStyle name="Currency 4 3 14 2" xfId="16526" xr:uid="{57E893E8-8A82-4DED-AEF3-B8A88EC931C9}"/>
    <cellStyle name="Currency 4 3 15" xfId="16527" xr:uid="{1FCD7797-FB69-4496-A947-B1639F926254}"/>
    <cellStyle name="Currency 4 3 15 2" xfId="16528" xr:uid="{09900CA2-7A84-4C57-9349-0C1759ADEEF8}"/>
    <cellStyle name="Currency 4 3 16" xfId="16529" xr:uid="{170C52D0-E086-4E36-94DF-33F487D3B1E3}"/>
    <cellStyle name="Currency 4 3 16 2" xfId="16530" xr:uid="{096B03E9-53DB-42A2-9115-C4AB56FEBAB2}"/>
    <cellStyle name="Currency 4 3 17" xfId="16531" xr:uid="{A6B3764A-40C8-4B14-B5FE-372DD1A8042F}"/>
    <cellStyle name="Currency 4 3 18" xfId="16504" xr:uid="{DB69146C-BCC4-4AE2-BF99-B637E4EFE062}"/>
    <cellStyle name="Currency 4 3 19" xfId="33932" xr:uid="{47E9AD79-03C1-4138-A406-ED0B90049380}"/>
    <cellStyle name="Currency 4 3 2" xfId="1624" xr:uid="{00000000-0005-0000-0000-0000920A0000}"/>
    <cellStyle name="Currency 4 3 2 10" xfId="1625" xr:uid="{00000000-0005-0000-0000-0000930A0000}"/>
    <cellStyle name="Currency 4 3 2 10 2" xfId="5682" xr:uid="{00000000-0005-0000-0000-0000940A0000}"/>
    <cellStyle name="Currency 4 3 2 10 2 2" xfId="16535" xr:uid="{2ADA0E17-6395-4B3D-9E9E-F84DDAE66DD4}"/>
    <cellStyle name="Currency 4 3 2 10 2 3" xfId="16534" xr:uid="{3E49F79B-BD6D-4EB9-B92B-14F4607768F1}"/>
    <cellStyle name="Currency 4 3 2 10 3" xfId="16536" xr:uid="{79F3FB0F-7B4A-4E03-9A84-A06EA9D98D51}"/>
    <cellStyle name="Currency 4 3 2 10 3 2" xfId="16537" xr:uid="{D0B19EF9-4F45-4B16-A935-A891415353BD}"/>
    <cellStyle name="Currency 4 3 2 10 4" xfId="16538" xr:uid="{3462DD1B-2E8F-4FCB-A429-E0292F70A890}"/>
    <cellStyle name="Currency 4 3 2 10 5" xfId="16533" xr:uid="{7BDF331B-CC98-4217-A205-CCD7B46B7899}"/>
    <cellStyle name="Currency 4 3 2 10 6" xfId="33936" xr:uid="{3B3C7997-C6E5-4891-92C9-2F05CD0EE9FB}"/>
    <cellStyle name="Currency 4 3 2 11" xfId="1626" xr:uid="{00000000-0005-0000-0000-0000950A0000}"/>
    <cellStyle name="Currency 4 3 2 11 2" xfId="16540" xr:uid="{8DFDEFF3-6A9C-4811-8C2D-52B86E33EB9A}"/>
    <cellStyle name="Currency 4 3 2 11 2 2" xfId="16541" xr:uid="{365D57EE-E9E8-4909-BF3E-2618D8DF0AC9}"/>
    <cellStyle name="Currency 4 3 2 11 3" xfId="16542" xr:uid="{7DF2047B-9829-42BE-AD00-2E874C6E0043}"/>
    <cellStyle name="Currency 4 3 2 11 4" xfId="16539" xr:uid="{B362C650-C1EF-400F-BAC1-6371FCB2DFE5}"/>
    <cellStyle name="Currency 4 3 2 12" xfId="5681" xr:uid="{00000000-0005-0000-0000-0000960A0000}"/>
    <cellStyle name="Currency 4 3 2 12 2" xfId="16544" xr:uid="{BDFD0DB4-2D9F-4A19-8096-F05B68843302}"/>
    <cellStyle name="Currency 4 3 2 12 2 2" xfId="16545" xr:uid="{2347943B-A62C-47D0-8006-0A8601D6C7E6}"/>
    <cellStyle name="Currency 4 3 2 12 3" xfId="16546" xr:uid="{BCB2932D-B912-4029-A40C-BF03BE62C05F}"/>
    <cellStyle name="Currency 4 3 2 12 4" xfId="16543" xr:uid="{3FAF3493-AEBE-42A9-AB0F-20BB2A4A75F1}"/>
    <cellStyle name="Currency 4 3 2 13" xfId="16547" xr:uid="{007B27BD-0303-4B41-9DAD-6808FE276080}"/>
    <cellStyle name="Currency 4 3 2 13 2" xfId="16548" xr:uid="{6513E9D9-47ED-4E11-A151-CD287F0A93AF}"/>
    <cellStyle name="Currency 4 3 2 14" xfId="16549" xr:uid="{E520E1A2-BBAF-4075-9EAE-607F743B701A}"/>
    <cellStyle name="Currency 4 3 2 14 2" xfId="16550" xr:uid="{9FC1D9CD-4253-4108-A2D0-387B57382825}"/>
    <cellStyle name="Currency 4 3 2 15" xfId="16551" xr:uid="{F9DCB2A7-543B-4FDE-A416-E1AECE23CFED}"/>
    <cellStyle name="Currency 4 3 2 15 2" xfId="16552" xr:uid="{51DE0200-79D4-4913-9DA8-C4C61CB21AA1}"/>
    <cellStyle name="Currency 4 3 2 16" xfId="16553" xr:uid="{245BF97B-38E5-4C2D-9F5B-5FE601F4BE16}"/>
    <cellStyle name="Currency 4 3 2 17" xfId="16532" xr:uid="{A9BC596E-8B0A-436A-8301-47729632EEE4}"/>
    <cellStyle name="Currency 4 3 2 18" xfId="33935" xr:uid="{A34709E8-F8F9-4D84-BED2-F9DDA3C0EF42}"/>
    <cellStyle name="Currency 4 3 2 19" xfId="35857" xr:uid="{4C65D897-55CA-4660-AC25-8BA0363C5138}"/>
    <cellStyle name="Currency 4 3 2 2" xfId="1627" xr:uid="{00000000-0005-0000-0000-0000970A0000}"/>
    <cellStyle name="Currency 4 3 2 2 10" xfId="16555" xr:uid="{17498D5E-58ED-466F-A091-441E9549B483}"/>
    <cellStyle name="Currency 4 3 2 2 10 2" xfId="16556" xr:uid="{3C894548-8982-45B5-880A-FC54AB9CEFFD}"/>
    <cellStyle name="Currency 4 3 2 2 11" xfId="16557" xr:uid="{537CC16E-8A08-490E-BED4-4FDEC68A153A}"/>
    <cellStyle name="Currency 4 3 2 2 11 2" xfId="16558" xr:uid="{FAB6D439-AF3A-428B-A7BD-6336C6E2C691}"/>
    <cellStyle name="Currency 4 3 2 2 12" xfId="16559" xr:uid="{E5E024D5-B4DD-4ADD-8094-119F8F77A547}"/>
    <cellStyle name="Currency 4 3 2 2 13" xfId="16554" xr:uid="{5BBFCB9C-AE90-4B71-8592-B6E233BF282A}"/>
    <cellStyle name="Currency 4 3 2 2 14" xfId="33937" xr:uid="{738B7620-73D1-45A1-9C36-558487E1A50A}"/>
    <cellStyle name="Currency 4 3 2 2 15" xfId="35858" xr:uid="{A9BD6BEC-F33A-491D-8FEF-E89DC912E831}"/>
    <cellStyle name="Currency 4 3 2 2 2" xfId="1628" xr:uid="{00000000-0005-0000-0000-0000980A0000}"/>
    <cellStyle name="Currency 4 3 2 2 2 10" xfId="16561" xr:uid="{46193C61-BC15-4A36-B877-67B84C3CB57E}"/>
    <cellStyle name="Currency 4 3 2 2 2 11" xfId="16560" xr:uid="{970CFBBB-1F6E-422F-846A-B60E5CFA56F5}"/>
    <cellStyle name="Currency 4 3 2 2 2 12" xfId="33938" xr:uid="{1F2A5BAD-08CE-4141-AC9C-11CD4DB0BF74}"/>
    <cellStyle name="Currency 4 3 2 2 2 13" xfId="36232" xr:uid="{6CFB23BE-BC54-4A93-911D-BD5AEA015DA9}"/>
    <cellStyle name="Currency 4 3 2 2 2 2" xfId="1629" xr:uid="{00000000-0005-0000-0000-0000990A0000}"/>
    <cellStyle name="Currency 4 3 2 2 2 2 2" xfId="5685" xr:uid="{00000000-0005-0000-0000-00009A0A0000}"/>
    <cellStyle name="Currency 4 3 2 2 2 2 2 2" xfId="16564" xr:uid="{9AC2EB19-5487-403E-B052-B3E0631379C3}"/>
    <cellStyle name="Currency 4 3 2 2 2 2 2 3" xfId="16563" xr:uid="{41BB45CD-9A9B-4E3F-8C2C-8281C8982A72}"/>
    <cellStyle name="Currency 4 3 2 2 2 2 3" xfId="16565" xr:uid="{4DB30AA8-D2BA-4CF9-8498-D56E1F1C1CC6}"/>
    <cellStyle name="Currency 4 3 2 2 2 2 3 2" xfId="16566" xr:uid="{78CBDD21-B901-4E74-9571-63F119D310DF}"/>
    <cellStyle name="Currency 4 3 2 2 2 2 4" xfId="16567" xr:uid="{3818F360-E46B-4DE1-B7F4-F06B40E4E3F6}"/>
    <cellStyle name="Currency 4 3 2 2 2 2 5" xfId="16562" xr:uid="{E814E7FC-0CDA-4837-9E5A-1AAEF8B1C104}"/>
    <cellStyle name="Currency 4 3 2 2 2 2 6" xfId="33939" xr:uid="{BB266571-F59E-49CB-8B87-A05D33C2CCB5}"/>
    <cellStyle name="Currency 4 3 2 2 2 3" xfId="1630" xr:uid="{00000000-0005-0000-0000-00009B0A0000}"/>
    <cellStyle name="Currency 4 3 2 2 2 3 2" xfId="5686" xr:uid="{00000000-0005-0000-0000-00009C0A0000}"/>
    <cellStyle name="Currency 4 3 2 2 2 3 2 2" xfId="16570" xr:uid="{EACAD7FE-CB75-44F0-9AD4-1E1A6D42308D}"/>
    <cellStyle name="Currency 4 3 2 2 2 3 2 3" xfId="16569" xr:uid="{8C7E91F5-6144-4FCC-BFA2-667D0565B5CA}"/>
    <cellStyle name="Currency 4 3 2 2 2 3 3" xfId="16571" xr:uid="{270DC6AB-EDFA-4537-9EC8-D7D7F5B8513A}"/>
    <cellStyle name="Currency 4 3 2 2 2 3 3 2" xfId="16572" xr:uid="{6116933D-608E-4066-82FA-5DAFC65AA824}"/>
    <cellStyle name="Currency 4 3 2 2 2 3 4" xfId="16573" xr:uid="{6E28B533-7BAC-43B3-95CA-45AFDCCC5F2C}"/>
    <cellStyle name="Currency 4 3 2 2 2 3 5" xfId="16568" xr:uid="{DA2D37A7-DB26-4501-9C23-9B7894C11B9C}"/>
    <cellStyle name="Currency 4 3 2 2 2 3 6" xfId="33940" xr:uid="{7B7CC299-CF42-4515-90EB-B15CB94D9573}"/>
    <cellStyle name="Currency 4 3 2 2 2 4" xfId="1631" xr:uid="{00000000-0005-0000-0000-00009D0A0000}"/>
    <cellStyle name="Currency 4 3 2 2 2 4 2" xfId="5687" xr:uid="{00000000-0005-0000-0000-00009E0A0000}"/>
    <cellStyle name="Currency 4 3 2 2 2 4 2 2" xfId="16576" xr:uid="{36B3A52E-10F2-4F68-9F31-E75932344CB4}"/>
    <cellStyle name="Currency 4 3 2 2 2 4 2 3" xfId="16575" xr:uid="{6CB2C245-00FE-4A97-AAA9-50F3DFDD51F2}"/>
    <cellStyle name="Currency 4 3 2 2 2 4 3" xfId="16577" xr:uid="{7E29CFA7-6E0D-4686-84A0-A27C53553184}"/>
    <cellStyle name="Currency 4 3 2 2 2 4 3 2" xfId="16578" xr:uid="{53860448-3744-4334-9785-AD500FF44630}"/>
    <cellStyle name="Currency 4 3 2 2 2 4 4" xfId="16579" xr:uid="{D587785D-6145-4D88-BD1B-6B616866F0E2}"/>
    <cellStyle name="Currency 4 3 2 2 2 4 5" xfId="16574" xr:uid="{6BA71BBF-6B27-4D93-8E8F-93A2B92DBC10}"/>
    <cellStyle name="Currency 4 3 2 2 2 4 6" xfId="33941" xr:uid="{49D7F117-519F-45D0-9F71-5130C26E4749}"/>
    <cellStyle name="Currency 4 3 2 2 2 5" xfId="1632" xr:uid="{00000000-0005-0000-0000-00009F0A0000}"/>
    <cellStyle name="Currency 4 3 2 2 2 5 2" xfId="16581" xr:uid="{4862284F-AB41-4B0B-BB43-A481F6D73BB8}"/>
    <cellStyle name="Currency 4 3 2 2 2 5 2 2" xfId="16582" xr:uid="{8994E45B-DD78-4F69-9D7C-E816C3C21DC7}"/>
    <cellStyle name="Currency 4 3 2 2 2 5 3" xfId="16583" xr:uid="{BADC4BF8-01A5-401E-A670-E9FEA1B5050A}"/>
    <cellStyle name="Currency 4 3 2 2 2 5 4" xfId="16580" xr:uid="{245AA0C1-6D62-4095-B274-749856AEE1AA}"/>
    <cellStyle name="Currency 4 3 2 2 2 6" xfId="5684" xr:uid="{00000000-0005-0000-0000-0000A00A0000}"/>
    <cellStyle name="Currency 4 3 2 2 2 6 2" xfId="16585" xr:uid="{7D733E5D-E099-4DCA-A7B9-826847962E83}"/>
    <cellStyle name="Currency 4 3 2 2 2 6 2 2" xfId="16586" xr:uid="{C2690269-7FFE-47CA-B788-480240B07494}"/>
    <cellStyle name="Currency 4 3 2 2 2 6 3" xfId="16587" xr:uid="{72D1F893-6AAE-4B48-A74E-0C614613BAF0}"/>
    <cellStyle name="Currency 4 3 2 2 2 6 4" xfId="16584" xr:uid="{155423F7-B10C-4D0B-93E0-0EC10D1E1E22}"/>
    <cellStyle name="Currency 4 3 2 2 2 7" xfId="16588" xr:uid="{47A6CC77-D5BF-44D5-9E4F-BDFFAED567DC}"/>
    <cellStyle name="Currency 4 3 2 2 2 7 2" xfId="16589" xr:uid="{15186280-2FA8-43B2-A744-1BFACAE31327}"/>
    <cellStyle name="Currency 4 3 2 2 2 8" xfId="16590" xr:uid="{A27D672B-76A0-4397-9DF1-3FE763E15ABD}"/>
    <cellStyle name="Currency 4 3 2 2 2 8 2" xfId="16591" xr:uid="{D5241308-6A26-4003-A12A-5FBDC88B15C2}"/>
    <cellStyle name="Currency 4 3 2 2 2 9" xfId="16592" xr:uid="{842CB457-AE0B-4DE0-B327-9D5670DC338C}"/>
    <cellStyle name="Currency 4 3 2 2 2 9 2" xfId="16593" xr:uid="{2DD0DB26-C61E-45CD-A40D-C042467F3B4F}"/>
    <cellStyle name="Currency 4 3 2 2 3" xfId="1633" xr:uid="{00000000-0005-0000-0000-0000A10A0000}"/>
    <cellStyle name="Currency 4 3 2 2 3 10" xfId="16595" xr:uid="{D5E37625-3D13-42F7-807D-EE9AE66EEAD0}"/>
    <cellStyle name="Currency 4 3 2 2 3 11" xfId="16594" xr:uid="{8D45B1BD-F97B-430A-AA53-7BE4937E925E}"/>
    <cellStyle name="Currency 4 3 2 2 3 12" xfId="33942" xr:uid="{15F37502-0567-43A8-A520-3CAE76261A39}"/>
    <cellStyle name="Currency 4 3 2 2 3 13" xfId="36445" xr:uid="{24D1766E-AB85-4089-9851-A68D345AE01D}"/>
    <cellStyle name="Currency 4 3 2 2 3 2" xfId="1634" xr:uid="{00000000-0005-0000-0000-0000A20A0000}"/>
    <cellStyle name="Currency 4 3 2 2 3 2 2" xfId="5689" xr:uid="{00000000-0005-0000-0000-0000A30A0000}"/>
    <cellStyle name="Currency 4 3 2 2 3 2 2 2" xfId="16598" xr:uid="{7A89AE8F-8991-49E8-88B7-FEF6C952CB9E}"/>
    <cellStyle name="Currency 4 3 2 2 3 2 2 3" xfId="16597" xr:uid="{70D56B21-6602-4426-B45A-7A471B281F8B}"/>
    <cellStyle name="Currency 4 3 2 2 3 2 3" xfId="16599" xr:uid="{6E33F0CA-67E6-426C-AA34-A6700BBB1F68}"/>
    <cellStyle name="Currency 4 3 2 2 3 2 3 2" xfId="16600" xr:uid="{21D8CD03-5047-4158-BE88-BFF67EB29F01}"/>
    <cellStyle name="Currency 4 3 2 2 3 2 4" xfId="16601" xr:uid="{78C3443A-615B-4EBB-9048-C2CCEC2CB223}"/>
    <cellStyle name="Currency 4 3 2 2 3 2 5" xfId="16596" xr:uid="{2968C645-D9C0-4888-B458-A85783EBDFD3}"/>
    <cellStyle name="Currency 4 3 2 2 3 2 6" xfId="33943" xr:uid="{26D6EEEA-30BE-4155-B438-C8AFE0C2C589}"/>
    <cellStyle name="Currency 4 3 2 2 3 3" xfId="1635" xr:uid="{00000000-0005-0000-0000-0000A40A0000}"/>
    <cellStyle name="Currency 4 3 2 2 3 3 2" xfId="5690" xr:uid="{00000000-0005-0000-0000-0000A50A0000}"/>
    <cellStyle name="Currency 4 3 2 2 3 3 2 2" xfId="16604" xr:uid="{9F86ECF7-58C5-4015-9442-9A6813EFC7CA}"/>
    <cellStyle name="Currency 4 3 2 2 3 3 2 3" xfId="16603" xr:uid="{B9CB4099-6639-4DCD-9685-8B3A4BFE727C}"/>
    <cellStyle name="Currency 4 3 2 2 3 3 3" xfId="16605" xr:uid="{1CFCE417-2F35-49A2-A7C0-5D1D64529305}"/>
    <cellStyle name="Currency 4 3 2 2 3 3 3 2" xfId="16606" xr:uid="{4AF6FCE3-3955-4878-ABA7-52B874B2E61A}"/>
    <cellStyle name="Currency 4 3 2 2 3 3 4" xfId="16607" xr:uid="{5861B7C5-7D5F-48EA-A65F-4AA2595B3243}"/>
    <cellStyle name="Currency 4 3 2 2 3 3 5" xfId="16602" xr:uid="{AC361D18-3F08-4BAF-AAF1-2D00F24E26EA}"/>
    <cellStyle name="Currency 4 3 2 2 3 3 6" xfId="33944" xr:uid="{7666D91B-14D2-4D8E-9550-297E4924C630}"/>
    <cellStyle name="Currency 4 3 2 2 3 4" xfId="1636" xr:uid="{00000000-0005-0000-0000-0000A60A0000}"/>
    <cellStyle name="Currency 4 3 2 2 3 4 2" xfId="5691" xr:uid="{00000000-0005-0000-0000-0000A70A0000}"/>
    <cellStyle name="Currency 4 3 2 2 3 4 2 2" xfId="16610" xr:uid="{1EC45E7E-AEC8-404A-9758-9846790E5AC0}"/>
    <cellStyle name="Currency 4 3 2 2 3 4 2 3" xfId="16609" xr:uid="{4D85D092-C9D3-4BDF-8A17-F2CF67E64F51}"/>
    <cellStyle name="Currency 4 3 2 2 3 4 3" xfId="16611" xr:uid="{F74675CA-3B17-4D83-870D-9C1BD126BB5C}"/>
    <cellStyle name="Currency 4 3 2 2 3 4 3 2" xfId="16612" xr:uid="{3C01ED4F-1E9A-4A31-BC5D-95368722F97D}"/>
    <cellStyle name="Currency 4 3 2 2 3 4 4" xfId="16613" xr:uid="{2CA49208-144F-4A33-8F36-B7E436A0721F}"/>
    <cellStyle name="Currency 4 3 2 2 3 4 5" xfId="16608" xr:uid="{68590D6C-0EA5-4B09-AB1F-84DB0EEF9ABF}"/>
    <cellStyle name="Currency 4 3 2 2 3 4 6" xfId="33945" xr:uid="{28BCA39A-29BC-4D16-9DD2-4668D1D09F38}"/>
    <cellStyle name="Currency 4 3 2 2 3 5" xfId="1637" xr:uid="{00000000-0005-0000-0000-0000A80A0000}"/>
    <cellStyle name="Currency 4 3 2 2 3 5 2" xfId="16615" xr:uid="{A3C87005-6B5F-428F-8DF6-52BD16A2969C}"/>
    <cellStyle name="Currency 4 3 2 2 3 5 2 2" xfId="16616" xr:uid="{7ACCE535-FE98-4C94-A109-17BE55A3145E}"/>
    <cellStyle name="Currency 4 3 2 2 3 5 3" xfId="16617" xr:uid="{4A008C37-D761-48F9-8C27-FC0C474F8636}"/>
    <cellStyle name="Currency 4 3 2 2 3 5 4" xfId="16614" xr:uid="{9176D8E1-42CA-49EE-AAEA-A4F9475F8F70}"/>
    <cellStyle name="Currency 4 3 2 2 3 6" xfId="5688" xr:uid="{00000000-0005-0000-0000-0000A90A0000}"/>
    <cellStyle name="Currency 4 3 2 2 3 6 2" xfId="16619" xr:uid="{D1E5129A-7459-4DC9-A841-929BB63A7455}"/>
    <cellStyle name="Currency 4 3 2 2 3 6 2 2" xfId="16620" xr:uid="{E88FF5E1-9793-4784-AEF5-ADF9DB7C7109}"/>
    <cellStyle name="Currency 4 3 2 2 3 6 3" xfId="16621" xr:uid="{1FDF84E4-9E59-42B2-A93F-E4B793DD092F}"/>
    <cellStyle name="Currency 4 3 2 2 3 6 4" xfId="16618" xr:uid="{2ECABD10-3D87-4809-A0E9-CC48A0488A0F}"/>
    <cellStyle name="Currency 4 3 2 2 3 7" xfId="16622" xr:uid="{A01AAFED-0041-4D46-AFCD-B5736FE48033}"/>
    <cellStyle name="Currency 4 3 2 2 3 7 2" xfId="16623" xr:uid="{D551CE0C-FCB6-4D11-B84A-708199EDFF45}"/>
    <cellStyle name="Currency 4 3 2 2 3 8" xfId="16624" xr:uid="{DAAC4026-800A-40CC-8AED-DA02352D8BAF}"/>
    <cellStyle name="Currency 4 3 2 2 3 8 2" xfId="16625" xr:uid="{024847A1-3367-4206-9E1A-A09FECEA2032}"/>
    <cellStyle name="Currency 4 3 2 2 3 9" xfId="16626" xr:uid="{805C125F-26D4-46E6-B73F-C1D5EC2AAB54}"/>
    <cellStyle name="Currency 4 3 2 2 3 9 2" xfId="16627" xr:uid="{6D7131BE-3649-49E2-9778-7DCA4B52BFFA}"/>
    <cellStyle name="Currency 4 3 2 2 4" xfId="1638" xr:uid="{00000000-0005-0000-0000-0000AA0A0000}"/>
    <cellStyle name="Currency 4 3 2 2 4 2" xfId="5692" xr:uid="{00000000-0005-0000-0000-0000AB0A0000}"/>
    <cellStyle name="Currency 4 3 2 2 4 2 2" xfId="16630" xr:uid="{42C21ED0-49E1-43FA-BA8E-9C8B5488363E}"/>
    <cellStyle name="Currency 4 3 2 2 4 2 3" xfId="16629" xr:uid="{08ACF275-C51A-4B4F-B868-08618625D737}"/>
    <cellStyle name="Currency 4 3 2 2 4 3" xfId="16631" xr:uid="{B4442CB5-F223-4A4C-B423-FD8CA065A019}"/>
    <cellStyle name="Currency 4 3 2 2 4 3 2" xfId="16632" xr:uid="{BD462FCE-A2D1-49FF-9F6E-E305B30512CB}"/>
    <cellStyle name="Currency 4 3 2 2 4 4" xfId="16633" xr:uid="{0DD01221-8BBC-4BB0-9E33-A7C72CF9122E}"/>
    <cellStyle name="Currency 4 3 2 2 4 5" xfId="16634" xr:uid="{6DEC3AE1-7D4D-4CCD-828E-5AA905E3455D}"/>
    <cellStyle name="Currency 4 3 2 2 4 6" xfId="16628" xr:uid="{48FE2629-8DE2-42E6-8752-7CD1251A987E}"/>
    <cellStyle name="Currency 4 3 2 2 4 7" xfId="33946" xr:uid="{645E513A-22CA-4E5F-85B2-4F04BADC560E}"/>
    <cellStyle name="Currency 4 3 2 2 5" xfId="1639" xr:uid="{00000000-0005-0000-0000-0000AC0A0000}"/>
    <cellStyle name="Currency 4 3 2 2 5 2" xfId="5693" xr:uid="{00000000-0005-0000-0000-0000AD0A0000}"/>
    <cellStyle name="Currency 4 3 2 2 5 2 2" xfId="16637" xr:uid="{6356C175-8020-4C33-B97D-F3F7D43EF54C}"/>
    <cellStyle name="Currency 4 3 2 2 5 2 3" xfId="16636" xr:uid="{1B89AAEB-C507-4068-B07B-0FE8028B2E85}"/>
    <cellStyle name="Currency 4 3 2 2 5 3" xfId="16638" xr:uid="{406E5D2C-CDC8-45F1-8455-981931D53C93}"/>
    <cellStyle name="Currency 4 3 2 2 5 3 2" xfId="16639" xr:uid="{F0AC272F-7527-43FC-A951-24425314AF47}"/>
    <cellStyle name="Currency 4 3 2 2 5 4" xfId="16640" xr:uid="{7AE74768-16C7-450F-B45D-6FC9BE873B43}"/>
    <cellStyle name="Currency 4 3 2 2 5 5" xfId="16635" xr:uid="{02E3C575-5010-4BD7-A5CA-C3B73D016DF4}"/>
    <cellStyle name="Currency 4 3 2 2 5 6" xfId="33947" xr:uid="{FACA3217-9EAB-4D2F-81C5-0490AA721BF5}"/>
    <cellStyle name="Currency 4 3 2 2 6" xfId="1640" xr:uid="{00000000-0005-0000-0000-0000AE0A0000}"/>
    <cellStyle name="Currency 4 3 2 2 6 2" xfId="5694" xr:uid="{00000000-0005-0000-0000-0000AF0A0000}"/>
    <cellStyle name="Currency 4 3 2 2 6 2 2" xfId="16643" xr:uid="{FA725C6C-EDF1-49ED-B727-BC7959B52C7A}"/>
    <cellStyle name="Currency 4 3 2 2 6 2 3" xfId="16642" xr:uid="{5847D566-F9A2-49D4-A902-37D981143D7D}"/>
    <cellStyle name="Currency 4 3 2 2 6 3" xfId="16644" xr:uid="{1497441A-AA3B-46CB-8804-7B6F69DB5873}"/>
    <cellStyle name="Currency 4 3 2 2 6 3 2" xfId="16645" xr:uid="{649A9B46-F790-4878-9DD1-140129FB4423}"/>
    <cellStyle name="Currency 4 3 2 2 6 4" xfId="16646" xr:uid="{5D482C5F-2185-42D2-9671-4FEDE18B093E}"/>
    <cellStyle name="Currency 4 3 2 2 6 5" xfId="16641" xr:uid="{E9E0DB9D-31AF-4376-A8A8-5C105FE72770}"/>
    <cellStyle name="Currency 4 3 2 2 6 6" xfId="33948" xr:uid="{A954A460-1676-4B8D-BD03-103F42752B2E}"/>
    <cellStyle name="Currency 4 3 2 2 7" xfId="1641" xr:uid="{00000000-0005-0000-0000-0000B00A0000}"/>
    <cellStyle name="Currency 4 3 2 2 7 2" xfId="16648" xr:uid="{A4381B64-EBD8-4669-B2EC-96CBBB7F9F06}"/>
    <cellStyle name="Currency 4 3 2 2 7 2 2" xfId="16649" xr:uid="{D7227571-1F91-4842-ADAD-3E3A1D56961C}"/>
    <cellStyle name="Currency 4 3 2 2 7 3" xfId="16650" xr:uid="{A1A19A2C-5F9A-4A9C-B643-7625F2D23DB3}"/>
    <cellStyle name="Currency 4 3 2 2 7 4" xfId="16647" xr:uid="{FDEB5247-9FB5-40D7-9FB5-0A217E81CD2F}"/>
    <cellStyle name="Currency 4 3 2 2 8" xfId="5683" xr:uid="{00000000-0005-0000-0000-0000B10A0000}"/>
    <cellStyle name="Currency 4 3 2 2 8 2" xfId="16652" xr:uid="{B58E2CC6-EDC5-4FB4-9AAB-6A02DFF20A4D}"/>
    <cellStyle name="Currency 4 3 2 2 8 2 2" xfId="16653" xr:uid="{F34B574E-C335-4EA1-9047-99A6173F0C21}"/>
    <cellStyle name="Currency 4 3 2 2 8 3" xfId="16654" xr:uid="{B91B6E8B-8448-469A-912B-67F46E6FB33E}"/>
    <cellStyle name="Currency 4 3 2 2 8 4" xfId="16651" xr:uid="{BC45DD84-C5EE-48AC-98DD-0ECC09A136CA}"/>
    <cellStyle name="Currency 4 3 2 2 9" xfId="16655" xr:uid="{3AA47343-BFA8-4A8D-A061-FA1909846674}"/>
    <cellStyle name="Currency 4 3 2 2 9 2" xfId="16656" xr:uid="{3B0AC3CC-787A-409D-ACE3-75B5FA08A5F2}"/>
    <cellStyle name="Currency 4 3 2 3" xfId="1642" xr:uid="{00000000-0005-0000-0000-0000B20A0000}"/>
    <cellStyle name="Currency 4 3 2 3 10" xfId="16658" xr:uid="{9916555E-B251-4D9A-A691-A7A82D84A5CC}"/>
    <cellStyle name="Currency 4 3 2 3 10 2" xfId="16659" xr:uid="{EF068B4D-3CE9-4C42-B441-04C8D27729A1}"/>
    <cellStyle name="Currency 4 3 2 3 11" xfId="16660" xr:uid="{5C519F7C-DF52-4EF4-ABEC-20C3BBF063D2}"/>
    <cellStyle name="Currency 4 3 2 3 11 2" xfId="16661" xr:uid="{BCE4B70F-4620-44C2-9815-6FC291E3F10B}"/>
    <cellStyle name="Currency 4 3 2 3 12" xfId="16662" xr:uid="{323FA881-153A-4E8E-9798-D70181B44A72}"/>
    <cellStyle name="Currency 4 3 2 3 13" xfId="16657" xr:uid="{09FB8B18-3746-4F89-8DDB-FC8A51E84CF5}"/>
    <cellStyle name="Currency 4 3 2 3 14" xfId="33949" xr:uid="{31B6CE2D-52EF-42F0-B97D-913BC2C7AB89}"/>
    <cellStyle name="Currency 4 3 2 3 15" xfId="35859" xr:uid="{FC737815-03BD-4AC1-A909-577135112F0E}"/>
    <cellStyle name="Currency 4 3 2 3 2" xfId="1643" xr:uid="{00000000-0005-0000-0000-0000B30A0000}"/>
    <cellStyle name="Currency 4 3 2 3 2 10" xfId="16664" xr:uid="{581FDA01-ED29-443C-BAFC-A50003AE3CEF}"/>
    <cellStyle name="Currency 4 3 2 3 2 11" xfId="16663" xr:uid="{62233B0E-A647-4395-AD9E-A5C8243C49D2}"/>
    <cellStyle name="Currency 4 3 2 3 2 12" xfId="33950" xr:uid="{99B5EDCC-F347-4DC7-876E-5D11C22DE7BB}"/>
    <cellStyle name="Currency 4 3 2 3 2 13" xfId="36233" xr:uid="{A83B8439-95D5-4E9F-90DB-ABE608829178}"/>
    <cellStyle name="Currency 4 3 2 3 2 2" xfId="1644" xr:uid="{00000000-0005-0000-0000-0000B40A0000}"/>
    <cellStyle name="Currency 4 3 2 3 2 2 2" xfId="5697" xr:uid="{00000000-0005-0000-0000-0000B50A0000}"/>
    <cellStyle name="Currency 4 3 2 3 2 2 2 2" xfId="16667" xr:uid="{6857BD44-87B0-47DB-87CF-FF07EAC8F0F5}"/>
    <cellStyle name="Currency 4 3 2 3 2 2 2 3" xfId="16666" xr:uid="{3E1CBB4D-1BD2-4227-91FD-628784C57EF8}"/>
    <cellStyle name="Currency 4 3 2 3 2 2 3" xfId="16668" xr:uid="{3F077543-CF46-4DBA-9C7A-43F264AF2412}"/>
    <cellStyle name="Currency 4 3 2 3 2 2 3 2" xfId="16669" xr:uid="{5F0CCD62-822D-4CF6-9DFC-8C36089E9E0A}"/>
    <cellStyle name="Currency 4 3 2 3 2 2 4" xfId="16670" xr:uid="{53AE13BB-E184-45AA-AB58-061B7E76AAD8}"/>
    <cellStyle name="Currency 4 3 2 3 2 2 5" xfId="16665" xr:uid="{151D7F29-50F9-431E-AFA0-7FF2E40BEFD8}"/>
    <cellStyle name="Currency 4 3 2 3 2 2 6" xfId="33951" xr:uid="{8C9BFED8-B80B-449C-BCAB-C6A9F648E969}"/>
    <cellStyle name="Currency 4 3 2 3 2 3" xfId="1645" xr:uid="{00000000-0005-0000-0000-0000B60A0000}"/>
    <cellStyle name="Currency 4 3 2 3 2 3 2" xfId="5698" xr:uid="{00000000-0005-0000-0000-0000B70A0000}"/>
    <cellStyle name="Currency 4 3 2 3 2 3 2 2" xfId="16673" xr:uid="{A6D818A5-0D57-4900-A7CA-89316104F8F8}"/>
    <cellStyle name="Currency 4 3 2 3 2 3 2 3" xfId="16672" xr:uid="{D9AAFB30-CCD5-4A71-8B36-9115C96C7BC4}"/>
    <cellStyle name="Currency 4 3 2 3 2 3 3" xfId="16674" xr:uid="{4F7E9637-C316-467E-A1CC-2A5807876CE0}"/>
    <cellStyle name="Currency 4 3 2 3 2 3 3 2" xfId="16675" xr:uid="{2E76A7FD-E309-4D9C-BED1-6667B7A830E2}"/>
    <cellStyle name="Currency 4 3 2 3 2 3 4" xfId="16676" xr:uid="{682996D6-3AC6-4949-BF89-B582B819B611}"/>
    <cellStyle name="Currency 4 3 2 3 2 3 5" xfId="16671" xr:uid="{A2B1CE73-16A9-4E5E-816E-2FC919E47838}"/>
    <cellStyle name="Currency 4 3 2 3 2 3 6" xfId="33952" xr:uid="{11D5520B-BFF0-4BEB-BE79-2E0571593A3C}"/>
    <cellStyle name="Currency 4 3 2 3 2 4" xfId="1646" xr:uid="{00000000-0005-0000-0000-0000B80A0000}"/>
    <cellStyle name="Currency 4 3 2 3 2 4 2" xfId="5699" xr:uid="{00000000-0005-0000-0000-0000B90A0000}"/>
    <cellStyle name="Currency 4 3 2 3 2 4 2 2" xfId="16679" xr:uid="{D3A0CD5C-6089-43F1-B629-C78C1AADCC18}"/>
    <cellStyle name="Currency 4 3 2 3 2 4 2 3" xfId="16678" xr:uid="{435E547D-13C8-4B2F-9CCF-590D881A9F8D}"/>
    <cellStyle name="Currency 4 3 2 3 2 4 3" xfId="16680" xr:uid="{43268911-81CE-40B6-A324-D34E1531F9AF}"/>
    <cellStyle name="Currency 4 3 2 3 2 4 3 2" xfId="16681" xr:uid="{D7FF74D1-9C85-4C7C-94AF-E85111FD62CE}"/>
    <cellStyle name="Currency 4 3 2 3 2 4 4" xfId="16682" xr:uid="{5998C20C-54F5-4939-BE1E-7F0E30C3F4B6}"/>
    <cellStyle name="Currency 4 3 2 3 2 4 5" xfId="16677" xr:uid="{6218F4D7-0DFB-47D6-B38A-4744EC61EEA1}"/>
    <cellStyle name="Currency 4 3 2 3 2 4 6" xfId="33953" xr:uid="{E174F41B-BD76-4DC2-9176-E20F1234C87A}"/>
    <cellStyle name="Currency 4 3 2 3 2 5" xfId="1647" xr:uid="{00000000-0005-0000-0000-0000BA0A0000}"/>
    <cellStyle name="Currency 4 3 2 3 2 5 2" xfId="16684" xr:uid="{FBA04E7A-5CF3-4767-85ED-8DF68878ED7A}"/>
    <cellStyle name="Currency 4 3 2 3 2 5 2 2" xfId="16685" xr:uid="{ACDA330E-E5AE-49FD-907A-3AF190A6FA2D}"/>
    <cellStyle name="Currency 4 3 2 3 2 5 3" xfId="16686" xr:uid="{61FF8ACD-2481-4846-A45B-85D2D160E34D}"/>
    <cellStyle name="Currency 4 3 2 3 2 5 4" xfId="16683" xr:uid="{1A73A378-C606-4F7A-A7F7-EEBAC45EFB5E}"/>
    <cellStyle name="Currency 4 3 2 3 2 6" xfId="5696" xr:uid="{00000000-0005-0000-0000-0000BB0A0000}"/>
    <cellStyle name="Currency 4 3 2 3 2 6 2" xfId="16688" xr:uid="{C51CB70E-ADE1-46D1-BF71-112957D026C0}"/>
    <cellStyle name="Currency 4 3 2 3 2 6 2 2" xfId="16689" xr:uid="{FDDF4F9F-111D-4110-86A3-A1E131301965}"/>
    <cellStyle name="Currency 4 3 2 3 2 6 3" xfId="16690" xr:uid="{0EBF95D5-D6F4-4472-B413-AC5F78E44F82}"/>
    <cellStyle name="Currency 4 3 2 3 2 6 4" xfId="16687" xr:uid="{06A45E4D-9654-4FE1-BE0D-99CEC5615D79}"/>
    <cellStyle name="Currency 4 3 2 3 2 7" xfId="16691" xr:uid="{9FCE0A62-8F44-4B3A-87E7-6B968A5F5B03}"/>
    <cellStyle name="Currency 4 3 2 3 2 7 2" xfId="16692" xr:uid="{827924E0-5D34-495F-84B4-632B60835F03}"/>
    <cellStyle name="Currency 4 3 2 3 2 8" xfId="16693" xr:uid="{9C474F1D-E5CC-4AE5-9DB5-4EA2F04C6531}"/>
    <cellStyle name="Currency 4 3 2 3 2 8 2" xfId="16694" xr:uid="{54FC6C01-6CAD-4907-82DD-7DE1CB1BC14E}"/>
    <cellStyle name="Currency 4 3 2 3 2 9" xfId="16695" xr:uid="{BE98E3CB-973F-4039-BBA5-CF8077354DFC}"/>
    <cellStyle name="Currency 4 3 2 3 2 9 2" xfId="16696" xr:uid="{08B493D5-A418-42AB-88B3-3095A85D6A2B}"/>
    <cellStyle name="Currency 4 3 2 3 3" xfId="1648" xr:uid="{00000000-0005-0000-0000-0000BC0A0000}"/>
    <cellStyle name="Currency 4 3 2 3 3 10" xfId="16698" xr:uid="{63BB4D53-6A26-4ED8-A89D-74D4F3A9E90F}"/>
    <cellStyle name="Currency 4 3 2 3 3 11" xfId="16697" xr:uid="{A1540520-376C-4B21-8D31-D2FAB6D0A077}"/>
    <cellStyle name="Currency 4 3 2 3 3 12" xfId="33954" xr:uid="{C72168CF-1F3B-4FA7-80B4-C93156FF6CFE}"/>
    <cellStyle name="Currency 4 3 2 3 3 13" xfId="36446" xr:uid="{15DEC807-9607-4B74-B60E-4ECF13CCD16D}"/>
    <cellStyle name="Currency 4 3 2 3 3 2" xfId="1649" xr:uid="{00000000-0005-0000-0000-0000BD0A0000}"/>
    <cellStyle name="Currency 4 3 2 3 3 2 2" xfId="5701" xr:uid="{00000000-0005-0000-0000-0000BE0A0000}"/>
    <cellStyle name="Currency 4 3 2 3 3 2 2 2" xfId="16701" xr:uid="{A7C55020-E9B7-4EB3-80A7-C462402F9315}"/>
    <cellStyle name="Currency 4 3 2 3 3 2 2 3" xfId="16700" xr:uid="{7420C3FC-6ED4-4A5D-A958-DFD8329F84B5}"/>
    <cellStyle name="Currency 4 3 2 3 3 2 3" xfId="16702" xr:uid="{33D1F654-862B-4934-B8CD-D2D2642313BE}"/>
    <cellStyle name="Currency 4 3 2 3 3 2 3 2" xfId="16703" xr:uid="{67BE2CB9-26B2-4569-B1D7-82E9D09E34BA}"/>
    <cellStyle name="Currency 4 3 2 3 3 2 4" xfId="16704" xr:uid="{B656FC43-B40B-487A-B69D-0F5246E309EB}"/>
    <cellStyle name="Currency 4 3 2 3 3 2 5" xfId="16699" xr:uid="{F91C5BBD-0AD6-499B-8E67-90F335F2B7B6}"/>
    <cellStyle name="Currency 4 3 2 3 3 2 6" xfId="33955" xr:uid="{77EEB626-64D0-43B4-88FF-4C98430FFA2D}"/>
    <cellStyle name="Currency 4 3 2 3 3 3" xfId="1650" xr:uid="{00000000-0005-0000-0000-0000BF0A0000}"/>
    <cellStyle name="Currency 4 3 2 3 3 3 2" xfId="5702" xr:uid="{00000000-0005-0000-0000-0000C00A0000}"/>
    <cellStyle name="Currency 4 3 2 3 3 3 2 2" xfId="16707" xr:uid="{1402AC3D-4342-4B83-88FB-44E69E2EF3BB}"/>
    <cellStyle name="Currency 4 3 2 3 3 3 2 3" xfId="16706" xr:uid="{305A1B24-B3EC-4584-9217-CB260CB0636F}"/>
    <cellStyle name="Currency 4 3 2 3 3 3 3" xfId="16708" xr:uid="{491D3B55-0D9A-4498-A4C9-8DA2A9E7C814}"/>
    <cellStyle name="Currency 4 3 2 3 3 3 3 2" xfId="16709" xr:uid="{12DF27AC-D1F7-4385-A9BB-CCB52BF74379}"/>
    <cellStyle name="Currency 4 3 2 3 3 3 4" xfId="16710" xr:uid="{D6B23065-E598-4320-8E58-6A7F6D60DF07}"/>
    <cellStyle name="Currency 4 3 2 3 3 3 5" xfId="16705" xr:uid="{A2CA7D38-2D00-4C9C-B72B-E012B1E69F02}"/>
    <cellStyle name="Currency 4 3 2 3 3 3 6" xfId="33956" xr:uid="{BF691F6B-0E5B-42CF-87D9-B0139546575B}"/>
    <cellStyle name="Currency 4 3 2 3 3 4" xfId="1651" xr:uid="{00000000-0005-0000-0000-0000C10A0000}"/>
    <cellStyle name="Currency 4 3 2 3 3 4 2" xfId="5703" xr:uid="{00000000-0005-0000-0000-0000C20A0000}"/>
    <cellStyle name="Currency 4 3 2 3 3 4 2 2" xfId="16713" xr:uid="{8F0659F1-456F-4E2E-8940-6A2AE990C036}"/>
    <cellStyle name="Currency 4 3 2 3 3 4 2 3" xfId="16712" xr:uid="{EFD7FA67-3FBB-4C95-B036-27471BAE3CEC}"/>
    <cellStyle name="Currency 4 3 2 3 3 4 3" xfId="16714" xr:uid="{CC6A76AF-43BF-4A4A-AB69-DAB3B16718B5}"/>
    <cellStyle name="Currency 4 3 2 3 3 4 3 2" xfId="16715" xr:uid="{AA40CF31-79A4-40D9-A998-D97496F3CC27}"/>
    <cellStyle name="Currency 4 3 2 3 3 4 4" xfId="16716" xr:uid="{8754F0E4-DB48-42E0-AB93-3C4FE6C769B8}"/>
    <cellStyle name="Currency 4 3 2 3 3 4 5" xfId="16711" xr:uid="{AC4C52D1-93B6-43C4-A8D3-1C89BD56D01B}"/>
    <cellStyle name="Currency 4 3 2 3 3 4 6" xfId="33957" xr:uid="{FB0D1482-B448-4D92-9E08-B881F475599D}"/>
    <cellStyle name="Currency 4 3 2 3 3 5" xfId="1652" xr:uid="{00000000-0005-0000-0000-0000C30A0000}"/>
    <cellStyle name="Currency 4 3 2 3 3 5 2" xfId="16718" xr:uid="{B217F6E2-F4DD-4FA2-9C29-E5320C55F882}"/>
    <cellStyle name="Currency 4 3 2 3 3 5 2 2" xfId="16719" xr:uid="{A6F78DF3-DFE1-420D-83E0-D4ED486E64F5}"/>
    <cellStyle name="Currency 4 3 2 3 3 5 3" xfId="16720" xr:uid="{CD90E6B8-82B5-41F1-93AA-019EDB78FFFA}"/>
    <cellStyle name="Currency 4 3 2 3 3 5 4" xfId="16717" xr:uid="{6DB5844B-173F-42D5-A531-071A7E791994}"/>
    <cellStyle name="Currency 4 3 2 3 3 6" xfId="5700" xr:uid="{00000000-0005-0000-0000-0000C40A0000}"/>
    <cellStyle name="Currency 4 3 2 3 3 6 2" xfId="16722" xr:uid="{0C65EA03-B609-4D72-A5B1-87A4B21BEF94}"/>
    <cellStyle name="Currency 4 3 2 3 3 6 2 2" xfId="16723" xr:uid="{72B10579-7259-44FA-B3F2-51FF55DCC11C}"/>
    <cellStyle name="Currency 4 3 2 3 3 6 3" xfId="16724" xr:uid="{76BE4F33-D1DF-42F2-83B2-1CC8DC038C29}"/>
    <cellStyle name="Currency 4 3 2 3 3 6 4" xfId="16721" xr:uid="{B6C7D49D-3CFB-46E3-AE19-03B873D60E16}"/>
    <cellStyle name="Currency 4 3 2 3 3 7" xfId="16725" xr:uid="{253C811A-FC0E-451A-8FE8-A4571CB3AF15}"/>
    <cellStyle name="Currency 4 3 2 3 3 7 2" xfId="16726" xr:uid="{E638F8D6-080E-44B4-ABCF-1FE0D564F5C6}"/>
    <cellStyle name="Currency 4 3 2 3 3 8" xfId="16727" xr:uid="{60D8369C-F679-496E-9F30-EF8A54A77247}"/>
    <cellStyle name="Currency 4 3 2 3 3 8 2" xfId="16728" xr:uid="{1D5B5446-B636-4B8C-BA15-9075ADDEA0CB}"/>
    <cellStyle name="Currency 4 3 2 3 3 9" xfId="16729" xr:uid="{00AFAB53-5176-43F2-A622-E58238CC010B}"/>
    <cellStyle name="Currency 4 3 2 3 3 9 2" xfId="16730" xr:uid="{3D0FBDF0-223A-4175-9035-771F346FB16B}"/>
    <cellStyle name="Currency 4 3 2 3 4" xfId="1653" xr:uid="{00000000-0005-0000-0000-0000C50A0000}"/>
    <cellStyle name="Currency 4 3 2 3 4 2" xfId="5704" xr:uid="{00000000-0005-0000-0000-0000C60A0000}"/>
    <cellStyle name="Currency 4 3 2 3 4 2 2" xfId="16733" xr:uid="{DB609EAB-2B86-40F1-9B25-888479754DAE}"/>
    <cellStyle name="Currency 4 3 2 3 4 2 3" xfId="16732" xr:uid="{DF1CCFBA-461E-48BD-9D4F-320EFCC3A3FC}"/>
    <cellStyle name="Currency 4 3 2 3 4 3" xfId="16734" xr:uid="{76B68E70-25AB-41DB-832E-BC2792D6A679}"/>
    <cellStyle name="Currency 4 3 2 3 4 3 2" xfId="16735" xr:uid="{058B559E-0549-4614-9503-F225E26BD660}"/>
    <cellStyle name="Currency 4 3 2 3 4 4" xfId="16736" xr:uid="{E1BD7370-0D59-4581-8B24-52B31FC54F01}"/>
    <cellStyle name="Currency 4 3 2 3 4 5" xfId="16737" xr:uid="{A69193A8-4BA5-4382-A96D-A7F1D6F3758D}"/>
    <cellStyle name="Currency 4 3 2 3 4 6" xfId="16731" xr:uid="{80E4CF25-38E2-401D-AA05-6CD9FC219911}"/>
    <cellStyle name="Currency 4 3 2 3 4 7" xfId="33958" xr:uid="{4DE84EA8-44C2-4443-90BE-B547DA3BB320}"/>
    <cellStyle name="Currency 4 3 2 3 5" xfId="1654" xr:uid="{00000000-0005-0000-0000-0000C70A0000}"/>
    <cellStyle name="Currency 4 3 2 3 5 2" xfId="5705" xr:uid="{00000000-0005-0000-0000-0000C80A0000}"/>
    <cellStyle name="Currency 4 3 2 3 5 2 2" xfId="16740" xr:uid="{B9EEC925-AA81-4199-96EB-A3021FEBD3AA}"/>
    <cellStyle name="Currency 4 3 2 3 5 2 3" xfId="16739" xr:uid="{CDB8B670-4CAB-496A-93C4-3E1488CF6967}"/>
    <cellStyle name="Currency 4 3 2 3 5 3" xfId="16741" xr:uid="{52B811D5-A93C-4EEC-9EBC-EA9EEAC46DF5}"/>
    <cellStyle name="Currency 4 3 2 3 5 3 2" xfId="16742" xr:uid="{571A7761-B5A6-4064-AE29-39935E209641}"/>
    <cellStyle name="Currency 4 3 2 3 5 4" xfId="16743" xr:uid="{0924AC69-E3FF-4535-AB5A-1499715BDCE5}"/>
    <cellStyle name="Currency 4 3 2 3 5 5" xfId="16738" xr:uid="{350F1327-BF8A-42C6-BF6D-3E44C59074A5}"/>
    <cellStyle name="Currency 4 3 2 3 5 6" xfId="33959" xr:uid="{2276C30D-BF4A-4655-8642-A3F2E917AC92}"/>
    <cellStyle name="Currency 4 3 2 3 6" xfId="1655" xr:uid="{00000000-0005-0000-0000-0000C90A0000}"/>
    <cellStyle name="Currency 4 3 2 3 6 2" xfId="5706" xr:uid="{00000000-0005-0000-0000-0000CA0A0000}"/>
    <cellStyle name="Currency 4 3 2 3 6 2 2" xfId="16746" xr:uid="{5B457AA9-BA64-4CCF-8759-2FF2D8E3F300}"/>
    <cellStyle name="Currency 4 3 2 3 6 2 3" xfId="16745" xr:uid="{018F61DF-DEEF-46CB-9EB1-335E487851BB}"/>
    <cellStyle name="Currency 4 3 2 3 6 3" xfId="16747" xr:uid="{06E03378-0E1B-4CE3-9F7D-6E38FA7C50B4}"/>
    <cellStyle name="Currency 4 3 2 3 6 3 2" xfId="16748" xr:uid="{B23F9D48-E1C8-423A-A2CC-ACFB3D5EDFA6}"/>
    <cellStyle name="Currency 4 3 2 3 6 4" xfId="16749" xr:uid="{727BE272-A569-45C4-99F6-B10A3E0C81EA}"/>
    <cellStyle name="Currency 4 3 2 3 6 5" xfId="16744" xr:uid="{7E6B1025-14E3-40AC-86D8-46AE5D56DEFC}"/>
    <cellStyle name="Currency 4 3 2 3 6 6" xfId="33960" xr:uid="{6D72B8AD-88B7-44E8-89E5-807129C315EF}"/>
    <cellStyle name="Currency 4 3 2 3 7" xfId="1656" xr:uid="{00000000-0005-0000-0000-0000CB0A0000}"/>
    <cellStyle name="Currency 4 3 2 3 7 2" xfId="16751" xr:uid="{C29A4327-C81E-4054-937D-FD5FBCB9E994}"/>
    <cellStyle name="Currency 4 3 2 3 7 2 2" xfId="16752" xr:uid="{D7CC00DC-B726-40FD-BFEB-4D44D77B233C}"/>
    <cellStyle name="Currency 4 3 2 3 7 3" xfId="16753" xr:uid="{BFAE982F-3C23-4250-80BF-9C39F126671A}"/>
    <cellStyle name="Currency 4 3 2 3 7 4" xfId="16750" xr:uid="{B30F1406-18EC-42E4-A576-FF0942EEF2C1}"/>
    <cellStyle name="Currency 4 3 2 3 8" xfId="5695" xr:uid="{00000000-0005-0000-0000-0000CC0A0000}"/>
    <cellStyle name="Currency 4 3 2 3 8 2" xfId="16755" xr:uid="{2776C020-F7AC-475C-8650-84EF17AFA5D3}"/>
    <cellStyle name="Currency 4 3 2 3 8 2 2" xfId="16756" xr:uid="{99215FBF-3AE8-4BDB-8140-48EC8803DD8F}"/>
    <cellStyle name="Currency 4 3 2 3 8 3" xfId="16757" xr:uid="{AA648C6E-0320-47CA-B308-DBBD08B657B3}"/>
    <cellStyle name="Currency 4 3 2 3 8 4" xfId="16754" xr:uid="{3A3002DA-7612-4965-8D86-341BEE1C7250}"/>
    <cellStyle name="Currency 4 3 2 3 9" xfId="16758" xr:uid="{7B8F8314-F8E4-40CE-A4AF-2B3AF1682B3F}"/>
    <cellStyle name="Currency 4 3 2 3 9 2" xfId="16759" xr:uid="{1BB5AF35-D647-49D0-BA9F-5E3C95E2AF0D}"/>
    <cellStyle name="Currency 4 3 2 4" xfId="1657" xr:uid="{00000000-0005-0000-0000-0000CD0A0000}"/>
    <cellStyle name="Currency 4 3 2 4 10" xfId="16761" xr:uid="{124A79F5-A209-49EE-8B32-B9C46BC61899}"/>
    <cellStyle name="Currency 4 3 2 4 10 2" xfId="16762" xr:uid="{CC4733DD-BE02-4678-B111-61DF182A2FBD}"/>
    <cellStyle name="Currency 4 3 2 4 11" xfId="16763" xr:uid="{8334DB7F-2045-4713-8AE6-76C6AEDA1562}"/>
    <cellStyle name="Currency 4 3 2 4 11 2" xfId="16764" xr:uid="{130A7813-C305-4857-8EBA-E1FA08407871}"/>
    <cellStyle name="Currency 4 3 2 4 12" xfId="16765" xr:uid="{F8E141D6-5618-4FAB-BFB2-E96A182D220B}"/>
    <cellStyle name="Currency 4 3 2 4 13" xfId="16760" xr:uid="{E9AB3664-7229-4B27-AB6B-97583F417487}"/>
    <cellStyle name="Currency 4 3 2 4 14" xfId="33961" xr:uid="{C2B8306C-4017-401C-BE02-FB6B6ED3CB8D}"/>
    <cellStyle name="Currency 4 3 2 4 15" xfId="35860" xr:uid="{8E76859E-2D1E-4AD7-BC1C-AA76B77B3AC8}"/>
    <cellStyle name="Currency 4 3 2 4 2" xfId="1658" xr:uid="{00000000-0005-0000-0000-0000CE0A0000}"/>
    <cellStyle name="Currency 4 3 2 4 2 10" xfId="16767" xr:uid="{8D0DFBD7-CD34-446B-A0A4-9669887842AA}"/>
    <cellStyle name="Currency 4 3 2 4 2 11" xfId="16766" xr:uid="{7A31E005-982B-43B7-9359-8262F46E43D8}"/>
    <cellStyle name="Currency 4 3 2 4 2 12" xfId="33962" xr:uid="{07DB638B-CEB6-4C17-90DF-5CFBE9B156AD}"/>
    <cellStyle name="Currency 4 3 2 4 2 13" xfId="36234" xr:uid="{64C4CD1D-D109-40BC-A21E-493DA538369F}"/>
    <cellStyle name="Currency 4 3 2 4 2 2" xfId="1659" xr:uid="{00000000-0005-0000-0000-0000CF0A0000}"/>
    <cellStyle name="Currency 4 3 2 4 2 2 2" xfId="5709" xr:uid="{00000000-0005-0000-0000-0000D00A0000}"/>
    <cellStyle name="Currency 4 3 2 4 2 2 2 2" xfId="16770" xr:uid="{01F337E1-D8BE-4FD7-BD32-7AD73B3A488D}"/>
    <cellStyle name="Currency 4 3 2 4 2 2 2 3" xfId="16769" xr:uid="{694C9A02-07C6-43C7-B711-B7E4332EB200}"/>
    <cellStyle name="Currency 4 3 2 4 2 2 3" xfId="16771" xr:uid="{B787D467-0750-4977-B0AB-77DAAC38DCDA}"/>
    <cellStyle name="Currency 4 3 2 4 2 2 3 2" xfId="16772" xr:uid="{C2FD3BE8-0E1E-48FC-B8BD-32BA696CCD61}"/>
    <cellStyle name="Currency 4 3 2 4 2 2 4" xfId="16773" xr:uid="{3241D906-64C7-44C9-87C0-F2ED133CDF10}"/>
    <cellStyle name="Currency 4 3 2 4 2 2 5" xfId="16768" xr:uid="{114B35DA-B098-49DF-B935-E3F055E83A6D}"/>
    <cellStyle name="Currency 4 3 2 4 2 2 6" xfId="33963" xr:uid="{D4004401-AEAD-47FB-8B09-3DAC411A9832}"/>
    <cellStyle name="Currency 4 3 2 4 2 3" xfId="1660" xr:uid="{00000000-0005-0000-0000-0000D10A0000}"/>
    <cellStyle name="Currency 4 3 2 4 2 3 2" xfId="5710" xr:uid="{00000000-0005-0000-0000-0000D20A0000}"/>
    <cellStyle name="Currency 4 3 2 4 2 3 2 2" xfId="16776" xr:uid="{3208C2EE-8CB7-4177-8C57-FBC28E9A555E}"/>
    <cellStyle name="Currency 4 3 2 4 2 3 2 3" xfId="16775" xr:uid="{2914955A-2331-4BDD-8404-A9C64567617A}"/>
    <cellStyle name="Currency 4 3 2 4 2 3 3" xfId="16777" xr:uid="{B3FB0286-49DE-4720-A6AC-4872D506D00D}"/>
    <cellStyle name="Currency 4 3 2 4 2 3 3 2" xfId="16778" xr:uid="{1B79AA62-33B1-475F-B6B6-CA85F749AE1D}"/>
    <cellStyle name="Currency 4 3 2 4 2 3 4" xfId="16779" xr:uid="{20FD8294-7C39-4F35-A2B7-CABD070623BC}"/>
    <cellStyle name="Currency 4 3 2 4 2 3 5" xfId="16774" xr:uid="{DB0361BE-16B0-47FD-AB8B-CDF5ECC48C8F}"/>
    <cellStyle name="Currency 4 3 2 4 2 3 6" xfId="33964" xr:uid="{73454D10-35E1-4304-A958-A7EB980B3AF3}"/>
    <cellStyle name="Currency 4 3 2 4 2 4" xfId="1661" xr:uid="{00000000-0005-0000-0000-0000D30A0000}"/>
    <cellStyle name="Currency 4 3 2 4 2 4 2" xfId="5711" xr:uid="{00000000-0005-0000-0000-0000D40A0000}"/>
    <cellStyle name="Currency 4 3 2 4 2 4 2 2" xfId="16782" xr:uid="{100CD0BF-5F28-41C6-AE01-C57D04A4385F}"/>
    <cellStyle name="Currency 4 3 2 4 2 4 2 3" xfId="16781" xr:uid="{88880709-ED3F-4469-9441-148D83C59E6C}"/>
    <cellStyle name="Currency 4 3 2 4 2 4 3" xfId="16783" xr:uid="{F4293B8B-5BDC-4D72-8EDB-BF156D6BF03D}"/>
    <cellStyle name="Currency 4 3 2 4 2 4 3 2" xfId="16784" xr:uid="{57F87715-F547-472E-9822-6091D8F5B699}"/>
    <cellStyle name="Currency 4 3 2 4 2 4 4" xfId="16785" xr:uid="{4C4CEB1F-5A83-4B61-8E67-1E7DE141CE09}"/>
    <cellStyle name="Currency 4 3 2 4 2 4 5" xfId="16780" xr:uid="{3BB0B8D1-ACB2-45A7-B652-FA342D163F7C}"/>
    <cellStyle name="Currency 4 3 2 4 2 4 6" xfId="33965" xr:uid="{F9EB7A63-17B7-416B-B883-DE072AB1E376}"/>
    <cellStyle name="Currency 4 3 2 4 2 5" xfId="1662" xr:uid="{00000000-0005-0000-0000-0000D50A0000}"/>
    <cellStyle name="Currency 4 3 2 4 2 5 2" xfId="16787" xr:uid="{5EE4D447-9936-4047-B550-114C18FF011D}"/>
    <cellStyle name="Currency 4 3 2 4 2 5 2 2" xfId="16788" xr:uid="{3C9ADE37-0323-4985-A50D-5989876B6D9B}"/>
    <cellStyle name="Currency 4 3 2 4 2 5 3" xfId="16789" xr:uid="{D37B2A97-36F6-4DBF-B3CC-194AD2C75954}"/>
    <cellStyle name="Currency 4 3 2 4 2 5 4" xfId="16786" xr:uid="{E690BF56-8100-45A9-ACA6-8D9D8EE15C63}"/>
    <cellStyle name="Currency 4 3 2 4 2 6" xfId="5708" xr:uid="{00000000-0005-0000-0000-0000D60A0000}"/>
    <cellStyle name="Currency 4 3 2 4 2 6 2" xfId="16791" xr:uid="{0DB948C4-585B-4E80-9EEC-944E66AE0357}"/>
    <cellStyle name="Currency 4 3 2 4 2 6 2 2" xfId="16792" xr:uid="{981D9537-8200-49DD-9FBA-FD3A029ED0A6}"/>
    <cellStyle name="Currency 4 3 2 4 2 6 3" xfId="16793" xr:uid="{DA8D2997-77A7-4C6A-BB40-3324C2BE9335}"/>
    <cellStyle name="Currency 4 3 2 4 2 6 4" xfId="16790" xr:uid="{A3F0534A-92CC-43AC-B5CA-5AD9C7181B1E}"/>
    <cellStyle name="Currency 4 3 2 4 2 7" xfId="16794" xr:uid="{952AB4B6-8573-4083-978D-8E82B53E46FB}"/>
    <cellStyle name="Currency 4 3 2 4 2 7 2" xfId="16795" xr:uid="{2F4F732C-58D3-499F-ABAC-4F9EE17A929B}"/>
    <cellStyle name="Currency 4 3 2 4 2 8" xfId="16796" xr:uid="{A9292412-41FE-42A2-A0E3-BAC2E7D77E9F}"/>
    <cellStyle name="Currency 4 3 2 4 2 8 2" xfId="16797" xr:uid="{A6A6186F-9FD4-4CD4-BDDB-41AED4BB2188}"/>
    <cellStyle name="Currency 4 3 2 4 2 9" xfId="16798" xr:uid="{D6A89022-5235-42F6-8408-00EEE55E8263}"/>
    <cellStyle name="Currency 4 3 2 4 2 9 2" xfId="16799" xr:uid="{53B6F06C-CA5F-4C96-A794-3C644278C61A}"/>
    <cellStyle name="Currency 4 3 2 4 3" xfId="1663" xr:uid="{00000000-0005-0000-0000-0000D70A0000}"/>
    <cellStyle name="Currency 4 3 2 4 3 10" xfId="16801" xr:uid="{0114374A-147A-4CDE-A12C-12BA17712F2B}"/>
    <cellStyle name="Currency 4 3 2 4 3 11" xfId="16800" xr:uid="{88C22804-6700-4431-A722-C3DD4522DDAC}"/>
    <cellStyle name="Currency 4 3 2 4 3 12" xfId="33966" xr:uid="{8FE17481-7316-4101-946E-8A7DD5BAA17F}"/>
    <cellStyle name="Currency 4 3 2 4 3 13" xfId="36447" xr:uid="{BA77F9E1-642B-4B28-ABA0-952D234231D6}"/>
    <cellStyle name="Currency 4 3 2 4 3 2" xfId="1664" xr:uid="{00000000-0005-0000-0000-0000D80A0000}"/>
    <cellStyle name="Currency 4 3 2 4 3 2 2" xfId="5713" xr:uid="{00000000-0005-0000-0000-0000D90A0000}"/>
    <cellStyle name="Currency 4 3 2 4 3 2 2 2" xfId="16804" xr:uid="{480921E7-683B-4C24-9EEB-1C0A90F326DB}"/>
    <cellStyle name="Currency 4 3 2 4 3 2 2 3" xfId="16803" xr:uid="{2B8BDE82-8E43-4AD0-8CCE-7469395E64D6}"/>
    <cellStyle name="Currency 4 3 2 4 3 2 3" xfId="16805" xr:uid="{6D0F584E-5151-4579-8EEB-FF3CE4175A3C}"/>
    <cellStyle name="Currency 4 3 2 4 3 2 3 2" xfId="16806" xr:uid="{D1028223-4439-415F-938C-B05DF53E588D}"/>
    <cellStyle name="Currency 4 3 2 4 3 2 4" xfId="16807" xr:uid="{1D01759C-BDB3-4625-B29B-7B5DE58F32DB}"/>
    <cellStyle name="Currency 4 3 2 4 3 2 5" xfId="16802" xr:uid="{060B4D69-D683-4A5E-85BE-736A27C7D0EB}"/>
    <cellStyle name="Currency 4 3 2 4 3 2 6" xfId="33967" xr:uid="{200C41BE-BBA7-49A5-872C-0548250A96CC}"/>
    <cellStyle name="Currency 4 3 2 4 3 3" xfId="1665" xr:uid="{00000000-0005-0000-0000-0000DA0A0000}"/>
    <cellStyle name="Currency 4 3 2 4 3 3 2" xfId="5714" xr:uid="{00000000-0005-0000-0000-0000DB0A0000}"/>
    <cellStyle name="Currency 4 3 2 4 3 3 2 2" xfId="16810" xr:uid="{45B9C7B1-A14F-40EE-92F1-053901DC2844}"/>
    <cellStyle name="Currency 4 3 2 4 3 3 2 3" xfId="16809" xr:uid="{F533D743-E775-4EA2-AF54-4F2193961D4E}"/>
    <cellStyle name="Currency 4 3 2 4 3 3 3" xfId="16811" xr:uid="{F3CF8AE1-2D84-4B76-BD7E-01C5560C3F71}"/>
    <cellStyle name="Currency 4 3 2 4 3 3 3 2" xfId="16812" xr:uid="{16743932-7411-4190-B503-B3806B8F974B}"/>
    <cellStyle name="Currency 4 3 2 4 3 3 4" xfId="16813" xr:uid="{5835ABB9-C70C-4D8B-957F-2ACA1D15D21C}"/>
    <cellStyle name="Currency 4 3 2 4 3 3 5" xfId="16808" xr:uid="{CFC790E8-CDCA-479F-A64A-A7685E3CA808}"/>
    <cellStyle name="Currency 4 3 2 4 3 3 6" xfId="33968" xr:uid="{F36E15BC-9E20-4DA3-8045-BC7188247056}"/>
    <cellStyle name="Currency 4 3 2 4 3 4" xfId="1666" xr:uid="{00000000-0005-0000-0000-0000DC0A0000}"/>
    <cellStyle name="Currency 4 3 2 4 3 4 2" xfId="5715" xr:uid="{00000000-0005-0000-0000-0000DD0A0000}"/>
    <cellStyle name="Currency 4 3 2 4 3 4 2 2" xfId="16816" xr:uid="{4AABE048-BDE3-4C71-8C8B-AB147BA83350}"/>
    <cellStyle name="Currency 4 3 2 4 3 4 2 3" xfId="16815" xr:uid="{7373CC1B-E23D-4CF5-B37C-88B9C062D881}"/>
    <cellStyle name="Currency 4 3 2 4 3 4 3" xfId="16817" xr:uid="{AC9568CB-370F-4DAD-9D1C-475815931E4D}"/>
    <cellStyle name="Currency 4 3 2 4 3 4 3 2" xfId="16818" xr:uid="{EE903CF8-4737-48E2-AE5F-55E5447E392E}"/>
    <cellStyle name="Currency 4 3 2 4 3 4 4" xfId="16819" xr:uid="{1B0537C8-2464-4BCB-9E23-FFADCB9CE8A2}"/>
    <cellStyle name="Currency 4 3 2 4 3 4 5" xfId="16814" xr:uid="{043CF833-011C-45BA-B3CE-B7FE4308F800}"/>
    <cellStyle name="Currency 4 3 2 4 3 4 6" xfId="33969" xr:uid="{71B061C2-BDE0-4E6C-A631-44C68A9EFCEA}"/>
    <cellStyle name="Currency 4 3 2 4 3 5" xfId="1667" xr:uid="{00000000-0005-0000-0000-0000DE0A0000}"/>
    <cellStyle name="Currency 4 3 2 4 3 5 2" xfId="16821" xr:uid="{8A3BFF81-8F2A-451C-89A3-593A76D64852}"/>
    <cellStyle name="Currency 4 3 2 4 3 5 2 2" xfId="16822" xr:uid="{BDCF4F2A-2C1D-4216-95F2-BBB42968911B}"/>
    <cellStyle name="Currency 4 3 2 4 3 5 3" xfId="16823" xr:uid="{9BA46BED-3713-429F-A500-1FE1EF5D6E2C}"/>
    <cellStyle name="Currency 4 3 2 4 3 5 4" xfId="16820" xr:uid="{0207D728-85FD-4253-9E85-A442F0F9A6D1}"/>
    <cellStyle name="Currency 4 3 2 4 3 6" xfId="5712" xr:uid="{00000000-0005-0000-0000-0000DF0A0000}"/>
    <cellStyle name="Currency 4 3 2 4 3 6 2" xfId="16825" xr:uid="{AC5182EB-0D4C-45AA-A94A-3A357A4EAB13}"/>
    <cellStyle name="Currency 4 3 2 4 3 6 2 2" xfId="16826" xr:uid="{1C1FF000-4D12-4771-9F7F-802B8B6CBDF0}"/>
    <cellStyle name="Currency 4 3 2 4 3 6 3" xfId="16827" xr:uid="{0C66D64F-D686-40F0-8409-EAFB3DE598D0}"/>
    <cellStyle name="Currency 4 3 2 4 3 6 4" xfId="16824" xr:uid="{5A730461-0FED-4597-B708-ECEA4CDADF7D}"/>
    <cellStyle name="Currency 4 3 2 4 3 7" xfId="16828" xr:uid="{D349B46D-1BD0-4EAB-BF19-75399FD36256}"/>
    <cellStyle name="Currency 4 3 2 4 3 7 2" xfId="16829" xr:uid="{5F4D3B96-C69F-400C-B026-A469E739C1C9}"/>
    <cellStyle name="Currency 4 3 2 4 3 8" xfId="16830" xr:uid="{B72BA498-5BBD-4402-9DF6-52AD1061E6A1}"/>
    <cellStyle name="Currency 4 3 2 4 3 8 2" xfId="16831" xr:uid="{B8DBB967-88AE-4BF0-82B3-FF2D7DAD2B34}"/>
    <cellStyle name="Currency 4 3 2 4 3 9" xfId="16832" xr:uid="{82882AF4-7EE2-4998-8FF7-53BA7CEAA993}"/>
    <cellStyle name="Currency 4 3 2 4 3 9 2" xfId="16833" xr:uid="{81E850FD-856E-465D-B9AA-C05E7B8800D9}"/>
    <cellStyle name="Currency 4 3 2 4 4" xfId="1668" xr:uid="{00000000-0005-0000-0000-0000E00A0000}"/>
    <cellStyle name="Currency 4 3 2 4 4 2" xfId="5716" xr:uid="{00000000-0005-0000-0000-0000E10A0000}"/>
    <cellStyle name="Currency 4 3 2 4 4 2 2" xfId="16836" xr:uid="{5BDF46BD-4C46-4D5D-A0D6-BEBAAB7C77DC}"/>
    <cellStyle name="Currency 4 3 2 4 4 2 3" xfId="16835" xr:uid="{A207F725-75CD-479A-9E33-745186842B83}"/>
    <cellStyle name="Currency 4 3 2 4 4 3" xfId="16837" xr:uid="{74A5FE00-B744-4CA7-82E1-7FC77AF1F3BE}"/>
    <cellStyle name="Currency 4 3 2 4 4 3 2" xfId="16838" xr:uid="{FDCE64C7-559B-46BC-9172-928324C78580}"/>
    <cellStyle name="Currency 4 3 2 4 4 4" xfId="16839" xr:uid="{43EE8DCC-116F-4DDE-8F1A-790FFCFBBB6B}"/>
    <cellStyle name="Currency 4 3 2 4 4 5" xfId="16840" xr:uid="{CA9A7152-4FBF-4B8F-9FEA-5037737F81F7}"/>
    <cellStyle name="Currency 4 3 2 4 4 6" xfId="16834" xr:uid="{678871E8-BBDA-4C8D-994C-754A92BE714C}"/>
    <cellStyle name="Currency 4 3 2 4 4 7" xfId="33970" xr:uid="{A176EB79-1C4F-4E6D-98E3-202301E57BE5}"/>
    <cellStyle name="Currency 4 3 2 4 5" xfId="1669" xr:uid="{00000000-0005-0000-0000-0000E20A0000}"/>
    <cellStyle name="Currency 4 3 2 4 5 2" xfId="5717" xr:uid="{00000000-0005-0000-0000-0000E30A0000}"/>
    <cellStyle name="Currency 4 3 2 4 5 2 2" xfId="16843" xr:uid="{275D83B2-E70B-442C-BDC9-BFFC06682355}"/>
    <cellStyle name="Currency 4 3 2 4 5 2 3" xfId="16842" xr:uid="{D7389AD0-0ABF-447A-A87B-764209E05F3D}"/>
    <cellStyle name="Currency 4 3 2 4 5 3" xfId="16844" xr:uid="{91D66ED7-7FF3-4852-A518-645D5E19DF5F}"/>
    <cellStyle name="Currency 4 3 2 4 5 3 2" xfId="16845" xr:uid="{C606070F-FB82-4335-B0BF-0C33FD0766F9}"/>
    <cellStyle name="Currency 4 3 2 4 5 4" xfId="16846" xr:uid="{C4EBFC8C-F932-48FA-91DC-164A4AF997DD}"/>
    <cellStyle name="Currency 4 3 2 4 5 5" xfId="16841" xr:uid="{88462298-F86A-4FBF-B349-1FC2EB71E7B7}"/>
    <cellStyle name="Currency 4 3 2 4 5 6" xfId="33971" xr:uid="{0D317017-F2F4-47F6-AB32-453E9F2C2A8F}"/>
    <cellStyle name="Currency 4 3 2 4 6" xfId="1670" xr:uid="{00000000-0005-0000-0000-0000E40A0000}"/>
    <cellStyle name="Currency 4 3 2 4 6 2" xfId="5718" xr:uid="{00000000-0005-0000-0000-0000E50A0000}"/>
    <cellStyle name="Currency 4 3 2 4 6 2 2" xfId="16849" xr:uid="{6E824AAC-FAA7-43DD-B582-CEF75F0EDD07}"/>
    <cellStyle name="Currency 4 3 2 4 6 2 3" xfId="16848" xr:uid="{83A3F496-3A6F-4320-8B61-470C6E38B92B}"/>
    <cellStyle name="Currency 4 3 2 4 6 3" xfId="16850" xr:uid="{39CD6C0C-DB04-40E0-B394-F11E152796A9}"/>
    <cellStyle name="Currency 4 3 2 4 6 3 2" xfId="16851" xr:uid="{4BDE6AAE-FD66-45B8-98C8-96A3B5A4F230}"/>
    <cellStyle name="Currency 4 3 2 4 6 4" xfId="16852" xr:uid="{8190D3FD-AF94-4809-BC91-C927E65B569A}"/>
    <cellStyle name="Currency 4 3 2 4 6 5" xfId="16847" xr:uid="{F2033B96-8ECF-485C-9A74-61EE61D3866F}"/>
    <cellStyle name="Currency 4 3 2 4 6 6" xfId="33972" xr:uid="{F2E82335-0227-455A-9435-E826D6A58EC7}"/>
    <cellStyle name="Currency 4 3 2 4 7" xfId="1671" xr:uid="{00000000-0005-0000-0000-0000E60A0000}"/>
    <cellStyle name="Currency 4 3 2 4 7 2" xfId="16854" xr:uid="{A951C52F-C1FC-4381-99E1-F7288FCC077A}"/>
    <cellStyle name="Currency 4 3 2 4 7 2 2" xfId="16855" xr:uid="{17EC7BA1-FE55-4B50-A0FD-C120DC5051C3}"/>
    <cellStyle name="Currency 4 3 2 4 7 3" xfId="16856" xr:uid="{FD2C4EEA-AE06-44BF-9474-78A9594E4163}"/>
    <cellStyle name="Currency 4 3 2 4 7 4" xfId="16853" xr:uid="{346A2017-7D0C-4062-BA37-1F5269975B1B}"/>
    <cellStyle name="Currency 4 3 2 4 8" xfId="5707" xr:uid="{00000000-0005-0000-0000-0000E70A0000}"/>
    <cellStyle name="Currency 4 3 2 4 8 2" xfId="16858" xr:uid="{FEC46584-57D7-4198-837D-CC29764A182C}"/>
    <cellStyle name="Currency 4 3 2 4 8 2 2" xfId="16859" xr:uid="{0BFBDFA9-DF08-4798-B6B4-E36AFE5E8ED7}"/>
    <cellStyle name="Currency 4 3 2 4 8 3" xfId="16860" xr:uid="{BDCF922C-212F-4650-BC7F-BFBACC7C9B54}"/>
    <cellStyle name="Currency 4 3 2 4 8 4" xfId="16857" xr:uid="{476935EB-4F68-4A07-BC3D-BFACF15CB12A}"/>
    <cellStyle name="Currency 4 3 2 4 9" xfId="16861" xr:uid="{1DB89670-81FE-4DB3-82D8-0DBCA69C58EF}"/>
    <cellStyle name="Currency 4 3 2 4 9 2" xfId="16862" xr:uid="{A9A01E76-FE9F-443B-9978-A02386E82856}"/>
    <cellStyle name="Currency 4 3 2 5" xfId="1672" xr:uid="{00000000-0005-0000-0000-0000E80A0000}"/>
    <cellStyle name="Currency 4 3 2 5 10" xfId="16864" xr:uid="{3F72AEDE-FFCC-4A75-889E-98D93A23536C}"/>
    <cellStyle name="Currency 4 3 2 5 10 2" xfId="16865" xr:uid="{2F674716-071E-4646-83E4-4834BD4BECA4}"/>
    <cellStyle name="Currency 4 3 2 5 11" xfId="16866" xr:uid="{F4DD36FE-FC1C-4B96-81C6-456F0754B908}"/>
    <cellStyle name="Currency 4 3 2 5 11 2" xfId="16867" xr:uid="{D0D9DABE-C204-4E84-BF21-8D50B6C45AF8}"/>
    <cellStyle name="Currency 4 3 2 5 12" xfId="16868" xr:uid="{A3186447-BFBB-427F-B2AA-E81976442040}"/>
    <cellStyle name="Currency 4 3 2 5 13" xfId="16863" xr:uid="{F923B4C9-7039-4191-B1B3-E624DC497809}"/>
    <cellStyle name="Currency 4 3 2 5 14" xfId="33973" xr:uid="{B3390C2B-1247-4576-A666-6D6E3594A3D0}"/>
    <cellStyle name="Currency 4 3 2 5 15" xfId="35861" xr:uid="{F5BF23B4-3486-4A73-8F41-63C6E85C8F9E}"/>
    <cellStyle name="Currency 4 3 2 5 2" xfId="1673" xr:uid="{00000000-0005-0000-0000-0000E90A0000}"/>
    <cellStyle name="Currency 4 3 2 5 2 10" xfId="16870" xr:uid="{663FA3AE-9F8B-4AE6-99BC-90BB4A2AD4B4}"/>
    <cellStyle name="Currency 4 3 2 5 2 11" xfId="16869" xr:uid="{D9D12BED-06B1-4357-AF3E-806DB2632847}"/>
    <cellStyle name="Currency 4 3 2 5 2 12" xfId="33974" xr:uid="{98998B52-E3FE-4C51-8557-72D3DD181EEA}"/>
    <cellStyle name="Currency 4 3 2 5 2 13" xfId="36235" xr:uid="{029C2CC3-FEE7-417F-A54D-571AE0DFE99A}"/>
    <cellStyle name="Currency 4 3 2 5 2 2" xfId="1674" xr:uid="{00000000-0005-0000-0000-0000EA0A0000}"/>
    <cellStyle name="Currency 4 3 2 5 2 2 2" xfId="5721" xr:uid="{00000000-0005-0000-0000-0000EB0A0000}"/>
    <cellStyle name="Currency 4 3 2 5 2 2 2 2" xfId="16873" xr:uid="{8EB7BF9A-3638-4B63-806A-17457C24C76B}"/>
    <cellStyle name="Currency 4 3 2 5 2 2 2 3" xfId="16872" xr:uid="{265C8B0A-0535-4446-97E8-FDCDF81411B8}"/>
    <cellStyle name="Currency 4 3 2 5 2 2 3" xfId="16874" xr:uid="{11001E45-4A14-440D-B263-D5C3B310A3B8}"/>
    <cellStyle name="Currency 4 3 2 5 2 2 3 2" xfId="16875" xr:uid="{C708F233-072A-4206-9618-FFE29CAD6B64}"/>
    <cellStyle name="Currency 4 3 2 5 2 2 4" xfId="16876" xr:uid="{B9F2BA88-B285-4355-BDE6-03DE6EB6AF34}"/>
    <cellStyle name="Currency 4 3 2 5 2 2 5" xfId="16871" xr:uid="{9EBEA72D-D033-41A9-9A53-A7F981B9BE2B}"/>
    <cellStyle name="Currency 4 3 2 5 2 2 6" xfId="33975" xr:uid="{4584FB2D-9A92-4ACC-AABC-21CFB9AECBD7}"/>
    <cellStyle name="Currency 4 3 2 5 2 3" xfId="1675" xr:uid="{00000000-0005-0000-0000-0000EC0A0000}"/>
    <cellStyle name="Currency 4 3 2 5 2 3 2" xfId="5722" xr:uid="{00000000-0005-0000-0000-0000ED0A0000}"/>
    <cellStyle name="Currency 4 3 2 5 2 3 2 2" xfId="16879" xr:uid="{432A7671-CB9D-426D-9F09-B4B4A15DF15E}"/>
    <cellStyle name="Currency 4 3 2 5 2 3 2 3" xfId="16878" xr:uid="{8DB5F3F6-C1F0-45C9-B3EB-13EC58BB8531}"/>
    <cellStyle name="Currency 4 3 2 5 2 3 3" xfId="16880" xr:uid="{8F9D1220-FF65-4032-B1CF-F490398B6A50}"/>
    <cellStyle name="Currency 4 3 2 5 2 3 3 2" xfId="16881" xr:uid="{7794257D-C659-4BC9-8575-F88A08FBBD74}"/>
    <cellStyle name="Currency 4 3 2 5 2 3 4" xfId="16882" xr:uid="{1B671999-E14C-460E-9AC5-32E537D21FEE}"/>
    <cellStyle name="Currency 4 3 2 5 2 3 5" xfId="16877" xr:uid="{114E893C-8BEF-421E-971E-7EF83D9AE2AE}"/>
    <cellStyle name="Currency 4 3 2 5 2 3 6" xfId="33976" xr:uid="{8E92D85E-CB0D-4D17-BC05-835136FF5E48}"/>
    <cellStyle name="Currency 4 3 2 5 2 4" xfId="1676" xr:uid="{00000000-0005-0000-0000-0000EE0A0000}"/>
    <cellStyle name="Currency 4 3 2 5 2 4 2" xfId="5723" xr:uid="{00000000-0005-0000-0000-0000EF0A0000}"/>
    <cellStyle name="Currency 4 3 2 5 2 4 2 2" xfId="16885" xr:uid="{D006BF75-656C-4E64-BFD7-C00ABD011183}"/>
    <cellStyle name="Currency 4 3 2 5 2 4 2 3" xfId="16884" xr:uid="{97B1FEBE-A214-4D0B-ACB1-A2D6CC01DF78}"/>
    <cellStyle name="Currency 4 3 2 5 2 4 3" xfId="16886" xr:uid="{B8BD4BDC-9504-491E-B615-2392E3016B1C}"/>
    <cellStyle name="Currency 4 3 2 5 2 4 3 2" xfId="16887" xr:uid="{95A78B4F-36DD-42C6-B110-385DC9BA419F}"/>
    <cellStyle name="Currency 4 3 2 5 2 4 4" xfId="16888" xr:uid="{B438CC5F-C9BE-4760-BBE0-1101FF753E03}"/>
    <cellStyle name="Currency 4 3 2 5 2 4 5" xfId="16883" xr:uid="{E974482D-E485-455B-8325-C273922B404C}"/>
    <cellStyle name="Currency 4 3 2 5 2 4 6" xfId="33977" xr:uid="{E5778801-A82B-4761-8C30-01FF95979CB4}"/>
    <cellStyle name="Currency 4 3 2 5 2 5" xfId="1677" xr:uid="{00000000-0005-0000-0000-0000F00A0000}"/>
    <cellStyle name="Currency 4 3 2 5 2 5 2" xfId="16890" xr:uid="{B4351182-3963-4A3E-AC05-DE7419D5B972}"/>
    <cellStyle name="Currency 4 3 2 5 2 5 2 2" xfId="16891" xr:uid="{5ED1FC01-B412-4B36-9D77-C8B4B462401B}"/>
    <cellStyle name="Currency 4 3 2 5 2 5 3" xfId="16892" xr:uid="{D7612868-750F-4AD7-8CF8-9915B7333945}"/>
    <cellStyle name="Currency 4 3 2 5 2 5 4" xfId="16889" xr:uid="{102450E3-1C72-4BAD-B6E1-C3E01A7DED9F}"/>
    <cellStyle name="Currency 4 3 2 5 2 6" xfId="5720" xr:uid="{00000000-0005-0000-0000-0000F10A0000}"/>
    <cellStyle name="Currency 4 3 2 5 2 6 2" xfId="16894" xr:uid="{25E6ECEC-CB10-46CD-A2F3-A451F305DF8C}"/>
    <cellStyle name="Currency 4 3 2 5 2 6 2 2" xfId="16895" xr:uid="{9713D6D8-2772-435F-8FCE-0286A92EDCEA}"/>
    <cellStyle name="Currency 4 3 2 5 2 6 3" xfId="16896" xr:uid="{18D85ED5-2A1D-4E70-94E1-43EE535076F0}"/>
    <cellStyle name="Currency 4 3 2 5 2 6 4" xfId="16893" xr:uid="{6DF63725-94D6-4B70-9BB6-D6F7D3D4C386}"/>
    <cellStyle name="Currency 4 3 2 5 2 7" xfId="16897" xr:uid="{4F94768A-98CA-4B7F-8FC6-253895AC11D7}"/>
    <cellStyle name="Currency 4 3 2 5 2 7 2" xfId="16898" xr:uid="{0EEB8341-1302-4C90-9F15-446C502B52FD}"/>
    <cellStyle name="Currency 4 3 2 5 2 8" xfId="16899" xr:uid="{DE8A9087-499C-4BC0-A286-849199BA722B}"/>
    <cellStyle name="Currency 4 3 2 5 2 8 2" xfId="16900" xr:uid="{1198B88D-4A1F-49BF-B5FC-3FA89EDE2125}"/>
    <cellStyle name="Currency 4 3 2 5 2 9" xfId="16901" xr:uid="{09EFA79C-5421-4177-93F1-94E092B5E937}"/>
    <cellStyle name="Currency 4 3 2 5 2 9 2" xfId="16902" xr:uid="{AFC768CA-19D1-4411-A624-B8FFDEBEBDEF}"/>
    <cellStyle name="Currency 4 3 2 5 3" xfId="1678" xr:uid="{00000000-0005-0000-0000-0000F20A0000}"/>
    <cellStyle name="Currency 4 3 2 5 3 10" xfId="16904" xr:uid="{167B3FD0-CB5A-4D65-A6B6-36EBE3208183}"/>
    <cellStyle name="Currency 4 3 2 5 3 11" xfId="16903" xr:uid="{A60657DD-64B8-4196-9ED6-6DBD88084F64}"/>
    <cellStyle name="Currency 4 3 2 5 3 12" xfId="33978" xr:uid="{6A2CBAB5-CAEB-421A-9C9E-7C1359FC5D13}"/>
    <cellStyle name="Currency 4 3 2 5 3 13" xfId="36448" xr:uid="{05713434-9911-403E-A670-144B1461040B}"/>
    <cellStyle name="Currency 4 3 2 5 3 2" xfId="1679" xr:uid="{00000000-0005-0000-0000-0000F30A0000}"/>
    <cellStyle name="Currency 4 3 2 5 3 2 2" xfId="5725" xr:uid="{00000000-0005-0000-0000-0000F40A0000}"/>
    <cellStyle name="Currency 4 3 2 5 3 2 2 2" xfId="16907" xr:uid="{C2D7D5B6-7C31-4AD3-A497-91C0FA2E67C1}"/>
    <cellStyle name="Currency 4 3 2 5 3 2 2 3" xfId="16906" xr:uid="{8943246B-F456-4D4A-8BA3-CA4103C9CFAA}"/>
    <cellStyle name="Currency 4 3 2 5 3 2 3" xfId="16908" xr:uid="{F6B3AB05-A862-48BE-AB81-0D9C894F98B0}"/>
    <cellStyle name="Currency 4 3 2 5 3 2 3 2" xfId="16909" xr:uid="{2F8C25B4-9680-44F4-9970-336B8AE494E6}"/>
    <cellStyle name="Currency 4 3 2 5 3 2 4" xfId="16910" xr:uid="{DE0ED576-9A90-405D-B6F1-9D01A323B110}"/>
    <cellStyle name="Currency 4 3 2 5 3 2 5" xfId="16905" xr:uid="{8309F5E9-730B-4D3D-A4CE-A5C4265E1497}"/>
    <cellStyle name="Currency 4 3 2 5 3 2 6" xfId="33979" xr:uid="{5698057B-5B24-42E7-BA72-ACE817161E5D}"/>
    <cellStyle name="Currency 4 3 2 5 3 3" xfId="1680" xr:uid="{00000000-0005-0000-0000-0000F50A0000}"/>
    <cellStyle name="Currency 4 3 2 5 3 3 2" xfId="5726" xr:uid="{00000000-0005-0000-0000-0000F60A0000}"/>
    <cellStyle name="Currency 4 3 2 5 3 3 2 2" xfId="16913" xr:uid="{7D07E7F9-8118-4BBC-AF5D-0AE67C94BB41}"/>
    <cellStyle name="Currency 4 3 2 5 3 3 2 3" xfId="16912" xr:uid="{CAFDA09C-07B7-48A4-AD8D-7BD9C07DBD40}"/>
    <cellStyle name="Currency 4 3 2 5 3 3 3" xfId="16914" xr:uid="{4630DFDD-3B84-49FF-98D8-4DB640B3C09D}"/>
    <cellStyle name="Currency 4 3 2 5 3 3 3 2" xfId="16915" xr:uid="{06DDDF26-6565-46B9-9447-221502A758E2}"/>
    <cellStyle name="Currency 4 3 2 5 3 3 4" xfId="16916" xr:uid="{3F6ABEE2-15EB-4BE2-B55D-7E58ACDCAB62}"/>
    <cellStyle name="Currency 4 3 2 5 3 3 5" xfId="16911" xr:uid="{ED5435BB-46E4-4572-9B1C-C372D417DD64}"/>
    <cellStyle name="Currency 4 3 2 5 3 3 6" xfId="33980" xr:uid="{3ACF86A9-7D52-4819-86F5-D980AD596F93}"/>
    <cellStyle name="Currency 4 3 2 5 3 4" xfId="1681" xr:uid="{00000000-0005-0000-0000-0000F70A0000}"/>
    <cellStyle name="Currency 4 3 2 5 3 4 2" xfId="5727" xr:uid="{00000000-0005-0000-0000-0000F80A0000}"/>
    <cellStyle name="Currency 4 3 2 5 3 4 2 2" xfId="16919" xr:uid="{8F1640CE-9FAC-49EA-85EA-7177F6EA2056}"/>
    <cellStyle name="Currency 4 3 2 5 3 4 2 3" xfId="16918" xr:uid="{4D320587-17D2-4336-90F8-63990FC9511B}"/>
    <cellStyle name="Currency 4 3 2 5 3 4 3" xfId="16920" xr:uid="{B57A342B-2097-4A3C-90C1-F63C3DD13769}"/>
    <cellStyle name="Currency 4 3 2 5 3 4 3 2" xfId="16921" xr:uid="{88461FA9-3DAA-4636-AB49-DD9355C5401E}"/>
    <cellStyle name="Currency 4 3 2 5 3 4 4" xfId="16922" xr:uid="{79B8AD09-0309-49A2-93C9-2B4E31A51307}"/>
    <cellStyle name="Currency 4 3 2 5 3 4 5" xfId="16917" xr:uid="{4F8126C7-3EA2-484E-B523-1BF07756AA5E}"/>
    <cellStyle name="Currency 4 3 2 5 3 4 6" xfId="33981" xr:uid="{BC7F8EC3-DB50-4383-852C-3E9C474855FC}"/>
    <cellStyle name="Currency 4 3 2 5 3 5" xfId="1682" xr:uid="{00000000-0005-0000-0000-0000F90A0000}"/>
    <cellStyle name="Currency 4 3 2 5 3 5 2" xfId="16924" xr:uid="{F22BC1B9-2A65-47E6-8319-FCE3AC326B4A}"/>
    <cellStyle name="Currency 4 3 2 5 3 5 2 2" xfId="16925" xr:uid="{F2AB4A79-50DE-4D1C-BF13-81F5289C8A54}"/>
    <cellStyle name="Currency 4 3 2 5 3 5 3" xfId="16926" xr:uid="{D5191943-2537-4354-9477-4FBD7457ABB9}"/>
    <cellStyle name="Currency 4 3 2 5 3 5 4" xfId="16923" xr:uid="{5EBFE775-E537-451A-9CCE-B5AFE8CA9E5E}"/>
    <cellStyle name="Currency 4 3 2 5 3 6" xfId="5724" xr:uid="{00000000-0005-0000-0000-0000FA0A0000}"/>
    <cellStyle name="Currency 4 3 2 5 3 6 2" xfId="16928" xr:uid="{246C84E6-A923-4057-ADA5-AA7FD1D537A0}"/>
    <cellStyle name="Currency 4 3 2 5 3 6 2 2" xfId="16929" xr:uid="{BECE523C-06F7-4CD1-A406-119F7FD254B7}"/>
    <cellStyle name="Currency 4 3 2 5 3 6 3" xfId="16930" xr:uid="{74DEBE6C-651A-4E53-8CA7-7FF5F8BDF35C}"/>
    <cellStyle name="Currency 4 3 2 5 3 6 4" xfId="16927" xr:uid="{29F895FC-1E28-4209-B674-383C56583191}"/>
    <cellStyle name="Currency 4 3 2 5 3 7" xfId="16931" xr:uid="{0BE25537-00C9-4895-B61C-668EA8B57622}"/>
    <cellStyle name="Currency 4 3 2 5 3 7 2" xfId="16932" xr:uid="{8ECEB6A6-2105-482F-A6FB-5C20C64DC604}"/>
    <cellStyle name="Currency 4 3 2 5 3 8" xfId="16933" xr:uid="{BC86F663-29D4-47AF-95C8-5FEFF9BB4FC9}"/>
    <cellStyle name="Currency 4 3 2 5 3 8 2" xfId="16934" xr:uid="{9EF3072A-1B12-4508-B155-E5386289E168}"/>
    <cellStyle name="Currency 4 3 2 5 3 9" xfId="16935" xr:uid="{4AD269C1-A96D-418F-8000-9B40593FD4A8}"/>
    <cellStyle name="Currency 4 3 2 5 3 9 2" xfId="16936" xr:uid="{9F6B935C-536D-4817-90CF-DDFF5D0074DA}"/>
    <cellStyle name="Currency 4 3 2 5 4" xfId="1683" xr:uid="{00000000-0005-0000-0000-0000FB0A0000}"/>
    <cellStyle name="Currency 4 3 2 5 4 2" xfId="5728" xr:uid="{00000000-0005-0000-0000-0000FC0A0000}"/>
    <cellStyle name="Currency 4 3 2 5 4 2 2" xfId="16939" xr:uid="{AC702E52-628A-46D9-9F67-6F3AB5802D3C}"/>
    <cellStyle name="Currency 4 3 2 5 4 2 3" xfId="16938" xr:uid="{101EA308-6FC1-49EF-ABFC-0638720D3C9F}"/>
    <cellStyle name="Currency 4 3 2 5 4 3" xfId="16940" xr:uid="{895AF7EB-F4F4-43A8-94F3-9B31829D3797}"/>
    <cellStyle name="Currency 4 3 2 5 4 3 2" xfId="16941" xr:uid="{B6B59FB4-5E12-4B78-90FC-14FAD283FF22}"/>
    <cellStyle name="Currency 4 3 2 5 4 4" xfId="16942" xr:uid="{D9C216C4-2272-4635-A998-DDC9DAA816DF}"/>
    <cellStyle name="Currency 4 3 2 5 4 5" xfId="16943" xr:uid="{B4B23D92-9981-4330-B761-C3FB18847ACC}"/>
    <cellStyle name="Currency 4 3 2 5 4 6" xfId="16937" xr:uid="{4985FE8B-41C2-4ADB-B50F-D7A8EA1EF955}"/>
    <cellStyle name="Currency 4 3 2 5 4 7" xfId="33982" xr:uid="{11D5D178-BEC2-4828-86BD-4D3AB7788567}"/>
    <cellStyle name="Currency 4 3 2 5 5" xfId="1684" xr:uid="{00000000-0005-0000-0000-0000FD0A0000}"/>
    <cellStyle name="Currency 4 3 2 5 5 2" xfId="5729" xr:uid="{00000000-0005-0000-0000-0000FE0A0000}"/>
    <cellStyle name="Currency 4 3 2 5 5 2 2" xfId="16946" xr:uid="{7621AFD3-1BD9-4D61-9E03-39A52303EE0E}"/>
    <cellStyle name="Currency 4 3 2 5 5 2 3" xfId="16945" xr:uid="{DBE17634-C8FF-4982-88DC-34CBFEACB9CA}"/>
    <cellStyle name="Currency 4 3 2 5 5 3" xfId="16947" xr:uid="{A9348338-2BB9-4FF5-9E13-F8E473F5E014}"/>
    <cellStyle name="Currency 4 3 2 5 5 3 2" xfId="16948" xr:uid="{AF235C84-03AD-4715-81B9-DC95FFE668E9}"/>
    <cellStyle name="Currency 4 3 2 5 5 4" xfId="16949" xr:uid="{AB39B4DA-8BDE-4E36-BE1F-32799B978EA0}"/>
    <cellStyle name="Currency 4 3 2 5 5 5" xfId="16944" xr:uid="{2B09A31E-4304-45FD-9BBB-CE39A1BDF371}"/>
    <cellStyle name="Currency 4 3 2 5 5 6" xfId="33983" xr:uid="{B1ACFC28-7174-49C8-A960-6DE5B6030FDB}"/>
    <cellStyle name="Currency 4 3 2 5 6" xfId="1685" xr:uid="{00000000-0005-0000-0000-0000FF0A0000}"/>
    <cellStyle name="Currency 4 3 2 5 6 2" xfId="5730" xr:uid="{00000000-0005-0000-0000-0000000B0000}"/>
    <cellStyle name="Currency 4 3 2 5 6 2 2" xfId="16952" xr:uid="{8C9FAD1C-A205-478E-A972-7A00464E64C7}"/>
    <cellStyle name="Currency 4 3 2 5 6 2 3" xfId="16951" xr:uid="{49E11F2F-026C-4A1B-8957-80DB1476ECAA}"/>
    <cellStyle name="Currency 4 3 2 5 6 3" xfId="16953" xr:uid="{49518E40-21C6-48C2-BA67-7FDB323527FE}"/>
    <cellStyle name="Currency 4 3 2 5 6 3 2" xfId="16954" xr:uid="{1CAECC11-AEE9-4266-88C6-B93DA5B0C5FA}"/>
    <cellStyle name="Currency 4 3 2 5 6 4" xfId="16955" xr:uid="{8646190F-F29E-43B1-9451-367A0E027F6A}"/>
    <cellStyle name="Currency 4 3 2 5 6 5" xfId="16950" xr:uid="{9AFA8D9C-508E-499D-A178-905F05E7ADF7}"/>
    <cellStyle name="Currency 4 3 2 5 6 6" xfId="33984" xr:uid="{BAEF6AF1-E590-40F8-A1F3-36535B5BCDA0}"/>
    <cellStyle name="Currency 4 3 2 5 7" xfId="1686" xr:uid="{00000000-0005-0000-0000-0000010B0000}"/>
    <cellStyle name="Currency 4 3 2 5 7 2" xfId="16957" xr:uid="{D5C2C1B3-5770-46FE-BAA3-4C9C140A021B}"/>
    <cellStyle name="Currency 4 3 2 5 7 2 2" xfId="16958" xr:uid="{8FD9247C-5913-423C-AA08-CE4D5A1CCA35}"/>
    <cellStyle name="Currency 4 3 2 5 7 3" xfId="16959" xr:uid="{7915E640-D0C0-47C2-A069-73EDD905B316}"/>
    <cellStyle name="Currency 4 3 2 5 7 4" xfId="16956" xr:uid="{9B8935CC-129A-4B3F-ACB0-62B3F510035C}"/>
    <cellStyle name="Currency 4 3 2 5 8" xfId="5719" xr:uid="{00000000-0005-0000-0000-0000020B0000}"/>
    <cellStyle name="Currency 4 3 2 5 8 2" xfId="16961" xr:uid="{BDD144D4-B42C-4F5B-8412-82245E40B319}"/>
    <cellStyle name="Currency 4 3 2 5 8 2 2" xfId="16962" xr:uid="{6CAED472-1403-40BC-99B8-383C04F73439}"/>
    <cellStyle name="Currency 4 3 2 5 8 3" xfId="16963" xr:uid="{9445EFF9-F44F-4BC8-AC9F-F5D2697E0FA7}"/>
    <cellStyle name="Currency 4 3 2 5 8 4" xfId="16960" xr:uid="{E74A2631-7169-4969-8C90-3E0DE8520F20}"/>
    <cellStyle name="Currency 4 3 2 5 9" xfId="16964" xr:uid="{2828DDE7-27C2-40BB-A606-303C939A9863}"/>
    <cellStyle name="Currency 4 3 2 5 9 2" xfId="16965" xr:uid="{ADD29D8F-4D8E-4C35-B015-2E5CBACED0AF}"/>
    <cellStyle name="Currency 4 3 2 6" xfId="1687" xr:uid="{00000000-0005-0000-0000-0000030B0000}"/>
    <cellStyle name="Currency 4 3 2 6 10" xfId="16967" xr:uid="{E504C115-504E-4AB8-B7E2-FB1054A51EFC}"/>
    <cellStyle name="Currency 4 3 2 6 11" xfId="16966" xr:uid="{77FA02BD-D478-45D6-8BE2-7519303BF0E8}"/>
    <cellStyle name="Currency 4 3 2 6 12" xfId="33985" xr:uid="{7EAADD27-73BB-410D-B032-9B684D6A6869}"/>
    <cellStyle name="Currency 4 3 2 6 13" xfId="36231" xr:uid="{D177BA4F-7253-4C48-A842-FB2159DE22A8}"/>
    <cellStyle name="Currency 4 3 2 6 2" xfId="1688" xr:uid="{00000000-0005-0000-0000-0000040B0000}"/>
    <cellStyle name="Currency 4 3 2 6 2 2" xfId="5732" xr:uid="{00000000-0005-0000-0000-0000050B0000}"/>
    <cellStyle name="Currency 4 3 2 6 2 2 2" xfId="16970" xr:uid="{88B6EAEF-D53A-42B8-A00D-D98EACA21C47}"/>
    <cellStyle name="Currency 4 3 2 6 2 2 3" xfId="16969" xr:uid="{770D916C-77C6-4679-A706-5F6B6E2E601A}"/>
    <cellStyle name="Currency 4 3 2 6 2 3" xfId="16971" xr:uid="{77CD8403-7666-4D24-B731-F4AB1936C13B}"/>
    <cellStyle name="Currency 4 3 2 6 2 3 2" xfId="16972" xr:uid="{7032655D-D924-45BB-91F7-C127E03CBCFA}"/>
    <cellStyle name="Currency 4 3 2 6 2 4" xfId="16973" xr:uid="{E5DF7DF3-4598-44A9-8333-A60FD3858B3D}"/>
    <cellStyle name="Currency 4 3 2 6 2 5" xfId="16968" xr:uid="{0B8B2925-32E8-4CB7-835A-1C03F4EA4937}"/>
    <cellStyle name="Currency 4 3 2 6 2 6" xfId="33986" xr:uid="{D5BF6DDD-537A-4F24-A641-2F35A35A13CD}"/>
    <cellStyle name="Currency 4 3 2 6 3" xfId="1689" xr:uid="{00000000-0005-0000-0000-0000060B0000}"/>
    <cellStyle name="Currency 4 3 2 6 3 2" xfId="5733" xr:uid="{00000000-0005-0000-0000-0000070B0000}"/>
    <cellStyle name="Currency 4 3 2 6 3 2 2" xfId="16976" xr:uid="{30A00351-6A7E-4C56-A66D-DD8D11BFB4B1}"/>
    <cellStyle name="Currency 4 3 2 6 3 2 3" xfId="16975" xr:uid="{8EE8AC6F-E218-4AA5-ACE5-60340170E116}"/>
    <cellStyle name="Currency 4 3 2 6 3 3" xfId="16977" xr:uid="{8872642F-C5E0-4CDC-B459-1AAFF8478929}"/>
    <cellStyle name="Currency 4 3 2 6 3 3 2" xfId="16978" xr:uid="{0E5E127D-8411-4F0A-B938-EF5FF85E3B49}"/>
    <cellStyle name="Currency 4 3 2 6 3 4" xfId="16979" xr:uid="{40C80117-3C1C-46E3-82E3-EA92E1AC004C}"/>
    <cellStyle name="Currency 4 3 2 6 3 5" xfId="16974" xr:uid="{82F019C6-4D67-4758-8723-2E5A15EF9DA2}"/>
    <cellStyle name="Currency 4 3 2 6 3 6" xfId="33987" xr:uid="{ABF1E1AB-9D35-46B0-810C-A64B501F7F91}"/>
    <cellStyle name="Currency 4 3 2 6 4" xfId="1690" xr:uid="{00000000-0005-0000-0000-0000080B0000}"/>
    <cellStyle name="Currency 4 3 2 6 4 2" xfId="5734" xr:uid="{00000000-0005-0000-0000-0000090B0000}"/>
    <cellStyle name="Currency 4 3 2 6 4 2 2" xfId="16982" xr:uid="{A1C9A158-B4B9-40BB-81E4-A67AC5062227}"/>
    <cellStyle name="Currency 4 3 2 6 4 2 3" xfId="16981" xr:uid="{47C6F56E-D920-47E2-9B60-49942FB3E97E}"/>
    <cellStyle name="Currency 4 3 2 6 4 3" xfId="16983" xr:uid="{CE40DE97-E9FD-4950-BB4D-C640F3C4847B}"/>
    <cellStyle name="Currency 4 3 2 6 4 3 2" xfId="16984" xr:uid="{418F4504-0AE7-4E24-AE86-D02C1F3CDEFF}"/>
    <cellStyle name="Currency 4 3 2 6 4 4" xfId="16985" xr:uid="{6BA28C30-C3AA-4247-93AA-74A01BBD2E51}"/>
    <cellStyle name="Currency 4 3 2 6 4 5" xfId="16980" xr:uid="{89A65CB2-9336-4E1A-AD3A-AF6B700E9E16}"/>
    <cellStyle name="Currency 4 3 2 6 4 6" xfId="33988" xr:uid="{402910D2-EC8C-4271-8089-60E5591F7851}"/>
    <cellStyle name="Currency 4 3 2 6 5" xfId="1691" xr:uid="{00000000-0005-0000-0000-00000A0B0000}"/>
    <cellStyle name="Currency 4 3 2 6 5 2" xfId="16987" xr:uid="{775F0D4C-D63A-4630-B860-676BB1F86FF6}"/>
    <cellStyle name="Currency 4 3 2 6 5 2 2" xfId="16988" xr:uid="{D2053868-0F96-45B3-B3B4-48F3168C288A}"/>
    <cellStyle name="Currency 4 3 2 6 5 3" xfId="16989" xr:uid="{1DB83CDF-88FC-4226-BF63-6B9B08D403C0}"/>
    <cellStyle name="Currency 4 3 2 6 5 4" xfId="16986" xr:uid="{D60AB6A9-E851-4380-B733-4330C5FD8A39}"/>
    <cellStyle name="Currency 4 3 2 6 6" xfId="5731" xr:uid="{00000000-0005-0000-0000-00000B0B0000}"/>
    <cellStyle name="Currency 4 3 2 6 6 2" xfId="16991" xr:uid="{F721FA60-728B-423D-9D26-71B8466A6268}"/>
    <cellStyle name="Currency 4 3 2 6 6 2 2" xfId="16992" xr:uid="{30F675C6-445E-47B9-83BE-F8CF3B9F6D9F}"/>
    <cellStyle name="Currency 4 3 2 6 6 3" xfId="16993" xr:uid="{5E0413B0-E90A-4640-95AE-2704A89CD327}"/>
    <cellStyle name="Currency 4 3 2 6 6 4" xfId="16990" xr:uid="{BAA3A915-FA49-4914-BD07-07ACB89D188A}"/>
    <cellStyle name="Currency 4 3 2 6 7" xfId="16994" xr:uid="{C6BD9B29-CE18-46EA-A7E1-C05EBBEF616D}"/>
    <cellStyle name="Currency 4 3 2 6 7 2" xfId="16995" xr:uid="{A4F68FCE-BC37-46EC-B32D-36D9AE639982}"/>
    <cellStyle name="Currency 4 3 2 6 8" xfId="16996" xr:uid="{520E2E45-920A-4503-833C-9B34CF0ADAA9}"/>
    <cellStyle name="Currency 4 3 2 6 8 2" xfId="16997" xr:uid="{8096F75B-EBE8-48A9-8564-0787DA2785BF}"/>
    <cellStyle name="Currency 4 3 2 6 9" xfId="16998" xr:uid="{E742591D-505B-4EB8-B9AF-7FECD6D3037D}"/>
    <cellStyle name="Currency 4 3 2 6 9 2" xfId="16999" xr:uid="{329E1CBF-34C9-47A1-BF67-94DE2346FF08}"/>
    <cellStyle name="Currency 4 3 2 7" xfId="1692" xr:uid="{00000000-0005-0000-0000-00000C0B0000}"/>
    <cellStyle name="Currency 4 3 2 7 10" xfId="17001" xr:uid="{B3D513CA-18B2-40A9-837C-218293718517}"/>
    <cellStyle name="Currency 4 3 2 7 11" xfId="17000" xr:uid="{E3CCCD93-F117-44E8-8BC0-A6B4FEFB7CB9}"/>
    <cellStyle name="Currency 4 3 2 7 12" xfId="33989" xr:uid="{58EF73F2-3291-4E3C-9055-784004B539C7}"/>
    <cellStyle name="Currency 4 3 2 7 13" xfId="36444" xr:uid="{AAADA239-0A19-4214-8E33-357F8113E7B0}"/>
    <cellStyle name="Currency 4 3 2 7 2" xfId="1693" xr:uid="{00000000-0005-0000-0000-00000D0B0000}"/>
    <cellStyle name="Currency 4 3 2 7 2 2" xfId="5736" xr:uid="{00000000-0005-0000-0000-00000E0B0000}"/>
    <cellStyle name="Currency 4 3 2 7 2 2 2" xfId="17004" xr:uid="{EF87C391-FC1D-426E-8266-A499D71F30FA}"/>
    <cellStyle name="Currency 4 3 2 7 2 2 3" xfId="17003" xr:uid="{B3F506B5-1812-4A52-9DF2-5B099773E9B1}"/>
    <cellStyle name="Currency 4 3 2 7 2 3" xfId="17005" xr:uid="{7A74AF26-D358-4F22-A3EA-3278E3CCB34B}"/>
    <cellStyle name="Currency 4 3 2 7 2 3 2" xfId="17006" xr:uid="{0E39AB5F-6B10-4C99-A6ED-C517BD6DADAE}"/>
    <cellStyle name="Currency 4 3 2 7 2 4" xfId="17007" xr:uid="{27B1C6ED-EC10-4643-90CF-931F36ED9DF2}"/>
    <cellStyle name="Currency 4 3 2 7 2 5" xfId="17002" xr:uid="{A787E425-99DD-4058-BB53-AE77A332BCD1}"/>
    <cellStyle name="Currency 4 3 2 7 2 6" xfId="33990" xr:uid="{488BB50F-0AEE-4069-87B4-F71924CFCDE4}"/>
    <cellStyle name="Currency 4 3 2 7 3" xfId="1694" xr:uid="{00000000-0005-0000-0000-00000F0B0000}"/>
    <cellStyle name="Currency 4 3 2 7 3 2" xfId="5737" xr:uid="{00000000-0005-0000-0000-0000100B0000}"/>
    <cellStyle name="Currency 4 3 2 7 3 2 2" xfId="17010" xr:uid="{0950921B-668C-4565-8206-8B9967A90714}"/>
    <cellStyle name="Currency 4 3 2 7 3 2 3" xfId="17009" xr:uid="{40701AA6-D16C-4FBA-80AB-AB5C5A590EAF}"/>
    <cellStyle name="Currency 4 3 2 7 3 3" xfId="17011" xr:uid="{0ED11111-FB8D-4085-865D-325DD08F7BA3}"/>
    <cellStyle name="Currency 4 3 2 7 3 3 2" xfId="17012" xr:uid="{BD0323F3-1653-4CD9-BA8A-05FCB7E43C09}"/>
    <cellStyle name="Currency 4 3 2 7 3 4" xfId="17013" xr:uid="{247220D2-52BE-469B-8F65-7694A0EBDB28}"/>
    <cellStyle name="Currency 4 3 2 7 3 5" xfId="17008" xr:uid="{155C232D-C16B-4A04-88E1-52288A092CC8}"/>
    <cellStyle name="Currency 4 3 2 7 3 6" xfId="33991" xr:uid="{A4E68021-DBA9-4D00-B894-25DC89219C02}"/>
    <cellStyle name="Currency 4 3 2 7 4" xfId="1695" xr:uid="{00000000-0005-0000-0000-0000110B0000}"/>
    <cellStyle name="Currency 4 3 2 7 4 2" xfId="5738" xr:uid="{00000000-0005-0000-0000-0000120B0000}"/>
    <cellStyle name="Currency 4 3 2 7 4 2 2" xfId="17016" xr:uid="{0CA243B1-137E-4A92-B038-EAE5E34FDF22}"/>
    <cellStyle name="Currency 4 3 2 7 4 2 3" xfId="17015" xr:uid="{F7B1D834-3F1E-42B0-A828-30C11CD6D67C}"/>
    <cellStyle name="Currency 4 3 2 7 4 3" xfId="17017" xr:uid="{89B4BD6D-CAF9-4326-B155-BBC93BA1CF29}"/>
    <cellStyle name="Currency 4 3 2 7 4 3 2" xfId="17018" xr:uid="{01E41AD0-2124-49B8-BC4D-17A00B26F882}"/>
    <cellStyle name="Currency 4 3 2 7 4 4" xfId="17019" xr:uid="{7FB17276-07AF-4CDB-AEF4-86F7A085AFB0}"/>
    <cellStyle name="Currency 4 3 2 7 4 5" xfId="17014" xr:uid="{A1674C7B-735A-46A6-A80E-A62005EC8A6F}"/>
    <cellStyle name="Currency 4 3 2 7 4 6" xfId="33992" xr:uid="{247F2747-CAA1-4558-91C1-B02C52257F1E}"/>
    <cellStyle name="Currency 4 3 2 7 5" xfId="1696" xr:uid="{00000000-0005-0000-0000-0000130B0000}"/>
    <cellStyle name="Currency 4 3 2 7 5 2" xfId="17021" xr:uid="{459441B9-15DC-427C-9E12-821ACA07B5D8}"/>
    <cellStyle name="Currency 4 3 2 7 5 2 2" xfId="17022" xr:uid="{8B8A8349-CFB6-4A35-BD2E-02CB0CFA229B}"/>
    <cellStyle name="Currency 4 3 2 7 5 3" xfId="17023" xr:uid="{A5DCD190-3EF2-4FAB-9FBE-53D51DFB4C97}"/>
    <cellStyle name="Currency 4 3 2 7 5 4" xfId="17020" xr:uid="{C792F92F-97D9-4D9E-AC68-04F0394DBC3D}"/>
    <cellStyle name="Currency 4 3 2 7 6" xfId="5735" xr:uid="{00000000-0005-0000-0000-0000140B0000}"/>
    <cellStyle name="Currency 4 3 2 7 6 2" xfId="17025" xr:uid="{3F781657-4820-473D-8AFE-8DF748D10E1E}"/>
    <cellStyle name="Currency 4 3 2 7 6 2 2" xfId="17026" xr:uid="{F2E74557-60A7-410F-A25B-1B2A4D76FF72}"/>
    <cellStyle name="Currency 4 3 2 7 6 3" xfId="17027" xr:uid="{F93DE4D6-41E4-4D84-A986-6702A6CA0006}"/>
    <cellStyle name="Currency 4 3 2 7 6 4" xfId="17024" xr:uid="{267A5FB8-02DD-47F1-BC1F-213C224247C0}"/>
    <cellStyle name="Currency 4 3 2 7 7" xfId="17028" xr:uid="{7E554022-DB97-4D76-9085-5F97391C645F}"/>
    <cellStyle name="Currency 4 3 2 7 7 2" xfId="17029" xr:uid="{0EF2BE02-5EA7-47DB-8A3C-FBFD1DE1FDC5}"/>
    <cellStyle name="Currency 4 3 2 7 8" xfId="17030" xr:uid="{85B92932-E2FE-4ACE-A542-D721377B6DC6}"/>
    <cellStyle name="Currency 4 3 2 7 8 2" xfId="17031" xr:uid="{A8CCC89F-8F0C-4C3C-A961-E32DD54D937D}"/>
    <cellStyle name="Currency 4 3 2 7 9" xfId="17032" xr:uid="{83A8E103-3DCC-4212-B536-0CFED3117788}"/>
    <cellStyle name="Currency 4 3 2 7 9 2" xfId="17033" xr:uid="{69A599CD-A232-4470-B953-D190773DB20D}"/>
    <cellStyle name="Currency 4 3 2 8" xfId="1697" xr:uid="{00000000-0005-0000-0000-0000150B0000}"/>
    <cellStyle name="Currency 4 3 2 8 2" xfId="5739" xr:uid="{00000000-0005-0000-0000-0000160B0000}"/>
    <cellStyle name="Currency 4 3 2 8 2 2" xfId="17036" xr:uid="{33FA73DA-40AB-415B-859A-9135A99CEC6E}"/>
    <cellStyle name="Currency 4 3 2 8 2 3" xfId="17035" xr:uid="{217EA64D-1BE9-456F-9260-CB1319769779}"/>
    <cellStyle name="Currency 4 3 2 8 3" xfId="17037" xr:uid="{DE4CDC04-DD78-4A10-9F1C-733D923B6622}"/>
    <cellStyle name="Currency 4 3 2 8 3 2" xfId="17038" xr:uid="{70EBC4F6-6C7B-492F-88BF-70FA3FE47136}"/>
    <cellStyle name="Currency 4 3 2 8 4" xfId="17039" xr:uid="{D1C02DD3-16C3-4C38-8B38-50A0BAE206E6}"/>
    <cellStyle name="Currency 4 3 2 8 5" xfId="17040" xr:uid="{1CE2D043-0D3B-4679-80A4-C49B6510DEA8}"/>
    <cellStyle name="Currency 4 3 2 8 6" xfId="17034" xr:uid="{75EAF282-583C-4691-AA13-542421E72CBC}"/>
    <cellStyle name="Currency 4 3 2 8 7" xfId="33993" xr:uid="{4F1AC70C-B136-4A79-8E5D-C8463E788C91}"/>
    <cellStyle name="Currency 4 3 2 9" xfId="1698" xr:uid="{00000000-0005-0000-0000-0000170B0000}"/>
    <cellStyle name="Currency 4 3 2 9 2" xfId="5740" xr:uid="{00000000-0005-0000-0000-0000180B0000}"/>
    <cellStyle name="Currency 4 3 2 9 2 2" xfId="17043" xr:uid="{8B0A84C8-66BD-49E2-8389-06622E623E98}"/>
    <cellStyle name="Currency 4 3 2 9 2 3" xfId="17042" xr:uid="{6E5C69FC-AF67-4993-9A70-21A73F9AFA12}"/>
    <cellStyle name="Currency 4 3 2 9 3" xfId="17044" xr:uid="{8E5B55C4-E8E3-4F28-A72F-10886023C651}"/>
    <cellStyle name="Currency 4 3 2 9 3 2" xfId="17045" xr:uid="{9A23CFDA-0FAD-4759-9C97-C67F9A8286C2}"/>
    <cellStyle name="Currency 4 3 2 9 4" xfId="17046" xr:uid="{AA0528F9-F5EE-4207-ABEC-030AB65CB454}"/>
    <cellStyle name="Currency 4 3 2 9 5" xfId="17041" xr:uid="{F54E5686-B95E-43BF-9882-3A13DAE8D848}"/>
    <cellStyle name="Currency 4 3 2 9 6" xfId="33994" xr:uid="{775D38DB-635D-4961-B1E0-CFFDED0E7408}"/>
    <cellStyle name="Currency 4 3 20" xfId="35856" xr:uid="{6D83D96D-6732-4CB6-9AD9-AE804BEE2AED}"/>
    <cellStyle name="Currency 4 3 3" xfId="1699" xr:uid="{00000000-0005-0000-0000-0000190B0000}"/>
    <cellStyle name="Currency 4 3 3 10" xfId="17048" xr:uid="{A1C6052A-B133-4C8F-8486-A5B1DF8471F2}"/>
    <cellStyle name="Currency 4 3 3 10 2" xfId="17049" xr:uid="{BC20E3D7-8B96-48D3-99F3-557E7E2B85EB}"/>
    <cellStyle name="Currency 4 3 3 11" xfId="17050" xr:uid="{2A0834DD-93CB-4F00-9F0D-77F554E3910B}"/>
    <cellStyle name="Currency 4 3 3 11 2" xfId="17051" xr:uid="{F46388F7-2473-4ACE-8C98-B6FD060BDE77}"/>
    <cellStyle name="Currency 4 3 3 12" xfId="17052" xr:uid="{EA5AC72D-1AFC-4DB5-9121-FF842299DC83}"/>
    <cellStyle name="Currency 4 3 3 13" xfId="17047" xr:uid="{247F8C04-BDA7-45C4-86B7-64C65A16FA51}"/>
    <cellStyle name="Currency 4 3 3 14" xfId="33995" xr:uid="{21F988D5-7DD6-4FC6-BB5F-4880491D7348}"/>
    <cellStyle name="Currency 4 3 3 15" xfId="35862" xr:uid="{BCD072A2-612F-4791-A5F0-D967D36C6224}"/>
    <cellStyle name="Currency 4 3 3 2" xfId="1700" xr:uid="{00000000-0005-0000-0000-00001A0B0000}"/>
    <cellStyle name="Currency 4 3 3 2 10" xfId="17054" xr:uid="{00753889-4540-4B27-AC5D-32EE515C5555}"/>
    <cellStyle name="Currency 4 3 3 2 11" xfId="17053" xr:uid="{0D697F3F-D752-4E50-A589-F46D848B9467}"/>
    <cellStyle name="Currency 4 3 3 2 12" xfId="33996" xr:uid="{5F91EED6-EA99-4B00-90F3-956D191201B7}"/>
    <cellStyle name="Currency 4 3 3 2 13" xfId="36236" xr:uid="{4B7E305E-DC87-4536-A5FB-FAE6444FFA9E}"/>
    <cellStyle name="Currency 4 3 3 2 2" xfId="1701" xr:uid="{00000000-0005-0000-0000-00001B0B0000}"/>
    <cellStyle name="Currency 4 3 3 2 2 2" xfId="5743" xr:uid="{00000000-0005-0000-0000-00001C0B0000}"/>
    <cellStyle name="Currency 4 3 3 2 2 2 2" xfId="17057" xr:uid="{7343354F-A92F-41BD-A208-CB9AC5229550}"/>
    <cellStyle name="Currency 4 3 3 2 2 2 3" xfId="17056" xr:uid="{754F814C-1566-4CE2-B706-A8A9D6FD101A}"/>
    <cellStyle name="Currency 4 3 3 2 2 3" xfId="17058" xr:uid="{B213290B-12CF-47A8-9DA5-AE86CE539D6C}"/>
    <cellStyle name="Currency 4 3 3 2 2 3 2" xfId="17059" xr:uid="{EE72A634-EB25-4EBE-93B6-3BC1E281A92F}"/>
    <cellStyle name="Currency 4 3 3 2 2 4" xfId="17060" xr:uid="{0EB42A36-74F5-4B7B-BC4D-9C94A0A05388}"/>
    <cellStyle name="Currency 4 3 3 2 2 5" xfId="17055" xr:uid="{F122FE8D-50FC-4B95-BBB5-7D14C3B22898}"/>
    <cellStyle name="Currency 4 3 3 2 2 6" xfId="33997" xr:uid="{2A513F8C-8D69-4597-AD00-7528CD769E03}"/>
    <cellStyle name="Currency 4 3 3 2 3" xfId="1702" xr:uid="{00000000-0005-0000-0000-00001D0B0000}"/>
    <cellStyle name="Currency 4 3 3 2 3 2" xfId="5744" xr:uid="{00000000-0005-0000-0000-00001E0B0000}"/>
    <cellStyle name="Currency 4 3 3 2 3 2 2" xfId="17063" xr:uid="{9B5ACA27-F26F-4207-8268-078EE16B5EC4}"/>
    <cellStyle name="Currency 4 3 3 2 3 2 3" xfId="17062" xr:uid="{4C303FD2-6745-43B3-B3DC-60512BF0B69F}"/>
    <cellStyle name="Currency 4 3 3 2 3 3" xfId="17064" xr:uid="{D659681C-95B8-4D6D-A929-26F1E85D9598}"/>
    <cellStyle name="Currency 4 3 3 2 3 3 2" xfId="17065" xr:uid="{92B5FCFE-9564-47EB-8793-94C8B5EBB0E6}"/>
    <cellStyle name="Currency 4 3 3 2 3 4" xfId="17066" xr:uid="{8BC57C71-3A74-4E6C-B2F8-91EFEF8466C8}"/>
    <cellStyle name="Currency 4 3 3 2 3 5" xfId="17061" xr:uid="{FF23A5E4-0E80-44B7-842E-DFFAA7C69DED}"/>
    <cellStyle name="Currency 4 3 3 2 3 6" xfId="33998" xr:uid="{85075852-AF00-497F-A448-508427E682F7}"/>
    <cellStyle name="Currency 4 3 3 2 4" xfId="1703" xr:uid="{00000000-0005-0000-0000-00001F0B0000}"/>
    <cellStyle name="Currency 4 3 3 2 4 2" xfId="5745" xr:uid="{00000000-0005-0000-0000-0000200B0000}"/>
    <cellStyle name="Currency 4 3 3 2 4 2 2" xfId="17069" xr:uid="{669F0982-A277-4B9F-B612-3013E8719E6F}"/>
    <cellStyle name="Currency 4 3 3 2 4 2 3" xfId="17068" xr:uid="{C40B471A-6C17-49D9-8666-19C9A1CD185C}"/>
    <cellStyle name="Currency 4 3 3 2 4 3" xfId="17070" xr:uid="{E4E0B959-7B12-4906-BF4D-9A786E89AFF7}"/>
    <cellStyle name="Currency 4 3 3 2 4 3 2" xfId="17071" xr:uid="{98D9CEFA-00BA-4CF5-BD64-26B0E76DC782}"/>
    <cellStyle name="Currency 4 3 3 2 4 4" xfId="17072" xr:uid="{4120C0A6-1079-42E6-8A6A-7459B2B0555C}"/>
    <cellStyle name="Currency 4 3 3 2 4 5" xfId="17067" xr:uid="{34AB8BD0-740C-49F0-AEB3-81E473CDE424}"/>
    <cellStyle name="Currency 4 3 3 2 4 6" xfId="33999" xr:uid="{28DC8525-D844-4CEA-91A0-78725041A185}"/>
    <cellStyle name="Currency 4 3 3 2 5" xfId="1704" xr:uid="{00000000-0005-0000-0000-0000210B0000}"/>
    <cellStyle name="Currency 4 3 3 2 5 2" xfId="17074" xr:uid="{B8204332-D892-4BE9-AB48-11C88238A193}"/>
    <cellStyle name="Currency 4 3 3 2 5 2 2" xfId="17075" xr:uid="{A64C5C0C-1023-4194-86CF-5C4EF65EECA2}"/>
    <cellStyle name="Currency 4 3 3 2 5 3" xfId="17076" xr:uid="{646B474F-8339-477A-BD02-79120AF3A26D}"/>
    <cellStyle name="Currency 4 3 3 2 5 4" xfId="17073" xr:uid="{97DFC84A-5EC0-4165-BC63-17830CCF028E}"/>
    <cellStyle name="Currency 4 3 3 2 6" xfId="5742" xr:uid="{00000000-0005-0000-0000-0000220B0000}"/>
    <cellStyle name="Currency 4 3 3 2 6 2" xfId="17078" xr:uid="{C2A75A17-8A9A-4FA0-8747-18FBBA4CEA64}"/>
    <cellStyle name="Currency 4 3 3 2 6 2 2" xfId="17079" xr:uid="{654525B9-C5AE-496C-80E7-E6BE9D9F5F59}"/>
    <cellStyle name="Currency 4 3 3 2 6 3" xfId="17080" xr:uid="{B2D66422-D546-47C6-9967-8CE5F26B0CF6}"/>
    <cellStyle name="Currency 4 3 3 2 6 4" xfId="17077" xr:uid="{48AAEE67-F237-4629-BECA-85B99250EF5E}"/>
    <cellStyle name="Currency 4 3 3 2 7" xfId="17081" xr:uid="{2051F76E-409B-4ECB-AF93-0E83BA6FB794}"/>
    <cellStyle name="Currency 4 3 3 2 7 2" xfId="17082" xr:uid="{C9F795C3-C66C-4157-AF08-767C221DF903}"/>
    <cellStyle name="Currency 4 3 3 2 8" xfId="17083" xr:uid="{89BC3CA5-4A2E-467C-B25A-E0B115AB03EF}"/>
    <cellStyle name="Currency 4 3 3 2 8 2" xfId="17084" xr:uid="{264F7D44-A775-4F0F-8F73-F44600C7B249}"/>
    <cellStyle name="Currency 4 3 3 2 9" xfId="17085" xr:uid="{E14D66B0-9290-4FFD-BE5D-835418698949}"/>
    <cellStyle name="Currency 4 3 3 2 9 2" xfId="17086" xr:uid="{261788D2-2C54-42C9-8A6D-020674ACCC38}"/>
    <cellStyle name="Currency 4 3 3 3" xfId="1705" xr:uid="{00000000-0005-0000-0000-0000230B0000}"/>
    <cellStyle name="Currency 4 3 3 3 10" xfId="17088" xr:uid="{75AD9937-7AEC-434B-8F1B-703B3B6D4918}"/>
    <cellStyle name="Currency 4 3 3 3 11" xfId="17087" xr:uid="{AB90EC59-6C92-42E9-9AB4-3E2665176FB6}"/>
    <cellStyle name="Currency 4 3 3 3 12" xfId="34000" xr:uid="{0501D49E-2AF7-4338-9B3D-FA384915CB57}"/>
    <cellStyle name="Currency 4 3 3 3 13" xfId="36449" xr:uid="{F1AD4045-8C0C-43BA-934D-17C3D9072B8E}"/>
    <cellStyle name="Currency 4 3 3 3 2" xfId="1706" xr:uid="{00000000-0005-0000-0000-0000240B0000}"/>
    <cellStyle name="Currency 4 3 3 3 2 2" xfId="5747" xr:uid="{00000000-0005-0000-0000-0000250B0000}"/>
    <cellStyle name="Currency 4 3 3 3 2 2 2" xfId="17091" xr:uid="{33BE9B87-7739-411D-9654-B78122B5017C}"/>
    <cellStyle name="Currency 4 3 3 3 2 2 3" xfId="17090" xr:uid="{319A3809-6294-45B7-BA2C-E0332445AD00}"/>
    <cellStyle name="Currency 4 3 3 3 2 3" xfId="17092" xr:uid="{112B1848-19DD-47BD-8FD1-7B3681238A4C}"/>
    <cellStyle name="Currency 4 3 3 3 2 3 2" xfId="17093" xr:uid="{93DCE523-8F48-46C3-B775-F94AF219F60E}"/>
    <cellStyle name="Currency 4 3 3 3 2 4" xfId="17094" xr:uid="{29811ABA-1E46-477C-8DDC-2D4970C7E08F}"/>
    <cellStyle name="Currency 4 3 3 3 2 5" xfId="17089" xr:uid="{4B2D9A1B-0278-43CC-B0A9-AC06448EABFF}"/>
    <cellStyle name="Currency 4 3 3 3 2 6" xfId="34001" xr:uid="{AE38413E-B3C9-4BAA-B008-784144A38C13}"/>
    <cellStyle name="Currency 4 3 3 3 3" xfId="1707" xr:uid="{00000000-0005-0000-0000-0000260B0000}"/>
    <cellStyle name="Currency 4 3 3 3 3 2" xfId="5748" xr:uid="{00000000-0005-0000-0000-0000270B0000}"/>
    <cellStyle name="Currency 4 3 3 3 3 2 2" xfId="17097" xr:uid="{D87F7CF2-3A58-4306-88EE-20544C7335DC}"/>
    <cellStyle name="Currency 4 3 3 3 3 2 3" xfId="17096" xr:uid="{CCB2C45B-E967-439A-A739-C25051D1F10E}"/>
    <cellStyle name="Currency 4 3 3 3 3 3" xfId="17098" xr:uid="{CB85A3E0-44C8-4492-9DD3-24AF6B14757A}"/>
    <cellStyle name="Currency 4 3 3 3 3 3 2" xfId="17099" xr:uid="{51ED050F-AC8D-45B6-9347-354374137E9A}"/>
    <cellStyle name="Currency 4 3 3 3 3 4" xfId="17100" xr:uid="{D72F6204-9892-4D34-BB9B-2504B5506C2A}"/>
    <cellStyle name="Currency 4 3 3 3 3 5" xfId="17095" xr:uid="{0F33F81B-2359-4847-B86E-D5EB2411FB84}"/>
    <cellStyle name="Currency 4 3 3 3 3 6" xfId="34002" xr:uid="{F9157879-B222-40EA-9564-9805C23932EB}"/>
    <cellStyle name="Currency 4 3 3 3 4" xfId="1708" xr:uid="{00000000-0005-0000-0000-0000280B0000}"/>
    <cellStyle name="Currency 4 3 3 3 4 2" xfId="5749" xr:uid="{00000000-0005-0000-0000-0000290B0000}"/>
    <cellStyle name="Currency 4 3 3 3 4 2 2" xfId="17103" xr:uid="{F60C0F92-4A38-4134-807B-D49314DF41D8}"/>
    <cellStyle name="Currency 4 3 3 3 4 2 3" xfId="17102" xr:uid="{5F8AA507-C06E-44E2-87A3-30CB76A375C8}"/>
    <cellStyle name="Currency 4 3 3 3 4 3" xfId="17104" xr:uid="{821E59F1-D1A8-4C46-B0DB-712438DA604D}"/>
    <cellStyle name="Currency 4 3 3 3 4 3 2" xfId="17105" xr:uid="{1AE80EB0-5B54-4576-BE41-B1B6CD72362A}"/>
    <cellStyle name="Currency 4 3 3 3 4 4" xfId="17106" xr:uid="{FF10E158-DD97-4345-96D5-5F8E16FACF7E}"/>
    <cellStyle name="Currency 4 3 3 3 4 5" xfId="17101" xr:uid="{48288BC3-C8D6-4234-8DEB-4153538988E9}"/>
    <cellStyle name="Currency 4 3 3 3 4 6" xfId="34003" xr:uid="{27617876-5D5A-4571-9043-BE51357340FC}"/>
    <cellStyle name="Currency 4 3 3 3 5" xfId="1709" xr:uid="{00000000-0005-0000-0000-00002A0B0000}"/>
    <cellStyle name="Currency 4 3 3 3 5 2" xfId="17108" xr:uid="{CC8E9140-D79D-47A6-B104-05FB06C3BC02}"/>
    <cellStyle name="Currency 4 3 3 3 5 2 2" xfId="17109" xr:uid="{54FD94D3-26D5-4ADA-B2AD-1B67E441F200}"/>
    <cellStyle name="Currency 4 3 3 3 5 3" xfId="17110" xr:uid="{0B97475E-A8A0-4AE3-99A0-DFDC3471693A}"/>
    <cellStyle name="Currency 4 3 3 3 5 4" xfId="17107" xr:uid="{CC87D198-2840-462B-B7C3-9C8A6FA0505E}"/>
    <cellStyle name="Currency 4 3 3 3 6" xfId="5746" xr:uid="{00000000-0005-0000-0000-00002B0B0000}"/>
    <cellStyle name="Currency 4 3 3 3 6 2" xfId="17112" xr:uid="{029FC164-8265-478A-9788-D0E9464CD4C9}"/>
    <cellStyle name="Currency 4 3 3 3 6 2 2" xfId="17113" xr:uid="{D3BEF62B-8D19-490D-AC09-29874FCEB2E8}"/>
    <cellStyle name="Currency 4 3 3 3 6 3" xfId="17114" xr:uid="{809812A3-5E5C-4610-B919-0E39A42CC09A}"/>
    <cellStyle name="Currency 4 3 3 3 6 4" xfId="17111" xr:uid="{1FC36C92-5EA7-431C-B347-6720208699DF}"/>
    <cellStyle name="Currency 4 3 3 3 7" xfId="17115" xr:uid="{1B2C56BA-A4C8-4D20-8C2B-7596E4B61DC1}"/>
    <cellStyle name="Currency 4 3 3 3 7 2" xfId="17116" xr:uid="{4E49E257-B834-4495-870D-BA671BC0AB7D}"/>
    <cellStyle name="Currency 4 3 3 3 8" xfId="17117" xr:uid="{E48AAB6C-E822-4EF6-B585-38357FD2F602}"/>
    <cellStyle name="Currency 4 3 3 3 8 2" xfId="17118" xr:uid="{E531B2E3-AA49-49E2-A2D5-403CE842F3D3}"/>
    <cellStyle name="Currency 4 3 3 3 9" xfId="17119" xr:uid="{3CB5B719-537F-4A9D-AD84-96D79B66ACA1}"/>
    <cellStyle name="Currency 4 3 3 3 9 2" xfId="17120" xr:uid="{52375DFF-EC32-4700-A541-88C307EFE3B0}"/>
    <cellStyle name="Currency 4 3 3 4" xfId="1710" xr:uid="{00000000-0005-0000-0000-00002C0B0000}"/>
    <cellStyle name="Currency 4 3 3 4 2" xfId="5750" xr:uid="{00000000-0005-0000-0000-00002D0B0000}"/>
    <cellStyle name="Currency 4 3 3 4 2 2" xfId="17123" xr:uid="{6B7641DF-C366-497D-9DD3-C4C91FF8AFA7}"/>
    <cellStyle name="Currency 4 3 3 4 2 3" xfId="17122" xr:uid="{3DAA2B9B-D66E-4F6C-8005-36CB90CDD097}"/>
    <cellStyle name="Currency 4 3 3 4 3" xfId="17124" xr:uid="{E83B028C-EE71-4B7B-8AE8-495C5C177CC0}"/>
    <cellStyle name="Currency 4 3 3 4 3 2" xfId="17125" xr:uid="{A622B407-7FA1-4CD7-9C35-FEA2A6F7431F}"/>
    <cellStyle name="Currency 4 3 3 4 4" xfId="17126" xr:uid="{83207B91-5BF5-4E08-8FDD-6CE48A6A1648}"/>
    <cellStyle name="Currency 4 3 3 4 5" xfId="17127" xr:uid="{604D42E1-C7C1-4391-91FB-7758F1C3AD62}"/>
    <cellStyle name="Currency 4 3 3 4 6" xfId="17121" xr:uid="{0415B210-DF7C-468E-AADC-6D0D1144DDF6}"/>
    <cellStyle name="Currency 4 3 3 4 7" xfId="34004" xr:uid="{D9AB9C7E-35DD-41AD-B2E0-A19CEC9954AF}"/>
    <cellStyle name="Currency 4 3 3 5" xfId="1711" xr:uid="{00000000-0005-0000-0000-00002E0B0000}"/>
    <cellStyle name="Currency 4 3 3 5 2" xfId="5751" xr:uid="{00000000-0005-0000-0000-00002F0B0000}"/>
    <cellStyle name="Currency 4 3 3 5 2 2" xfId="17130" xr:uid="{E8B36E11-24A1-4779-A2DE-5E3E4D1FC12D}"/>
    <cellStyle name="Currency 4 3 3 5 2 3" xfId="17129" xr:uid="{5D673B6C-0273-40CD-A462-F58EA7A7C107}"/>
    <cellStyle name="Currency 4 3 3 5 3" xfId="17131" xr:uid="{9BFA0539-1D6E-4F4C-9C80-DBD36FA561B0}"/>
    <cellStyle name="Currency 4 3 3 5 3 2" xfId="17132" xr:uid="{428CF5A4-31EC-4549-9FC9-761240F16B13}"/>
    <cellStyle name="Currency 4 3 3 5 4" xfId="17133" xr:uid="{B4CB2884-72DE-4B7A-9CF7-070B60F99729}"/>
    <cellStyle name="Currency 4 3 3 5 5" xfId="17128" xr:uid="{9CD93004-00EB-4CC1-8E3F-E2D03D49A23E}"/>
    <cellStyle name="Currency 4 3 3 5 6" xfId="34005" xr:uid="{A0F26439-03CC-42C7-8EF6-0C4BC3186792}"/>
    <cellStyle name="Currency 4 3 3 6" xfId="1712" xr:uid="{00000000-0005-0000-0000-0000300B0000}"/>
    <cellStyle name="Currency 4 3 3 6 2" xfId="5752" xr:uid="{00000000-0005-0000-0000-0000310B0000}"/>
    <cellStyle name="Currency 4 3 3 6 2 2" xfId="17136" xr:uid="{DEAF6147-9691-4EDF-AB16-4098716B01F9}"/>
    <cellStyle name="Currency 4 3 3 6 2 3" xfId="17135" xr:uid="{F4BE580D-8E66-4539-BC40-7631CC5ADC63}"/>
    <cellStyle name="Currency 4 3 3 6 3" xfId="17137" xr:uid="{C6091642-A20E-49F0-9649-36B2179191F6}"/>
    <cellStyle name="Currency 4 3 3 6 3 2" xfId="17138" xr:uid="{DF868CEA-B8EE-4FEE-8621-AD4996A92853}"/>
    <cellStyle name="Currency 4 3 3 6 4" xfId="17139" xr:uid="{44E63E3D-7F2F-4BB5-9E8E-48E765809D0F}"/>
    <cellStyle name="Currency 4 3 3 6 5" xfId="17134" xr:uid="{4F1844F2-31C3-4781-A2CE-AEE013D0D261}"/>
    <cellStyle name="Currency 4 3 3 6 6" xfId="34006" xr:uid="{11728F38-704D-4B4C-849D-5062D4370D28}"/>
    <cellStyle name="Currency 4 3 3 7" xfId="1713" xr:uid="{00000000-0005-0000-0000-0000320B0000}"/>
    <cellStyle name="Currency 4 3 3 7 2" xfId="17141" xr:uid="{A3EAD4D9-3AD5-473D-8F1E-F9548BD99E5A}"/>
    <cellStyle name="Currency 4 3 3 7 2 2" xfId="17142" xr:uid="{406059BF-8F7A-4844-BA22-B8F441139DD4}"/>
    <cellStyle name="Currency 4 3 3 7 3" xfId="17143" xr:uid="{863B92E9-63A9-4E62-B8BF-5CBF4080DDAD}"/>
    <cellStyle name="Currency 4 3 3 7 4" xfId="17140" xr:uid="{8691F470-41AA-448B-9230-772F4F6C0F99}"/>
    <cellStyle name="Currency 4 3 3 8" xfId="5741" xr:uid="{00000000-0005-0000-0000-0000330B0000}"/>
    <cellStyle name="Currency 4 3 3 8 2" xfId="17145" xr:uid="{1DF26FA1-8B31-412B-AF65-A3ADD644C687}"/>
    <cellStyle name="Currency 4 3 3 8 2 2" xfId="17146" xr:uid="{6811DE40-70F5-46EC-9195-4267191698CD}"/>
    <cellStyle name="Currency 4 3 3 8 3" xfId="17147" xr:uid="{2642E884-3802-4574-95C4-6E7BC563DB19}"/>
    <cellStyle name="Currency 4 3 3 8 4" xfId="17144" xr:uid="{61F4ADF6-9734-4722-BD70-B740FB262D10}"/>
    <cellStyle name="Currency 4 3 3 9" xfId="17148" xr:uid="{DAF9F369-652B-4ED0-8376-729110A197B8}"/>
    <cellStyle name="Currency 4 3 3 9 2" xfId="17149" xr:uid="{A30B5469-0186-48A1-972D-252ADB0000A3}"/>
    <cellStyle name="Currency 4 3 4" xfId="1714" xr:uid="{00000000-0005-0000-0000-0000340B0000}"/>
    <cellStyle name="Currency 4 3 4 10" xfId="17151" xr:uid="{0534B5C2-645E-4C39-95C2-4B1ADE1A58E0}"/>
    <cellStyle name="Currency 4 3 4 10 2" xfId="17152" xr:uid="{0858C014-9CBC-4203-BFFA-59D3F5C31BF7}"/>
    <cellStyle name="Currency 4 3 4 11" xfId="17153" xr:uid="{6B1925A0-A470-4419-8C04-57949F7FF343}"/>
    <cellStyle name="Currency 4 3 4 11 2" xfId="17154" xr:uid="{F5B1FF68-E88B-4ED4-9A54-5566D0B1B76A}"/>
    <cellStyle name="Currency 4 3 4 12" xfId="17155" xr:uid="{96A7A828-6F0D-4791-A7B2-2649F88B9AA7}"/>
    <cellStyle name="Currency 4 3 4 13" xfId="17150" xr:uid="{9634D5AF-BB23-4655-9427-A34557E60FAC}"/>
    <cellStyle name="Currency 4 3 4 14" xfId="34007" xr:uid="{DAEA2243-785C-4410-B1E9-0E76A03E88DF}"/>
    <cellStyle name="Currency 4 3 4 15" xfId="35863" xr:uid="{257D2C6E-83E5-4760-A658-6BE783F1E944}"/>
    <cellStyle name="Currency 4 3 4 2" xfId="1715" xr:uid="{00000000-0005-0000-0000-0000350B0000}"/>
    <cellStyle name="Currency 4 3 4 2 10" xfId="17157" xr:uid="{6A40D909-2801-4E0A-8B45-1C218D2E933C}"/>
    <cellStyle name="Currency 4 3 4 2 11" xfId="17156" xr:uid="{4BA6F622-291E-49EE-A495-43F783DDFAF9}"/>
    <cellStyle name="Currency 4 3 4 2 12" xfId="34008" xr:uid="{2475D78B-4FCD-4A05-9AE8-4435F918B6C2}"/>
    <cellStyle name="Currency 4 3 4 2 13" xfId="36237" xr:uid="{D4B49B10-E1E7-4A37-8969-E50DB555B25C}"/>
    <cellStyle name="Currency 4 3 4 2 2" xfId="1716" xr:uid="{00000000-0005-0000-0000-0000360B0000}"/>
    <cellStyle name="Currency 4 3 4 2 2 2" xfId="5755" xr:uid="{00000000-0005-0000-0000-0000370B0000}"/>
    <cellStyle name="Currency 4 3 4 2 2 2 2" xfId="17160" xr:uid="{B928FED1-E04B-4B4F-A892-186CBD20E797}"/>
    <cellStyle name="Currency 4 3 4 2 2 2 3" xfId="17159" xr:uid="{48443A85-5C99-4CD8-96AC-D128B0A1403C}"/>
    <cellStyle name="Currency 4 3 4 2 2 3" xfId="17161" xr:uid="{F999A3C3-9E44-4474-AF4E-4F7F4FB35537}"/>
    <cellStyle name="Currency 4 3 4 2 2 3 2" xfId="17162" xr:uid="{851AC7EB-C941-4167-8786-4A775CCEE75F}"/>
    <cellStyle name="Currency 4 3 4 2 2 4" xfId="17163" xr:uid="{70DC7449-BDDA-412E-8B24-F8920DAF8313}"/>
    <cellStyle name="Currency 4 3 4 2 2 5" xfId="17158" xr:uid="{F2866DA2-C6C4-4C0E-9483-FD377F89C9A1}"/>
    <cellStyle name="Currency 4 3 4 2 2 6" xfId="34009" xr:uid="{081E1E32-A299-48AA-92FC-E2BCFDD6ECC7}"/>
    <cellStyle name="Currency 4 3 4 2 3" xfId="1717" xr:uid="{00000000-0005-0000-0000-0000380B0000}"/>
    <cellStyle name="Currency 4 3 4 2 3 2" xfId="5756" xr:uid="{00000000-0005-0000-0000-0000390B0000}"/>
    <cellStyle name="Currency 4 3 4 2 3 2 2" xfId="17166" xr:uid="{6F43CC44-EB6D-4B46-BF97-AA53704643CE}"/>
    <cellStyle name="Currency 4 3 4 2 3 2 3" xfId="17165" xr:uid="{6CA7498E-5671-4092-B3B5-C540C70C0D67}"/>
    <cellStyle name="Currency 4 3 4 2 3 3" xfId="17167" xr:uid="{A3014656-72A9-49C4-8995-D4A627E3C313}"/>
    <cellStyle name="Currency 4 3 4 2 3 3 2" xfId="17168" xr:uid="{073A10EF-0A5F-4C8C-9043-DC68FFFBEE15}"/>
    <cellStyle name="Currency 4 3 4 2 3 4" xfId="17169" xr:uid="{E56948BD-8087-457A-9A22-EDEE580C6636}"/>
    <cellStyle name="Currency 4 3 4 2 3 5" xfId="17164" xr:uid="{3DA5C2AD-80EF-4DE0-8AF6-7AD783867061}"/>
    <cellStyle name="Currency 4 3 4 2 3 6" xfId="34010" xr:uid="{2BFF13CF-7A45-4BCD-96B9-4E837D648E4D}"/>
    <cellStyle name="Currency 4 3 4 2 4" xfId="1718" xr:uid="{00000000-0005-0000-0000-00003A0B0000}"/>
    <cellStyle name="Currency 4 3 4 2 4 2" xfId="5757" xr:uid="{00000000-0005-0000-0000-00003B0B0000}"/>
    <cellStyle name="Currency 4 3 4 2 4 2 2" xfId="17172" xr:uid="{943DBF50-C584-445C-AD54-46C7AF9B4DE0}"/>
    <cellStyle name="Currency 4 3 4 2 4 2 3" xfId="17171" xr:uid="{01046AC1-07B9-43DA-B0B1-D0EDB89A371A}"/>
    <cellStyle name="Currency 4 3 4 2 4 3" xfId="17173" xr:uid="{4BF5301D-498F-43F5-833D-4F6170963684}"/>
    <cellStyle name="Currency 4 3 4 2 4 3 2" xfId="17174" xr:uid="{A6CE0E3A-3383-4C4D-99C2-81EC38782EA6}"/>
    <cellStyle name="Currency 4 3 4 2 4 4" xfId="17175" xr:uid="{B7A53083-78CB-4E46-860B-6D1CA50CC05A}"/>
    <cellStyle name="Currency 4 3 4 2 4 5" xfId="17170" xr:uid="{CA7ED431-1F7B-4885-89EA-2CD71EA91C9D}"/>
    <cellStyle name="Currency 4 3 4 2 4 6" xfId="34011" xr:uid="{EC0945DB-624E-459A-B8B4-8E3BBBA47802}"/>
    <cellStyle name="Currency 4 3 4 2 5" xfId="1719" xr:uid="{00000000-0005-0000-0000-00003C0B0000}"/>
    <cellStyle name="Currency 4 3 4 2 5 2" xfId="17177" xr:uid="{7527DF22-9517-4776-8AEF-CBB0A4C0BED4}"/>
    <cellStyle name="Currency 4 3 4 2 5 2 2" xfId="17178" xr:uid="{FEE81A9A-5224-4D58-80F3-DD85443E804A}"/>
    <cellStyle name="Currency 4 3 4 2 5 3" xfId="17179" xr:uid="{D6BA60D5-8F73-4918-9103-1B62DDE93199}"/>
    <cellStyle name="Currency 4 3 4 2 5 4" xfId="17176" xr:uid="{591F41E1-99FA-4959-AC55-BBBAFB51D345}"/>
    <cellStyle name="Currency 4 3 4 2 6" xfId="5754" xr:uid="{00000000-0005-0000-0000-00003D0B0000}"/>
    <cellStyle name="Currency 4 3 4 2 6 2" xfId="17181" xr:uid="{ACE38FE8-2982-4C67-B64D-0802BDA5B61D}"/>
    <cellStyle name="Currency 4 3 4 2 6 2 2" xfId="17182" xr:uid="{1B5B9360-E617-4D8A-B137-EA5168D3B9A1}"/>
    <cellStyle name="Currency 4 3 4 2 6 3" xfId="17183" xr:uid="{C3710198-35E2-40F3-A972-BB9C9A598126}"/>
    <cellStyle name="Currency 4 3 4 2 6 4" xfId="17180" xr:uid="{5332E30E-4E94-48AE-9F51-9E08A54D1CBD}"/>
    <cellStyle name="Currency 4 3 4 2 7" xfId="17184" xr:uid="{A91FE066-5CAA-44AC-8856-61BE644699E3}"/>
    <cellStyle name="Currency 4 3 4 2 7 2" xfId="17185" xr:uid="{431973C7-577D-4E75-AE5C-B3AB7D9B4064}"/>
    <cellStyle name="Currency 4 3 4 2 8" xfId="17186" xr:uid="{9836B262-2784-4BDA-91E0-3BF8D071D70E}"/>
    <cellStyle name="Currency 4 3 4 2 8 2" xfId="17187" xr:uid="{0BEA6B79-2895-4EA9-AB17-E6D78A9A7091}"/>
    <cellStyle name="Currency 4 3 4 2 9" xfId="17188" xr:uid="{EC4CADA6-55B3-42D6-822B-10E0CEEC5B5C}"/>
    <cellStyle name="Currency 4 3 4 2 9 2" xfId="17189" xr:uid="{3E7FEF6C-C636-4D61-9F92-CF4ED24AE37E}"/>
    <cellStyle name="Currency 4 3 4 3" xfId="1720" xr:uid="{00000000-0005-0000-0000-00003E0B0000}"/>
    <cellStyle name="Currency 4 3 4 3 10" xfId="17191" xr:uid="{791B989D-05D7-4255-93BE-F66703216493}"/>
    <cellStyle name="Currency 4 3 4 3 11" xfId="17190" xr:uid="{26E5625E-FB63-4E5D-9953-02D6EE3DB4F6}"/>
    <cellStyle name="Currency 4 3 4 3 12" xfId="34012" xr:uid="{78D6D73C-C6C7-4E38-8035-02F98C18AF98}"/>
    <cellStyle name="Currency 4 3 4 3 13" xfId="36450" xr:uid="{82DB4137-3B39-4BA1-9E64-B26D3732316C}"/>
    <cellStyle name="Currency 4 3 4 3 2" xfId="1721" xr:uid="{00000000-0005-0000-0000-00003F0B0000}"/>
    <cellStyle name="Currency 4 3 4 3 2 2" xfId="5759" xr:uid="{00000000-0005-0000-0000-0000400B0000}"/>
    <cellStyle name="Currency 4 3 4 3 2 2 2" xfId="17194" xr:uid="{3B9B8BD9-7768-4F86-A632-00A33BFCC344}"/>
    <cellStyle name="Currency 4 3 4 3 2 2 3" xfId="17193" xr:uid="{9440A8D4-3E4E-4015-8E32-CFB0F086BA1A}"/>
    <cellStyle name="Currency 4 3 4 3 2 3" xfId="17195" xr:uid="{F42DFE97-F320-4428-BF23-23F864E1EF8D}"/>
    <cellStyle name="Currency 4 3 4 3 2 3 2" xfId="17196" xr:uid="{121DD794-7E5B-42EB-9F62-56412C28153B}"/>
    <cellStyle name="Currency 4 3 4 3 2 4" xfId="17197" xr:uid="{878B5F69-80AD-43EF-9FED-17E95A2A2912}"/>
    <cellStyle name="Currency 4 3 4 3 2 5" xfId="17192" xr:uid="{3FC378B4-DCC8-4B60-8E6D-7CE3C7BBFD02}"/>
    <cellStyle name="Currency 4 3 4 3 2 6" xfId="34013" xr:uid="{3274A1FA-4504-4321-BFB2-AFE9CBBDA3AD}"/>
    <cellStyle name="Currency 4 3 4 3 3" xfId="1722" xr:uid="{00000000-0005-0000-0000-0000410B0000}"/>
    <cellStyle name="Currency 4 3 4 3 3 2" xfId="5760" xr:uid="{00000000-0005-0000-0000-0000420B0000}"/>
    <cellStyle name="Currency 4 3 4 3 3 2 2" xfId="17200" xr:uid="{532A79CA-4BFB-41FE-846A-C24EF954E37F}"/>
    <cellStyle name="Currency 4 3 4 3 3 2 3" xfId="17199" xr:uid="{EDDDF500-92DA-472A-82BE-1D2DE7DBC581}"/>
    <cellStyle name="Currency 4 3 4 3 3 3" xfId="17201" xr:uid="{9D8E634C-4D35-4C93-81B2-45FB1E318BFC}"/>
    <cellStyle name="Currency 4 3 4 3 3 3 2" xfId="17202" xr:uid="{4FDC85B8-FB6F-483B-AB0E-DA1AB67712F9}"/>
    <cellStyle name="Currency 4 3 4 3 3 4" xfId="17203" xr:uid="{E0520549-427F-456B-A18D-88A31DD4940D}"/>
    <cellStyle name="Currency 4 3 4 3 3 5" xfId="17198" xr:uid="{19D9CB15-F1A3-45C0-BD64-4C20EE887720}"/>
    <cellStyle name="Currency 4 3 4 3 3 6" xfId="34014" xr:uid="{D0711380-FFF1-45AC-A742-D7F6D81C3E37}"/>
    <cellStyle name="Currency 4 3 4 3 4" xfId="1723" xr:uid="{00000000-0005-0000-0000-0000430B0000}"/>
    <cellStyle name="Currency 4 3 4 3 4 2" xfId="5761" xr:uid="{00000000-0005-0000-0000-0000440B0000}"/>
    <cellStyle name="Currency 4 3 4 3 4 2 2" xfId="17206" xr:uid="{EC38900D-0F75-43E7-A4D7-2FEFBA99FF49}"/>
    <cellStyle name="Currency 4 3 4 3 4 2 3" xfId="17205" xr:uid="{3A1024AD-0CE5-4260-809E-C4A56F8DBF6B}"/>
    <cellStyle name="Currency 4 3 4 3 4 3" xfId="17207" xr:uid="{40B903F0-43F3-41F2-915C-9E0FA0FFFD36}"/>
    <cellStyle name="Currency 4 3 4 3 4 3 2" xfId="17208" xr:uid="{F703E603-A25C-4C19-A6A6-1BE08F5D18AA}"/>
    <cellStyle name="Currency 4 3 4 3 4 4" xfId="17209" xr:uid="{1FD37509-C719-4929-9798-9ED2765C40AA}"/>
    <cellStyle name="Currency 4 3 4 3 4 5" xfId="17204" xr:uid="{3B0823D4-71C3-4D7A-9706-EF5AD00C9B28}"/>
    <cellStyle name="Currency 4 3 4 3 4 6" xfId="34015" xr:uid="{238C29CE-9F27-4687-9442-65D302A57047}"/>
    <cellStyle name="Currency 4 3 4 3 5" xfId="1724" xr:uid="{00000000-0005-0000-0000-0000450B0000}"/>
    <cellStyle name="Currency 4 3 4 3 5 2" xfId="17211" xr:uid="{2B92668E-26ED-4BE2-BE07-A9E2F23E1B4C}"/>
    <cellStyle name="Currency 4 3 4 3 5 2 2" xfId="17212" xr:uid="{379767C5-FC67-4270-840C-5934B729E56D}"/>
    <cellStyle name="Currency 4 3 4 3 5 3" xfId="17213" xr:uid="{019AF8DB-0530-4C7C-9814-4436CDCE810A}"/>
    <cellStyle name="Currency 4 3 4 3 5 4" xfId="17210" xr:uid="{B2F8A8A7-7C90-4E36-835B-A7B809F6F86F}"/>
    <cellStyle name="Currency 4 3 4 3 6" xfId="5758" xr:uid="{00000000-0005-0000-0000-0000460B0000}"/>
    <cellStyle name="Currency 4 3 4 3 6 2" xfId="17215" xr:uid="{570DB5FA-24CD-4868-BE93-B76E3F81F57D}"/>
    <cellStyle name="Currency 4 3 4 3 6 2 2" xfId="17216" xr:uid="{EDA8E6F1-FACD-4DAD-80DC-5CED97E62E99}"/>
    <cellStyle name="Currency 4 3 4 3 6 3" xfId="17217" xr:uid="{8C6F2A5D-8DC0-403D-AE5F-21F052CFC481}"/>
    <cellStyle name="Currency 4 3 4 3 6 4" xfId="17214" xr:uid="{E2AD9764-32BB-4AA4-AFB3-F3675A13F5E0}"/>
    <cellStyle name="Currency 4 3 4 3 7" xfId="17218" xr:uid="{16A3A175-0D20-4048-A43B-8FEEA1ED8AD3}"/>
    <cellStyle name="Currency 4 3 4 3 7 2" xfId="17219" xr:uid="{3CB0DF26-41FE-4BE8-89F0-9452070EDFF8}"/>
    <cellStyle name="Currency 4 3 4 3 8" xfId="17220" xr:uid="{D56DF480-D358-4CB1-9054-744BDC65E80F}"/>
    <cellStyle name="Currency 4 3 4 3 8 2" xfId="17221" xr:uid="{262364B0-DE3D-46EE-BD69-0F2B67266087}"/>
    <cellStyle name="Currency 4 3 4 3 9" xfId="17222" xr:uid="{896623BC-5163-4084-9BC3-3C064EAACBF7}"/>
    <cellStyle name="Currency 4 3 4 3 9 2" xfId="17223" xr:uid="{8FCAE4CD-10F5-4582-9677-1C611EC49120}"/>
    <cellStyle name="Currency 4 3 4 4" xfId="1725" xr:uid="{00000000-0005-0000-0000-0000470B0000}"/>
    <cellStyle name="Currency 4 3 4 4 2" xfId="5762" xr:uid="{00000000-0005-0000-0000-0000480B0000}"/>
    <cellStyle name="Currency 4 3 4 4 2 2" xfId="17226" xr:uid="{BBA3583F-6999-4EB7-851C-1A1911A65C18}"/>
    <cellStyle name="Currency 4 3 4 4 2 3" xfId="17225" xr:uid="{D79AFC64-49FD-4EA4-B76D-E307D8C9516B}"/>
    <cellStyle name="Currency 4 3 4 4 3" xfId="17227" xr:uid="{15185CFA-2211-4C29-B084-2BB815AE8CF9}"/>
    <cellStyle name="Currency 4 3 4 4 3 2" xfId="17228" xr:uid="{6393E35A-39C5-4390-BA0C-17FEEC82D5F9}"/>
    <cellStyle name="Currency 4 3 4 4 4" xfId="17229" xr:uid="{989563FF-052D-4842-AF0D-BD59053DAA3F}"/>
    <cellStyle name="Currency 4 3 4 4 5" xfId="17230" xr:uid="{D806431C-23C9-4F57-9898-257577EC31E0}"/>
    <cellStyle name="Currency 4 3 4 4 6" xfId="17224" xr:uid="{C29E5DC6-CC23-49A9-A71E-9E98446D8707}"/>
    <cellStyle name="Currency 4 3 4 4 7" xfId="34016" xr:uid="{5AA0B205-B333-41F3-8EE2-4DDA1AB64230}"/>
    <cellStyle name="Currency 4 3 4 5" xfId="1726" xr:uid="{00000000-0005-0000-0000-0000490B0000}"/>
    <cellStyle name="Currency 4 3 4 5 2" xfId="5763" xr:uid="{00000000-0005-0000-0000-00004A0B0000}"/>
    <cellStyle name="Currency 4 3 4 5 2 2" xfId="17233" xr:uid="{77D093AE-D728-43ED-A557-CD0223A18325}"/>
    <cellStyle name="Currency 4 3 4 5 2 3" xfId="17232" xr:uid="{4D5155DE-D43F-4E0F-9CED-6F526304D46E}"/>
    <cellStyle name="Currency 4 3 4 5 3" xfId="17234" xr:uid="{B96ADFF1-B415-45B5-93A4-49D937BEEF14}"/>
    <cellStyle name="Currency 4 3 4 5 3 2" xfId="17235" xr:uid="{6717B9AC-6890-4D4B-AF91-89464B3F37A8}"/>
    <cellStyle name="Currency 4 3 4 5 4" xfId="17236" xr:uid="{5FBB2AAA-0729-40A9-ACC5-6069ED289E26}"/>
    <cellStyle name="Currency 4 3 4 5 5" xfId="17231" xr:uid="{7A8786A7-387E-4C01-8450-C04668D08F79}"/>
    <cellStyle name="Currency 4 3 4 5 6" xfId="34017" xr:uid="{C0267353-A661-4DD4-957C-C3761BE87D62}"/>
    <cellStyle name="Currency 4 3 4 6" xfId="1727" xr:uid="{00000000-0005-0000-0000-00004B0B0000}"/>
    <cellStyle name="Currency 4 3 4 6 2" xfId="5764" xr:uid="{00000000-0005-0000-0000-00004C0B0000}"/>
    <cellStyle name="Currency 4 3 4 6 2 2" xfId="17239" xr:uid="{998E0373-62FF-4449-9C19-EFB6584ED226}"/>
    <cellStyle name="Currency 4 3 4 6 2 3" xfId="17238" xr:uid="{4C3122E2-EF3F-44EA-B010-86AAF5C16F0C}"/>
    <cellStyle name="Currency 4 3 4 6 3" xfId="17240" xr:uid="{2B1F65E2-B2CC-48B6-A0DE-DC3C735EC2B9}"/>
    <cellStyle name="Currency 4 3 4 6 3 2" xfId="17241" xr:uid="{25768AB7-A4C6-4404-8E5E-9E2E28573D49}"/>
    <cellStyle name="Currency 4 3 4 6 4" xfId="17242" xr:uid="{7D01E633-601D-4A1C-ACB3-19614FD7EE88}"/>
    <cellStyle name="Currency 4 3 4 6 5" xfId="17237" xr:uid="{C5B53364-E64C-46F4-9F5B-89A61CF15E6C}"/>
    <cellStyle name="Currency 4 3 4 6 6" xfId="34018" xr:uid="{BDC04DC6-6149-43A9-9494-48E1B338C69A}"/>
    <cellStyle name="Currency 4 3 4 7" xfId="1728" xr:uid="{00000000-0005-0000-0000-00004D0B0000}"/>
    <cellStyle name="Currency 4 3 4 7 2" xfId="17244" xr:uid="{3CE03F21-B52A-469B-A422-956642F05C92}"/>
    <cellStyle name="Currency 4 3 4 7 2 2" xfId="17245" xr:uid="{A6A5CE55-ACAE-43CD-8110-A8ABCF61D67E}"/>
    <cellStyle name="Currency 4 3 4 7 3" xfId="17246" xr:uid="{FA086BA8-5F1A-4FC6-8DD0-0D5C8AA82F9C}"/>
    <cellStyle name="Currency 4 3 4 7 4" xfId="17243" xr:uid="{F8608C93-24D3-4C44-9E43-09498C231E06}"/>
    <cellStyle name="Currency 4 3 4 8" xfId="5753" xr:uid="{00000000-0005-0000-0000-00004E0B0000}"/>
    <cellStyle name="Currency 4 3 4 8 2" xfId="17248" xr:uid="{703BFD79-D623-4033-9574-065C94B6739A}"/>
    <cellStyle name="Currency 4 3 4 8 2 2" xfId="17249" xr:uid="{268AD459-5905-4B08-934F-02A2AEBDFC06}"/>
    <cellStyle name="Currency 4 3 4 8 3" xfId="17250" xr:uid="{F6719A14-77EC-4F3F-B179-4653498C1CFE}"/>
    <cellStyle name="Currency 4 3 4 8 4" xfId="17247" xr:uid="{1BE96D52-9850-43A0-B8D4-627682EC7E74}"/>
    <cellStyle name="Currency 4 3 4 9" xfId="17251" xr:uid="{51A7318C-D019-4B71-9A7D-1003B5C0DEF1}"/>
    <cellStyle name="Currency 4 3 4 9 2" xfId="17252" xr:uid="{A9CF4DA7-F190-4F1F-9AEC-4365D11120AF}"/>
    <cellStyle name="Currency 4 3 5" xfId="1729" xr:uid="{00000000-0005-0000-0000-00004F0B0000}"/>
    <cellStyle name="Currency 4 3 5 10" xfId="17254" xr:uid="{7C24A188-E465-4E18-9DFC-8ACC451D32A1}"/>
    <cellStyle name="Currency 4 3 5 10 2" xfId="17255" xr:uid="{2496CAEE-77B4-4B5C-96EA-CF74DD932F95}"/>
    <cellStyle name="Currency 4 3 5 11" xfId="17256" xr:uid="{BA34AF85-3870-4304-9A30-780EC2AAE431}"/>
    <cellStyle name="Currency 4 3 5 11 2" xfId="17257" xr:uid="{F131B854-0FC4-4999-95BD-0B574713DBCE}"/>
    <cellStyle name="Currency 4 3 5 12" xfId="17258" xr:uid="{7F88F76C-5046-4F56-BC1E-39EF25C3C00B}"/>
    <cellStyle name="Currency 4 3 5 13" xfId="17253" xr:uid="{74636416-1E09-4782-944A-C284118AADED}"/>
    <cellStyle name="Currency 4 3 5 14" xfId="34019" xr:uid="{BD22E003-1766-49DE-A08A-49B22FE74591}"/>
    <cellStyle name="Currency 4 3 5 15" xfId="35864" xr:uid="{DCC096E3-1B36-4A1F-BC1D-BDDFDF3472F9}"/>
    <cellStyle name="Currency 4 3 5 2" xfId="1730" xr:uid="{00000000-0005-0000-0000-0000500B0000}"/>
    <cellStyle name="Currency 4 3 5 2 10" xfId="17260" xr:uid="{D91BEE55-9F5A-4C9A-820F-BF5FF0E46ECC}"/>
    <cellStyle name="Currency 4 3 5 2 11" xfId="17259" xr:uid="{9F25729A-EF2F-4D6F-A9C9-FC618EBDB566}"/>
    <cellStyle name="Currency 4 3 5 2 12" xfId="34020" xr:uid="{3FB89236-3CCE-4677-B19E-A5B595BE5C3B}"/>
    <cellStyle name="Currency 4 3 5 2 13" xfId="36238" xr:uid="{0EB2D68D-87EC-492D-9754-D5E37A778E5E}"/>
    <cellStyle name="Currency 4 3 5 2 2" xfId="1731" xr:uid="{00000000-0005-0000-0000-0000510B0000}"/>
    <cellStyle name="Currency 4 3 5 2 2 2" xfId="5767" xr:uid="{00000000-0005-0000-0000-0000520B0000}"/>
    <cellStyle name="Currency 4 3 5 2 2 2 2" xfId="17263" xr:uid="{9967F630-C551-441B-B237-7E04FCF7BAFC}"/>
    <cellStyle name="Currency 4 3 5 2 2 2 3" xfId="17262" xr:uid="{5B011B61-E8C5-49AA-B67C-2AAFCC87AC4B}"/>
    <cellStyle name="Currency 4 3 5 2 2 3" xfId="17264" xr:uid="{B2886AF6-DF8B-4082-9454-953EFFB78A1C}"/>
    <cellStyle name="Currency 4 3 5 2 2 3 2" xfId="17265" xr:uid="{92AB9CA4-EDD6-4869-857D-4336F870F890}"/>
    <cellStyle name="Currency 4 3 5 2 2 4" xfId="17266" xr:uid="{DD360C93-9087-4272-82A6-187C2D51F23D}"/>
    <cellStyle name="Currency 4 3 5 2 2 5" xfId="17261" xr:uid="{C4D5CA0A-DFEB-4505-A5D3-7B9DC2541DE0}"/>
    <cellStyle name="Currency 4 3 5 2 2 6" xfId="34021" xr:uid="{48568D9F-D82F-4E59-B292-2275CDAA1A3B}"/>
    <cellStyle name="Currency 4 3 5 2 3" xfId="1732" xr:uid="{00000000-0005-0000-0000-0000530B0000}"/>
    <cellStyle name="Currency 4 3 5 2 3 2" xfId="5768" xr:uid="{00000000-0005-0000-0000-0000540B0000}"/>
    <cellStyle name="Currency 4 3 5 2 3 2 2" xfId="17269" xr:uid="{6EF77DB3-4867-4C0F-B563-1AE3134C328E}"/>
    <cellStyle name="Currency 4 3 5 2 3 2 3" xfId="17268" xr:uid="{050A4578-3233-4A69-887E-6D6A62B95647}"/>
    <cellStyle name="Currency 4 3 5 2 3 3" xfId="17270" xr:uid="{AD57E195-925D-4832-8E05-430647CB836C}"/>
    <cellStyle name="Currency 4 3 5 2 3 3 2" xfId="17271" xr:uid="{D9F6A9BA-E7A7-49C7-9699-7E66C732FBAE}"/>
    <cellStyle name="Currency 4 3 5 2 3 4" xfId="17272" xr:uid="{6C40ECD3-D062-4EF4-BC82-7BDD39A09A39}"/>
    <cellStyle name="Currency 4 3 5 2 3 5" xfId="17267" xr:uid="{9E025795-BBFC-4A87-8646-CCE993C5FFA8}"/>
    <cellStyle name="Currency 4 3 5 2 3 6" xfId="34022" xr:uid="{E84970A8-D055-4A17-805F-8707F19D3D4A}"/>
    <cellStyle name="Currency 4 3 5 2 4" xfId="1733" xr:uid="{00000000-0005-0000-0000-0000550B0000}"/>
    <cellStyle name="Currency 4 3 5 2 4 2" xfId="5769" xr:uid="{00000000-0005-0000-0000-0000560B0000}"/>
    <cellStyle name="Currency 4 3 5 2 4 2 2" xfId="17275" xr:uid="{4B7416A7-B20A-4199-848B-CEA741A73BE3}"/>
    <cellStyle name="Currency 4 3 5 2 4 2 3" xfId="17274" xr:uid="{34F67D38-E4CA-469A-9710-9C6593F62A9A}"/>
    <cellStyle name="Currency 4 3 5 2 4 3" xfId="17276" xr:uid="{FDE05D11-679B-403F-B1FA-53456A9E3336}"/>
    <cellStyle name="Currency 4 3 5 2 4 3 2" xfId="17277" xr:uid="{08C1EEB4-4058-4C3D-8EE9-2D49971C29D6}"/>
    <cellStyle name="Currency 4 3 5 2 4 4" xfId="17278" xr:uid="{D0C96578-14E1-4959-809D-6B93DBA5D26D}"/>
    <cellStyle name="Currency 4 3 5 2 4 5" xfId="17273" xr:uid="{BBE796F5-BB54-4615-99D8-BB2387447249}"/>
    <cellStyle name="Currency 4 3 5 2 4 6" xfId="34023" xr:uid="{7D2CDF1D-F8D8-4E17-B1F6-D2DD623AC474}"/>
    <cellStyle name="Currency 4 3 5 2 5" xfId="1734" xr:uid="{00000000-0005-0000-0000-0000570B0000}"/>
    <cellStyle name="Currency 4 3 5 2 5 2" xfId="17280" xr:uid="{7DD074D5-E11D-4AA0-BEA1-3C9F1B2C600C}"/>
    <cellStyle name="Currency 4 3 5 2 5 2 2" xfId="17281" xr:uid="{2464F91B-2C61-46D4-8957-5A3E5D073F36}"/>
    <cellStyle name="Currency 4 3 5 2 5 3" xfId="17282" xr:uid="{25E526CC-8F00-4C97-B708-E29EA6BC6836}"/>
    <cellStyle name="Currency 4 3 5 2 5 4" xfId="17279" xr:uid="{A528FEE2-1C19-4608-98A8-B99DB25E6C14}"/>
    <cellStyle name="Currency 4 3 5 2 6" xfId="5766" xr:uid="{00000000-0005-0000-0000-0000580B0000}"/>
    <cellStyle name="Currency 4 3 5 2 6 2" xfId="17284" xr:uid="{9073CD72-2085-4660-9AD4-7BFAD3819D7A}"/>
    <cellStyle name="Currency 4 3 5 2 6 2 2" xfId="17285" xr:uid="{CD07999C-D66D-4841-ABE9-C9ED32FAD6B3}"/>
    <cellStyle name="Currency 4 3 5 2 6 3" xfId="17286" xr:uid="{0E3FAF1A-3930-40C2-84ED-3D84850EBCB1}"/>
    <cellStyle name="Currency 4 3 5 2 6 4" xfId="17283" xr:uid="{9E15F29B-B3CD-49D7-ACDE-3031B78C0A56}"/>
    <cellStyle name="Currency 4 3 5 2 7" xfId="17287" xr:uid="{1EB1ECB8-D044-451E-82C9-70500DB28DC2}"/>
    <cellStyle name="Currency 4 3 5 2 7 2" xfId="17288" xr:uid="{F02C0EA9-4115-4AC1-AE9A-EECDA558FE89}"/>
    <cellStyle name="Currency 4 3 5 2 8" xfId="17289" xr:uid="{D29951A6-B47F-4393-8C0B-ECA1927A78B5}"/>
    <cellStyle name="Currency 4 3 5 2 8 2" xfId="17290" xr:uid="{C70AFB52-CE81-4FC4-9FCA-EDDB67F88124}"/>
    <cellStyle name="Currency 4 3 5 2 9" xfId="17291" xr:uid="{9E9847F3-BD57-489C-9DAC-10956748AB03}"/>
    <cellStyle name="Currency 4 3 5 2 9 2" xfId="17292" xr:uid="{F7C17808-4D66-4D58-BF7B-9D2964F11894}"/>
    <cellStyle name="Currency 4 3 5 3" xfId="1735" xr:uid="{00000000-0005-0000-0000-0000590B0000}"/>
    <cellStyle name="Currency 4 3 5 3 10" xfId="17294" xr:uid="{2999F13D-CBB8-46A3-95F5-C5BAE367071D}"/>
    <cellStyle name="Currency 4 3 5 3 11" xfId="17293" xr:uid="{A8A60632-8475-4062-8FB3-8D408A2B1498}"/>
    <cellStyle name="Currency 4 3 5 3 12" xfId="34024" xr:uid="{DF92A0A4-F4A4-42E8-AD3C-2B35B4CD520C}"/>
    <cellStyle name="Currency 4 3 5 3 13" xfId="36451" xr:uid="{A3D93A7D-B41F-453C-9BA0-05BEA3780930}"/>
    <cellStyle name="Currency 4 3 5 3 2" xfId="1736" xr:uid="{00000000-0005-0000-0000-00005A0B0000}"/>
    <cellStyle name="Currency 4 3 5 3 2 2" xfId="5771" xr:uid="{00000000-0005-0000-0000-00005B0B0000}"/>
    <cellStyle name="Currency 4 3 5 3 2 2 2" xfId="17297" xr:uid="{94E4E4D7-976B-437E-8992-4F5DE2C78790}"/>
    <cellStyle name="Currency 4 3 5 3 2 2 3" xfId="17296" xr:uid="{F6E40D27-BDA2-4FE7-858F-FE8E2DB9DC83}"/>
    <cellStyle name="Currency 4 3 5 3 2 3" xfId="17298" xr:uid="{8C45BB09-4D06-4AB0-BD33-81AB0D00EC9C}"/>
    <cellStyle name="Currency 4 3 5 3 2 3 2" xfId="17299" xr:uid="{53F773A1-B65C-48B4-93C9-93F594D940DD}"/>
    <cellStyle name="Currency 4 3 5 3 2 4" xfId="17300" xr:uid="{AE5C5E2A-D26D-42AE-9EB7-892EAE5E34B6}"/>
    <cellStyle name="Currency 4 3 5 3 2 5" xfId="17295" xr:uid="{7B1CC9F8-2DFA-43B6-BFF7-9C2EF4E68A90}"/>
    <cellStyle name="Currency 4 3 5 3 2 6" xfId="34025" xr:uid="{F1CA7A78-85F4-4AE8-BA34-78BEF41EE2B9}"/>
    <cellStyle name="Currency 4 3 5 3 3" xfId="1737" xr:uid="{00000000-0005-0000-0000-00005C0B0000}"/>
    <cellStyle name="Currency 4 3 5 3 3 2" xfId="5772" xr:uid="{00000000-0005-0000-0000-00005D0B0000}"/>
    <cellStyle name="Currency 4 3 5 3 3 2 2" xfId="17303" xr:uid="{2BD11A12-336C-4812-A28A-C4B69C961733}"/>
    <cellStyle name="Currency 4 3 5 3 3 2 3" xfId="17302" xr:uid="{C9F1C194-E996-4EF3-8D0C-41592447EC2C}"/>
    <cellStyle name="Currency 4 3 5 3 3 3" xfId="17304" xr:uid="{DDAFD125-8CE2-4A32-8FDE-41EE12763C33}"/>
    <cellStyle name="Currency 4 3 5 3 3 3 2" xfId="17305" xr:uid="{3D58B244-338F-4FA1-A7A6-E5748E0CB5C8}"/>
    <cellStyle name="Currency 4 3 5 3 3 4" xfId="17306" xr:uid="{1D24D8B1-CD99-43CB-8017-D87F44B49A93}"/>
    <cellStyle name="Currency 4 3 5 3 3 5" xfId="17301" xr:uid="{9F3B1E43-158B-4FB5-9C15-EFEE3C9A074E}"/>
    <cellStyle name="Currency 4 3 5 3 3 6" xfId="34026" xr:uid="{4A0D96D7-BDCE-49B9-ACC9-D48BC5FE2629}"/>
    <cellStyle name="Currency 4 3 5 3 4" xfId="1738" xr:uid="{00000000-0005-0000-0000-00005E0B0000}"/>
    <cellStyle name="Currency 4 3 5 3 4 2" xfId="5773" xr:uid="{00000000-0005-0000-0000-00005F0B0000}"/>
    <cellStyle name="Currency 4 3 5 3 4 2 2" xfId="17309" xr:uid="{DF979798-6017-4EF2-9814-3EBE0F15FBF3}"/>
    <cellStyle name="Currency 4 3 5 3 4 2 3" xfId="17308" xr:uid="{BF5B4C4A-DA34-4597-B3D9-467981CED670}"/>
    <cellStyle name="Currency 4 3 5 3 4 3" xfId="17310" xr:uid="{941DE4A8-F62B-48C0-A55C-6B051DA8A432}"/>
    <cellStyle name="Currency 4 3 5 3 4 3 2" xfId="17311" xr:uid="{EA58B0F6-1B3D-4E13-B41E-33B46A243577}"/>
    <cellStyle name="Currency 4 3 5 3 4 4" xfId="17312" xr:uid="{EF3C5D91-9BC4-4102-A9F7-28708F8D1330}"/>
    <cellStyle name="Currency 4 3 5 3 4 5" xfId="17307" xr:uid="{8FD78DD1-2564-421C-87BD-D15579924FDF}"/>
    <cellStyle name="Currency 4 3 5 3 4 6" xfId="34027" xr:uid="{8C28747F-FDD9-4D0F-9E06-5F1138C836FA}"/>
    <cellStyle name="Currency 4 3 5 3 5" xfId="1739" xr:uid="{00000000-0005-0000-0000-0000600B0000}"/>
    <cellStyle name="Currency 4 3 5 3 5 2" xfId="17314" xr:uid="{147CB855-8216-44CA-B8EF-D2F39D8647CC}"/>
    <cellStyle name="Currency 4 3 5 3 5 2 2" xfId="17315" xr:uid="{256C6EA8-34C5-4024-BF30-703A592FF9A9}"/>
    <cellStyle name="Currency 4 3 5 3 5 3" xfId="17316" xr:uid="{A1A7683C-E9E2-4AA3-9BA3-223FA2B19F07}"/>
    <cellStyle name="Currency 4 3 5 3 5 4" xfId="17313" xr:uid="{BB157CED-339E-4C15-8135-6054E3DD1A9E}"/>
    <cellStyle name="Currency 4 3 5 3 6" xfId="5770" xr:uid="{00000000-0005-0000-0000-0000610B0000}"/>
    <cellStyle name="Currency 4 3 5 3 6 2" xfId="17318" xr:uid="{6B414B36-72C6-44ED-9D7B-2287EA53D81D}"/>
    <cellStyle name="Currency 4 3 5 3 6 2 2" xfId="17319" xr:uid="{36B8FE5F-2746-48BC-8296-710C826945C8}"/>
    <cellStyle name="Currency 4 3 5 3 6 3" xfId="17320" xr:uid="{4650F083-216C-46DE-A9EA-478EA27EFE68}"/>
    <cellStyle name="Currency 4 3 5 3 6 4" xfId="17317" xr:uid="{A30D963F-87B5-4322-9BF2-6702CEFC4138}"/>
    <cellStyle name="Currency 4 3 5 3 7" xfId="17321" xr:uid="{EB21A6D3-0004-493C-B2FE-276B72C708BF}"/>
    <cellStyle name="Currency 4 3 5 3 7 2" xfId="17322" xr:uid="{A60B0F4F-E210-4A10-A50F-C8851D84D6B4}"/>
    <cellStyle name="Currency 4 3 5 3 8" xfId="17323" xr:uid="{4332976C-549E-4135-BBF6-61BB8EA98129}"/>
    <cellStyle name="Currency 4 3 5 3 8 2" xfId="17324" xr:uid="{D40B2688-47BF-4359-A090-62D24ECB1E02}"/>
    <cellStyle name="Currency 4 3 5 3 9" xfId="17325" xr:uid="{C3E83573-F679-4029-BC7C-99CB2FD13668}"/>
    <cellStyle name="Currency 4 3 5 3 9 2" xfId="17326" xr:uid="{88F97BA9-15D9-4A67-93DA-2947E2DC0B04}"/>
    <cellStyle name="Currency 4 3 5 4" xfId="1740" xr:uid="{00000000-0005-0000-0000-0000620B0000}"/>
    <cellStyle name="Currency 4 3 5 4 2" xfId="5774" xr:uid="{00000000-0005-0000-0000-0000630B0000}"/>
    <cellStyle name="Currency 4 3 5 4 2 2" xfId="17329" xr:uid="{F605B903-A241-4E1F-B77F-CA73B3E4BC74}"/>
    <cellStyle name="Currency 4 3 5 4 2 3" xfId="17328" xr:uid="{3633C186-D067-4262-9F15-D04AF37043B5}"/>
    <cellStyle name="Currency 4 3 5 4 3" xfId="17330" xr:uid="{2712D733-5E9F-4E92-812E-1F7547FE61F7}"/>
    <cellStyle name="Currency 4 3 5 4 3 2" xfId="17331" xr:uid="{08DF17B8-24F0-4DE4-8E65-A0A609FEB28D}"/>
    <cellStyle name="Currency 4 3 5 4 4" xfId="17332" xr:uid="{081D3A40-F825-4135-8D75-66D8BC68EA7F}"/>
    <cellStyle name="Currency 4 3 5 4 5" xfId="17333" xr:uid="{07878BC9-FBFF-42DA-9BBF-5E1C25C02A3A}"/>
    <cellStyle name="Currency 4 3 5 4 6" xfId="17327" xr:uid="{10FBD088-959C-4813-9DF6-88E104A89F80}"/>
    <cellStyle name="Currency 4 3 5 4 7" xfId="34028" xr:uid="{FC712605-A476-405E-B29E-DB342C62E4EC}"/>
    <cellStyle name="Currency 4 3 5 5" xfId="1741" xr:uid="{00000000-0005-0000-0000-0000640B0000}"/>
    <cellStyle name="Currency 4 3 5 5 2" xfId="5775" xr:uid="{00000000-0005-0000-0000-0000650B0000}"/>
    <cellStyle name="Currency 4 3 5 5 2 2" xfId="17336" xr:uid="{2E2659C9-1312-47A4-BFCF-2ED53E1EE0C6}"/>
    <cellStyle name="Currency 4 3 5 5 2 3" xfId="17335" xr:uid="{94431AF4-AFE1-4F4F-ADFA-DB176DCD8762}"/>
    <cellStyle name="Currency 4 3 5 5 3" xfId="17337" xr:uid="{A5ED61B7-AC2B-4FA2-A6D7-0933ECEC9343}"/>
    <cellStyle name="Currency 4 3 5 5 3 2" xfId="17338" xr:uid="{68D2F534-CA6B-4FA6-B855-08581106F859}"/>
    <cellStyle name="Currency 4 3 5 5 4" xfId="17339" xr:uid="{F2B1ADE2-89AF-4710-85FE-C39927C2A3FF}"/>
    <cellStyle name="Currency 4 3 5 5 5" xfId="17334" xr:uid="{47D3B539-C99E-4175-8E67-F17F8EA601C9}"/>
    <cellStyle name="Currency 4 3 5 5 6" xfId="34029" xr:uid="{759BC30E-CB43-4E0B-915F-C584896A49B1}"/>
    <cellStyle name="Currency 4 3 5 6" xfId="1742" xr:uid="{00000000-0005-0000-0000-0000660B0000}"/>
    <cellStyle name="Currency 4 3 5 6 2" xfId="5776" xr:uid="{00000000-0005-0000-0000-0000670B0000}"/>
    <cellStyle name="Currency 4 3 5 6 2 2" xfId="17342" xr:uid="{1059004F-9065-4E21-960E-5EF8575ACEB6}"/>
    <cellStyle name="Currency 4 3 5 6 2 3" xfId="17341" xr:uid="{52885C7A-B201-4ECC-8646-D47A35070189}"/>
    <cellStyle name="Currency 4 3 5 6 3" xfId="17343" xr:uid="{E4F98AB7-E290-4A3C-B295-06627F30045C}"/>
    <cellStyle name="Currency 4 3 5 6 3 2" xfId="17344" xr:uid="{59FC3C94-493C-44A7-A8FB-526D9B5B005D}"/>
    <cellStyle name="Currency 4 3 5 6 4" xfId="17345" xr:uid="{25DBAAE5-55B7-46E3-AD3C-89C55182859C}"/>
    <cellStyle name="Currency 4 3 5 6 5" xfId="17340" xr:uid="{CE3A67CB-8717-4DF0-9444-DA4060B84CBD}"/>
    <cellStyle name="Currency 4 3 5 6 6" xfId="34030" xr:uid="{ED325041-B426-4033-9067-BCDAFC62BB5B}"/>
    <cellStyle name="Currency 4 3 5 7" xfId="1743" xr:uid="{00000000-0005-0000-0000-0000680B0000}"/>
    <cellStyle name="Currency 4 3 5 7 2" xfId="17347" xr:uid="{97A78697-776F-485F-B8B4-194B548947CB}"/>
    <cellStyle name="Currency 4 3 5 7 2 2" xfId="17348" xr:uid="{BC1CA08B-3D74-46F8-846A-0C9C7B13272B}"/>
    <cellStyle name="Currency 4 3 5 7 3" xfId="17349" xr:uid="{3D55965F-233C-4E69-AD72-DA6EF8831429}"/>
    <cellStyle name="Currency 4 3 5 7 4" xfId="17346" xr:uid="{7F5FAAD0-F86F-48AF-9B31-218E34FA5514}"/>
    <cellStyle name="Currency 4 3 5 8" xfId="5765" xr:uid="{00000000-0005-0000-0000-0000690B0000}"/>
    <cellStyle name="Currency 4 3 5 8 2" xfId="17351" xr:uid="{67F3D8EA-3030-40D4-86C1-0075C4060345}"/>
    <cellStyle name="Currency 4 3 5 8 2 2" xfId="17352" xr:uid="{58813C5E-9160-4BF8-911B-69EFA68BF9AC}"/>
    <cellStyle name="Currency 4 3 5 8 3" xfId="17353" xr:uid="{5FF8F589-DF6A-4540-BD1A-4833DCECBAD9}"/>
    <cellStyle name="Currency 4 3 5 8 4" xfId="17350" xr:uid="{B24B56CA-C068-4A2F-A066-5D4E50C6797C}"/>
    <cellStyle name="Currency 4 3 5 9" xfId="17354" xr:uid="{BCEEA0FB-93DC-4D46-91DA-1600A74C3753}"/>
    <cellStyle name="Currency 4 3 5 9 2" xfId="17355" xr:uid="{EC625312-A1CE-4AF5-9236-5CF2F86DCE20}"/>
    <cellStyle name="Currency 4 3 6" xfId="1744" xr:uid="{00000000-0005-0000-0000-00006A0B0000}"/>
    <cellStyle name="Currency 4 3 6 10" xfId="17357" xr:uid="{49A9ABF3-2A3B-4832-90F2-339F93BB7341}"/>
    <cellStyle name="Currency 4 3 6 10 2" xfId="17358" xr:uid="{03FB6DFB-0CBE-4C0B-8AC8-0983090140E8}"/>
    <cellStyle name="Currency 4 3 6 11" xfId="17359" xr:uid="{D3BC42A9-23F7-46A4-AD8D-79A8B91CBCE8}"/>
    <cellStyle name="Currency 4 3 6 11 2" xfId="17360" xr:uid="{FE26FD11-1653-4440-B47F-ACCFEED3046C}"/>
    <cellStyle name="Currency 4 3 6 12" xfId="17361" xr:uid="{3B7D3234-377D-434D-AF22-CC152C8F497B}"/>
    <cellStyle name="Currency 4 3 6 13" xfId="17356" xr:uid="{8AE57709-439C-4F5B-866B-1AB4AF293326}"/>
    <cellStyle name="Currency 4 3 6 14" xfId="34031" xr:uid="{F127CBCF-3ACC-46A2-9F60-51D7D9FD032F}"/>
    <cellStyle name="Currency 4 3 6 15" xfId="35865" xr:uid="{1EF8AC00-76A1-4018-BA07-905E2F4D8640}"/>
    <cellStyle name="Currency 4 3 6 2" xfId="1745" xr:uid="{00000000-0005-0000-0000-00006B0B0000}"/>
    <cellStyle name="Currency 4 3 6 2 10" xfId="17363" xr:uid="{6DACBBC5-3806-4813-91BA-C023CDC88288}"/>
    <cellStyle name="Currency 4 3 6 2 11" xfId="17362" xr:uid="{B12C485E-94F8-4AA9-8053-936150F54578}"/>
    <cellStyle name="Currency 4 3 6 2 12" xfId="34032" xr:uid="{BD098D8E-ED64-49D4-A1C9-B57EBD1B758B}"/>
    <cellStyle name="Currency 4 3 6 2 13" xfId="36239" xr:uid="{B9896C16-9677-42C6-93A8-262C1630FF72}"/>
    <cellStyle name="Currency 4 3 6 2 2" xfId="1746" xr:uid="{00000000-0005-0000-0000-00006C0B0000}"/>
    <cellStyle name="Currency 4 3 6 2 2 2" xfId="5779" xr:uid="{00000000-0005-0000-0000-00006D0B0000}"/>
    <cellStyle name="Currency 4 3 6 2 2 2 2" xfId="17366" xr:uid="{92A21716-ABF6-4C57-9CAE-E88E464BAFAE}"/>
    <cellStyle name="Currency 4 3 6 2 2 2 3" xfId="17365" xr:uid="{4B65E7D9-4FB0-4C31-A0C2-3BB7465DC778}"/>
    <cellStyle name="Currency 4 3 6 2 2 3" xfId="17367" xr:uid="{294AFA64-51D5-4D7C-B01E-5C1CAEAC2E3E}"/>
    <cellStyle name="Currency 4 3 6 2 2 3 2" xfId="17368" xr:uid="{CC30FB94-5060-4384-92D0-398ACD44075C}"/>
    <cellStyle name="Currency 4 3 6 2 2 4" xfId="17369" xr:uid="{26C39410-42BE-4FBF-B634-7A5AA9F12401}"/>
    <cellStyle name="Currency 4 3 6 2 2 5" xfId="17364" xr:uid="{9C53636C-3837-40F4-84CE-2522B829F75B}"/>
    <cellStyle name="Currency 4 3 6 2 2 6" xfId="34033" xr:uid="{7BAC6365-9C0F-4407-8987-1D2FD5588A60}"/>
    <cellStyle name="Currency 4 3 6 2 3" xfId="1747" xr:uid="{00000000-0005-0000-0000-00006E0B0000}"/>
    <cellStyle name="Currency 4 3 6 2 3 2" xfId="5780" xr:uid="{00000000-0005-0000-0000-00006F0B0000}"/>
    <cellStyle name="Currency 4 3 6 2 3 2 2" xfId="17372" xr:uid="{E13C2213-4916-442E-A907-AE8678E385D6}"/>
    <cellStyle name="Currency 4 3 6 2 3 2 3" xfId="17371" xr:uid="{4AD61F53-8065-44A6-8E36-E53896F96E7D}"/>
    <cellStyle name="Currency 4 3 6 2 3 3" xfId="17373" xr:uid="{6BAC5DFE-234A-49B3-9897-53124581C41E}"/>
    <cellStyle name="Currency 4 3 6 2 3 3 2" xfId="17374" xr:uid="{39A53772-EA84-4ECB-BA44-2BA53B42F8AE}"/>
    <cellStyle name="Currency 4 3 6 2 3 4" xfId="17375" xr:uid="{2AE6E219-705B-477E-A2AE-9E933A99BCA3}"/>
    <cellStyle name="Currency 4 3 6 2 3 5" xfId="17370" xr:uid="{98458C46-6147-47CD-965F-6969C404A6FE}"/>
    <cellStyle name="Currency 4 3 6 2 3 6" xfId="34034" xr:uid="{6E728EC9-F872-4044-9BFE-DC591DE21597}"/>
    <cellStyle name="Currency 4 3 6 2 4" xfId="1748" xr:uid="{00000000-0005-0000-0000-0000700B0000}"/>
    <cellStyle name="Currency 4 3 6 2 4 2" xfId="5781" xr:uid="{00000000-0005-0000-0000-0000710B0000}"/>
    <cellStyle name="Currency 4 3 6 2 4 2 2" xfId="17378" xr:uid="{2E0DEC96-C997-4882-8782-4F3ED131A340}"/>
    <cellStyle name="Currency 4 3 6 2 4 2 3" xfId="17377" xr:uid="{2BDEBBFC-CC6B-497A-84A2-6BB34A74E4B5}"/>
    <cellStyle name="Currency 4 3 6 2 4 3" xfId="17379" xr:uid="{807D519E-C79F-4075-BA31-4BFD81A86000}"/>
    <cellStyle name="Currency 4 3 6 2 4 3 2" xfId="17380" xr:uid="{6DE7732A-CB3A-4B5E-B5AA-031038F5F5FD}"/>
    <cellStyle name="Currency 4 3 6 2 4 4" xfId="17381" xr:uid="{A5BEB35F-3D3F-4C2A-B257-D4DDEA8DA1BB}"/>
    <cellStyle name="Currency 4 3 6 2 4 5" xfId="17376" xr:uid="{9112CCA2-864F-4E6C-A1CB-FF80E92CB1BF}"/>
    <cellStyle name="Currency 4 3 6 2 4 6" xfId="34035" xr:uid="{0ED7ECED-23AA-4946-B029-25B38E9DB7BB}"/>
    <cellStyle name="Currency 4 3 6 2 5" xfId="1749" xr:uid="{00000000-0005-0000-0000-0000720B0000}"/>
    <cellStyle name="Currency 4 3 6 2 5 2" xfId="17383" xr:uid="{8185DB2F-31FC-4466-A709-1865ABE81099}"/>
    <cellStyle name="Currency 4 3 6 2 5 2 2" xfId="17384" xr:uid="{3C0FD858-B760-48D9-A929-0AB716243B54}"/>
    <cellStyle name="Currency 4 3 6 2 5 3" xfId="17385" xr:uid="{F74200B1-DD9C-4FD6-9D49-1B85D7A6B1AD}"/>
    <cellStyle name="Currency 4 3 6 2 5 4" xfId="17382" xr:uid="{229CEEB7-09D6-4763-ACF2-BC96002AEA56}"/>
    <cellStyle name="Currency 4 3 6 2 6" xfId="5778" xr:uid="{00000000-0005-0000-0000-0000730B0000}"/>
    <cellStyle name="Currency 4 3 6 2 6 2" xfId="17387" xr:uid="{351FEEEF-A295-41F8-BC96-E9789015B64E}"/>
    <cellStyle name="Currency 4 3 6 2 6 2 2" xfId="17388" xr:uid="{8BD61678-E30F-4D8D-8593-FB3D912DD5A7}"/>
    <cellStyle name="Currency 4 3 6 2 6 3" xfId="17389" xr:uid="{0B0B10CD-588B-48F6-A9DE-FD15A448194A}"/>
    <cellStyle name="Currency 4 3 6 2 6 4" xfId="17386" xr:uid="{A72E323E-E5DD-40A3-84B4-C3A5C4C8DBFB}"/>
    <cellStyle name="Currency 4 3 6 2 7" xfId="17390" xr:uid="{13E4895E-3204-4188-A9BD-82210110D9A7}"/>
    <cellStyle name="Currency 4 3 6 2 7 2" xfId="17391" xr:uid="{30AF4889-76C9-46DB-AC0A-9AA26C1AB7BB}"/>
    <cellStyle name="Currency 4 3 6 2 8" xfId="17392" xr:uid="{37DD95CA-16FE-4C03-A311-5ED9A544DF36}"/>
    <cellStyle name="Currency 4 3 6 2 8 2" xfId="17393" xr:uid="{2ACFE7C0-7C8E-41D2-BE47-57C033006099}"/>
    <cellStyle name="Currency 4 3 6 2 9" xfId="17394" xr:uid="{11719495-3AC1-42F6-9C0A-045DFBD1F3D8}"/>
    <cellStyle name="Currency 4 3 6 2 9 2" xfId="17395" xr:uid="{F8979041-117D-4E36-874E-07A50E179EDD}"/>
    <cellStyle name="Currency 4 3 6 3" xfId="1750" xr:uid="{00000000-0005-0000-0000-0000740B0000}"/>
    <cellStyle name="Currency 4 3 6 3 10" xfId="17397" xr:uid="{F7628EF2-D809-492E-BB4B-FF3104FA8D28}"/>
    <cellStyle name="Currency 4 3 6 3 11" xfId="17396" xr:uid="{C4668F89-C5BD-45B2-99F7-02AB1C69EDA4}"/>
    <cellStyle name="Currency 4 3 6 3 12" xfId="34036" xr:uid="{909A68F3-B2C2-44EA-97D6-A68F57887303}"/>
    <cellStyle name="Currency 4 3 6 3 13" xfId="36452" xr:uid="{75011A91-2F58-4E70-8160-128395CF9577}"/>
    <cellStyle name="Currency 4 3 6 3 2" xfId="1751" xr:uid="{00000000-0005-0000-0000-0000750B0000}"/>
    <cellStyle name="Currency 4 3 6 3 2 2" xfId="5783" xr:uid="{00000000-0005-0000-0000-0000760B0000}"/>
    <cellStyle name="Currency 4 3 6 3 2 2 2" xfId="17400" xr:uid="{06BBE45B-AB3B-45A9-9ED9-16343BBAC35E}"/>
    <cellStyle name="Currency 4 3 6 3 2 2 3" xfId="17399" xr:uid="{71186C16-4282-4DEA-8AD3-94B12E4AF697}"/>
    <cellStyle name="Currency 4 3 6 3 2 3" xfId="17401" xr:uid="{C271EDF2-0360-4390-B6CD-16A16326785C}"/>
    <cellStyle name="Currency 4 3 6 3 2 3 2" xfId="17402" xr:uid="{DD5F9F57-5F1F-4E2F-91F2-040D9AE80568}"/>
    <cellStyle name="Currency 4 3 6 3 2 4" xfId="17403" xr:uid="{167FB7B2-6C35-47F4-8AE2-9A2FC87A9201}"/>
    <cellStyle name="Currency 4 3 6 3 2 5" xfId="17398" xr:uid="{43DC7D65-F504-4284-8942-EB54FD083F6B}"/>
    <cellStyle name="Currency 4 3 6 3 2 6" xfId="34037" xr:uid="{4B1C5A53-E533-4D42-AE8F-7B3EA637B43A}"/>
    <cellStyle name="Currency 4 3 6 3 3" xfId="1752" xr:uid="{00000000-0005-0000-0000-0000770B0000}"/>
    <cellStyle name="Currency 4 3 6 3 3 2" xfId="5784" xr:uid="{00000000-0005-0000-0000-0000780B0000}"/>
    <cellStyle name="Currency 4 3 6 3 3 2 2" xfId="17406" xr:uid="{656B9CB2-5ADF-4976-A5AE-F334778FB34B}"/>
    <cellStyle name="Currency 4 3 6 3 3 2 3" xfId="17405" xr:uid="{196B937F-3C4E-45E8-A59F-F0E7D9CD2292}"/>
    <cellStyle name="Currency 4 3 6 3 3 3" xfId="17407" xr:uid="{AB379303-E3A1-45D9-A4F5-74765D5699AF}"/>
    <cellStyle name="Currency 4 3 6 3 3 3 2" xfId="17408" xr:uid="{1E8C4E3C-592F-48D3-95CE-32D5CF31A88B}"/>
    <cellStyle name="Currency 4 3 6 3 3 4" xfId="17409" xr:uid="{DE82EBAD-0C13-436D-B119-E382A072D824}"/>
    <cellStyle name="Currency 4 3 6 3 3 5" xfId="17404" xr:uid="{6D4F3179-3835-4688-B7BF-C65B99BA4BB3}"/>
    <cellStyle name="Currency 4 3 6 3 3 6" xfId="34038" xr:uid="{D81B105C-6E99-47F3-A11C-9B498174D8DE}"/>
    <cellStyle name="Currency 4 3 6 3 4" xfId="1753" xr:uid="{00000000-0005-0000-0000-0000790B0000}"/>
    <cellStyle name="Currency 4 3 6 3 4 2" xfId="5785" xr:uid="{00000000-0005-0000-0000-00007A0B0000}"/>
    <cellStyle name="Currency 4 3 6 3 4 2 2" xfId="17412" xr:uid="{AA01498A-B48E-431C-B872-76DA23C3F280}"/>
    <cellStyle name="Currency 4 3 6 3 4 2 3" xfId="17411" xr:uid="{A6E6DA69-92AC-4076-A288-AD3D1098627E}"/>
    <cellStyle name="Currency 4 3 6 3 4 3" xfId="17413" xr:uid="{7F5005A9-4E4C-497E-90B8-E2ECE8F51A4A}"/>
    <cellStyle name="Currency 4 3 6 3 4 3 2" xfId="17414" xr:uid="{E714DD00-2322-4D14-9344-2302976E2C7B}"/>
    <cellStyle name="Currency 4 3 6 3 4 4" xfId="17415" xr:uid="{16627A43-C2D2-41C1-B089-DA748EDC1AC9}"/>
    <cellStyle name="Currency 4 3 6 3 4 5" xfId="17410" xr:uid="{65B8B2DE-CD1D-4917-8BF8-5E53BF8640C3}"/>
    <cellStyle name="Currency 4 3 6 3 4 6" xfId="34039" xr:uid="{B97CE490-533B-468E-A895-883487F93697}"/>
    <cellStyle name="Currency 4 3 6 3 5" xfId="1754" xr:uid="{00000000-0005-0000-0000-00007B0B0000}"/>
    <cellStyle name="Currency 4 3 6 3 5 2" xfId="17417" xr:uid="{659CFA55-C0C2-413B-BE62-37C1ED9F0F02}"/>
    <cellStyle name="Currency 4 3 6 3 5 2 2" xfId="17418" xr:uid="{0EAA5C80-B9E6-4270-ACB0-C3C1A23D092A}"/>
    <cellStyle name="Currency 4 3 6 3 5 3" xfId="17419" xr:uid="{E30377CC-DC8F-45A0-BD07-84C8CCF4DFA9}"/>
    <cellStyle name="Currency 4 3 6 3 5 4" xfId="17416" xr:uid="{463263D3-9D78-46E4-97E4-12831529C725}"/>
    <cellStyle name="Currency 4 3 6 3 6" xfId="5782" xr:uid="{00000000-0005-0000-0000-00007C0B0000}"/>
    <cellStyle name="Currency 4 3 6 3 6 2" xfId="17421" xr:uid="{6D5E16D3-539B-4A7F-879D-8DD04A728AD4}"/>
    <cellStyle name="Currency 4 3 6 3 6 2 2" xfId="17422" xr:uid="{DB4BB504-8AF4-4723-9FF1-3DB1C9935DA0}"/>
    <cellStyle name="Currency 4 3 6 3 6 3" xfId="17423" xr:uid="{8A24A905-1159-4969-9B3A-20FC921C79DC}"/>
    <cellStyle name="Currency 4 3 6 3 6 4" xfId="17420" xr:uid="{77E46603-0D26-4232-A06A-369A00EF5B1C}"/>
    <cellStyle name="Currency 4 3 6 3 7" xfId="17424" xr:uid="{6A80BCA3-B34F-4CA0-BD89-4CF894077D83}"/>
    <cellStyle name="Currency 4 3 6 3 7 2" xfId="17425" xr:uid="{3C99CB50-1A15-4B12-91C0-6274F7CD5BC1}"/>
    <cellStyle name="Currency 4 3 6 3 8" xfId="17426" xr:uid="{81FEFFF9-4C03-487D-A4A5-F21C06A41C05}"/>
    <cellStyle name="Currency 4 3 6 3 8 2" xfId="17427" xr:uid="{0D8A81A8-FF20-4AF8-AA28-336503BB9C25}"/>
    <cellStyle name="Currency 4 3 6 3 9" xfId="17428" xr:uid="{6E59C443-34E3-4038-8194-D9AEBFDB45A4}"/>
    <cellStyle name="Currency 4 3 6 3 9 2" xfId="17429" xr:uid="{033B2108-221D-458C-B2F3-585D9A82E207}"/>
    <cellStyle name="Currency 4 3 6 4" xfId="1755" xr:uid="{00000000-0005-0000-0000-00007D0B0000}"/>
    <cellStyle name="Currency 4 3 6 4 2" xfId="5786" xr:uid="{00000000-0005-0000-0000-00007E0B0000}"/>
    <cellStyle name="Currency 4 3 6 4 2 2" xfId="17432" xr:uid="{99477F57-0638-491B-85F9-BCF95D1AE70A}"/>
    <cellStyle name="Currency 4 3 6 4 2 3" xfId="17431" xr:uid="{6149AED4-82EF-4B93-B93A-2999EA1F386C}"/>
    <cellStyle name="Currency 4 3 6 4 3" xfId="17433" xr:uid="{6A242A56-A6AB-4601-BCA4-43EC0413DD68}"/>
    <cellStyle name="Currency 4 3 6 4 3 2" xfId="17434" xr:uid="{E7A0E222-3D34-4ABE-AF49-FBF270438E42}"/>
    <cellStyle name="Currency 4 3 6 4 4" xfId="17435" xr:uid="{F1C91EE2-5C10-402C-952D-B44A0D480B2B}"/>
    <cellStyle name="Currency 4 3 6 4 5" xfId="17436" xr:uid="{43201943-1278-400A-AB26-C0B7FBC2E2D9}"/>
    <cellStyle name="Currency 4 3 6 4 6" xfId="17430" xr:uid="{B533B2F4-C007-42A0-BB65-D93EC39B64EE}"/>
    <cellStyle name="Currency 4 3 6 4 7" xfId="34040" xr:uid="{997B5A34-E439-416E-8DE1-EEACC623B32E}"/>
    <cellStyle name="Currency 4 3 6 5" xfId="1756" xr:uid="{00000000-0005-0000-0000-00007F0B0000}"/>
    <cellStyle name="Currency 4 3 6 5 2" xfId="5787" xr:uid="{00000000-0005-0000-0000-0000800B0000}"/>
    <cellStyle name="Currency 4 3 6 5 2 2" xfId="17439" xr:uid="{A098F352-3F8A-4677-AA0C-5B9D3DCA0240}"/>
    <cellStyle name="Currency 4 3 6 5 2 3" xfId="17438" xr:uid="{2F049EB7-0E7E-4D80-822E-9709FA6B5615}"/>
    <cellStyle name="Currency 4 3 6 5 3" xfId="17440" xr:uid="{250FF88B-9145-4263-A115-48C73A1943C1}"/>
    <cellStyle name="Currency 4 3 6 5 3 2" xfId="17441" xr:uid="{5B9D024E-42C0-4926-B976-BABFE8CC49C5}"/>
    <cellStyle name="Currency 4 3 6 5 4" xfId="17442" xr:uid="{B666D323-CCE1-4BB7-AEE8-3D8504386110}"/>
    <cellStyle name="Currency 4 3 6 5 5" xfId="17437" xr:uid="{8A509D5E-2C56-41F4-9944-F27C022FF9E6}"/>
    <cellStyle name="Currency 4 3 6 5 6" xfId="34041" xr:uid="{4E049665-5220-47F3-872D-62A9395A8CE2}"/>
    <cellStyle name="Currency 4 3 6 6" xfId="1757" xr:uid="{00000000-0005-0000-0000-0000810B0000}"/>
    <cellStyle name="Currency 4 3 6 6 2" xfId="5788" xr:uid="{00000000-0005-0000-0000-0000820B0000}"/>
    <cellStyle name="Currency 4 3 6 6 2 2" xfId="17445" xr:uid="{35FE92FD-8783-4C8E-AAA1-5C359753CA0F}"/>
    <cellStyle name="Currency 4 3 6 6 2 3" xfId="17444" xr:uid="{D26DDC50-4E17-48B5-AF19-BAA96215E20E}"/>
    <cellStyle name="Currency 4 3 6 6 3" xfId="17446" xr:uid="{762608C9-175B-46B8-BEFA-7D00E0BE20C3}"/>
    <cellStyle name="Currency 4 3 6 6 3 2" xfId="17447" xr:uid="{F75B6058-9395-438C-92C0-34357237A01E}"/>
    <cellStyle name="Currency 4 3 6 6 4" xfId="17448" xr:uid="{30415872-4FAA-4307-A417-F753E6BE9101}"/>
    <cellStyle name="Currency 4 3 6 6 5" xfId="17443" xr:uid="{56B44613-A0AC-4C9E-85F6-C934946B7EA7}"/>
    <cellStyle name="Currency 4 3 6 6 6" xfId="34042" xr:uid="{0A07C670-15BB-47DF-8166-4A2593543894}"/>
    <cellStyle name="Currency 4 3 6 7" xfId="1758" xr:uid="{00000000-0005-0000-0000-0000830B0000}"/>
    <cellStyle name="Currency 4 3 6 7 2" xfId="17450" xr:uid="{307DC7E0-5CBD-4460-9735-CE5A151B0F40}"/>
    <cellStyle name="Currency 4 3 6 7 2 2" xfId="17451" xr:uid="{32F73B1C-4913-48AE-BDAC-871393495286}"/>
    <cellStyle name="Currency 4 3 6 7 3" xfId="17452" xr:uid="{740170FF-B35A-4BA9-A926-0360EA8AD47D}"/>
    <cellStyle name="Currency 4 3 6 7 4" xfId="17449" xr:uid="{F0E4E1EE-7E40-4C10-976E-72D7C725DF60}"/>
    <cellStyle name="Currency 4 3 6 8" xfId="5777" xr:uid="{00000000-0005-0000-0000-0000840B0000}"/>
    <cellStyle name="Currency 4 3 6 8 2" xfId="17454" xr:uid="{F1D440F1-A550-4E55-907C-E2FF17793710}"/>
    <cellStyle name="Currency 4 3 6 8 2 2" xfId="17455" xr:uid="{BCCFD801-01FE-4DCC-8756-D7F3BFD1FA41}"/>
    <cellStyle name="Currency 4 3 6 8 3" xfId="17456" xr:uid="{4E741C5F-447A-4B8E-B332-0635BD7E6698}"/>
    <cellStyle name="Currency 4 3 6 8 4" xfId="17453" xr:uid="{FDAD6691-6E06-47FC-A159-A0E9C11C20ED}"/>
    <cellStyle name="Currency 4 3 6 9" xfId="17457" xr:uid="{9B4DF0F7-C914-4B58-BBEA-0CF5F0693123}"/>
    <cellStyle name="Currency 4 3 6 9 2" xfId="17458" xr:uid="{C4C9F0CE-8C54-4D3A-9DA3-46F26452E803}"/>
    <cellStyle name="Currency 4 3 7" xfId="1759" xr:uid="{00000000-0005-0000-0000-0000850B0000}"/>
    <cellStyle name="Currency 4 3 7 10" xfId="17460" xr:uid="{423EADAB-07A2-40E4-ADAA-D9FA7EF0207B}"/>
    <cellStyle name="Currency 4 3 7 11" xfId="17459" xr:uid="{3FA1C816-B4E5-4DB3-9A84-06516204BC7C}"/>
    <cellStyle name="Currency 4 3 7 12" xfId="34043" xr:uid="{AF1AEAE8-EF37-4935-8660-D49DBE5929F5}"/>
    <cellStyle name="Currency 4 3 7 13" xfId="36230" xr:uid="{8E89F560-285A-42B3-B948-1391374B8E05}"/>
    <cellStyle name="Currency 4 3 7 2" xfId="1760" xr:uid="{00000000-0005-0000-0000-0000860B0000}"/>
    <cellStyle name="Currency 4 3 7 2 2" xfId="5790" xr:uid="{00000000-0005-0000-0000-0000870B0000}"/>
    <cellStyle name="Currency 4 3 7 2 2 2" xfId="17463" xr:uid="{05B5915E-C488-4A41-8A96-E4DC1FFA4A9D}"/>
    <cellStyle name="Currency 4 3 7 2 2 3" xfId="17462" xr:uid="{6CCCD2FC-F44F-498E-891A-45BF0B5EE4A2}"/>
    <cellStyle name="Currency 4 3 7 2 3" xfId="17464" xr:uid="{930C27CE-62A8-43CF-9A35-0AEA03D42999}"/>
    <cellStyle name="Currency 4 3 7 2 3 2" xfId="17465" xr:uid="{89EBE8E5-5EE0-4885-A921-DA4566E4B89F}"/>
    <cellStyle name="Currency 4 3 7 2 4" xfId="17466" xr:uid="{E7039296-AC52-46B2-B2F6-39A5408793BD}"/>
    <cellStyle name="Currency 4 3 7 2 5" xfId="17461" xr:uid="{68A0BF52-D79E-48E9-8D00-2A97B74C28FF}"/>
    <cellStyle name="Currency 4 3 7 2 6" xfId="34044" xr:uid="{0D38CCFC-F203-4BDF-A9B0-D55FFADAB0B8}"/>
    <cellStyle name="Currency 4 3 7 3" xfId="1761" xr:uid="{00000000-0005-0000-0000-0000880B0000}"/>
    <cellStyle name="Currency 4 3 7 3 2" xfId="5791" xr:uid="{00000000-0005-0000-0000-0000890B0000}"/>
    <cellStyle name="Currency 4 3 7 3 2 2" xfId="17469" xr:uid="{55A98304-B9B1-4844-9D77-04F3ED4ADB52}"/>
    <cellStyle name="Currency 4 3 7 3 2 3" xfId="17468" xr:uid="{8461E50B-6330-414E-91D0-EC228A4256B5}"/>
    <cellStyle name="Currency 4 3 7 3 3" xfId="17470" xr:uid="{4073757E-1182-4C2F-B67D-510DE420D514}"/>
    <cellStyle name="Currency 4 3 7 3 3 2" xfId="17471" xr:uid="{58C414D5-EA65-405F-93E5-7E839EF337C5}"/>
    <cellStyle name="Currency 4 3 7 3 4" xfId="17472" xr:uid="{FFB8D3C3-0368-4D94-8260-A8BE7D8CFE69}"/>
    <cellStyle name="Currency 4 3 7 3 5" xfId="17467" xr:uid="{108488A1-DE16-4147-9D79-E9F85550BC64}"/>
    <cellStyle name="Currency 4 3 7 3 6" xfId="34045" xr:uid="{C2D82D52-3F70-4152-986A-D8302B398443}"/>
    <cellStyle name="Currency 4 3 7 4" xfId="1762" xr:uid="{00000000-0005-0000-0000-00008A0B0000}"/>
    <cellStyle name="Currency 4 3 7 4 2" xfId="5792" xr:uid="{00000000-0005-0000-0000-00008B0B0000}"/>
    <cellStyle name="Currency 4 3 7 4 2 2" xfId="17475" xr:uid="{5866610F-3548-4974-98E4-4881556B6FD9}"/>
    <cellStyle name="Currency 4 3 7 4 2 3" xfId="17474" xr:uid="{C726A48F-44A7-4624-A1B6-37E354332027}"/>
    <cellStyle name="Currency 4 3 7 4 3" xfId="17476" xr:uid="{FAB08A26-BEA7-4BA3-A6DB-53FBF1B74FD8}"/>
    <cellStyle name="Currency 4 3 7 4 3 2" xfId="17477" xr:uid="{930BDDDE-3987-4A60-A1B5-BDEDADDCF457}"/>
    <cellStyle name="Currency 4 3 7 4 4" xfId="17478" xr:uid="{5EEBA495-76C1-4C3F-938A-25799F8C2310}"/>
    <cellStyle name="Currency 4 3 7 4 5" xfId="17473" xr:uid="{AC1D7F5D-16FA-40C7-9293-15C663FCEA73}"/>
    <cellStyle name="Currency 4 3 7 4 6" xfId="34046" xr:uid="{3667E000-3EB0-42CD-AF3A-0089E8628998}"/>
    <cellStyle name="Currency 4 3 7 5" xfId="1763" xr:uid="{00000000-0005-0000-0000-00008C0B0000}"/>
    <cellStyle name="Currency 4 3 7 5 2" xfId="17480" xr:uid="{756EC099-D2F8-47AF-9A12-468C05C47A2F}"/>
    <cellStyle name="Currency 4 3 7 5 2 2" xfId="17481" xr:uid="{62CB9F5F-64B9-4810-9B0B-FFED44A724E8}"/>
    <cellStyle name="Currency 4 3 7 5 3" xfId="17482" xr:uid="{6511B6CE-AD76-4582-A7F5-48FE3670F065}"/>
    <cellStyle name="Currency 4 3 7 5 4" xfId="17479" xr:uid="{EE0DFAA3-CBC7-4ABA-9B03-698B87DD57D1}"/>
    <cellStyle name="Currency 4 3 7 6" xfId="5789" xr:uid="{00000000-0005-0000-0000-00008D0B0000}"/>
    <cellStyle name="Currency 4 3 7 6 2" xfId="17484" xr:uid="{52B95788-6CBA-4BBB-BF50-0BB0A9D33795}"/>
    <cellStyle name="Currency 4 3 7 6 2 2" xfId="17485" xr:uid="{95F57B50-B94E-4393-BFE5-76D38D307F31}"/>
    <cellStyle name="Currency 4 3 7 6 3" xfId="17486" xr:uid="{718492BB-5D4D-402A-8357-2411C8F4470B}"/>
    <cellStyle name="Currency 4 3 7 6 4" xfId="17483" xr:uid="{A1FF7A98-7AAE-4EBD-ACAF-33F72F96CD92}"/>
    <cellStyle name="Currency 4 3 7 7" xfId="17487" xr:uid="{C9946511-25AB-426D-8795-7BA844808031}"/>
    <cellStyle name="Currency 4 3 7 7 2" xfId="17488" xr:uid="{D70C370C-0545-4386-BBAC-F76F461EB480}"/>
    <cellStyle name="Currency 4 3 7 8" xfId="17489" xr:uid="{CD95D1AF-59FA-4F1A-BDBA-FA537C61C3E9}"/>
    <cellStyle name="Currency 4 3 7 8 2" xfId="17490" xr:uid="{CE8D28A6-F460-4CBB-95E8-1FFFD94CE194}"/>
    <cellStyle name="Currency 4 3 7 9" xfId="17491" xr:uid="{E0D3A44C-E31D-407B-BC5E-130ECA8971B7}"/>
    <cellStyle name="Currency 4 3 7 9 2" xfId="17492" xr:uid="{ED05D0E2-16E8-49B2-8107-2D75B12205E0}"/>
    <cellStyle name="Currency 4 3 8" xfId="1764" xr:uid="{00000000-0005-0000-0000-00008E0B0000}"/>
    <cellStyle name="Currency 4 3 8 10" xfId="17494" xr:uid="{C4063364-FD2C-4864-9528-C5B5E90FD825}"/>
    <cellStyle name="Currency 4 3 8 11" xfId="17493" xr:uid="{CAE4858E-8185-4E8C-96F4-AED40075D44F}"/>
    <cellStyle name="Currency 4 3 8 12" xfId="34047" xr:uid="{3D10E5E7-AE0E-4CD6-9D20-5D6279F8404B}"/>
    <cellStyle name="Currency 4 3 8 13" xfId="36443" xr:uid="{F4F6A009-33E0-49B3-B8B5-ED932A6D952F}"/>
    <cellStyle name="Currency 4 3 8 2" xfId="1765" xr:uid="{00000000-0005-0000-0000-00008F0B0000}"/>
    <cellStyle name="Currency 4 3 8 2 2" xfId="5794" xr:uid="{00000000-0005-0000-0000-0000900B0000}"/>
    <cellStyle name="Currency 4 3 8 2 2 2" xfId="17497" xr:uid="{EA952900-619E-4E79-B8AC-D1F009070A81}"/>
    <cellStyle name="Currency 4 3 8 2 2 3" xfId="17496" xr:uid="{8CCA371E-79DC-4362-8FEE-FC25DB9B4305}"/>
    <cellStyle name="Currency 4 3 8 2 3" xfId="17498" xr:uid="{C8A63472-7529-4E26-BC0B-77E8CED456DA}"/>
    <cellStyle name="Currency 4 3 8 2 3 2" xfId="17499" xr:uid="{3E8568C1-0083-4304-A4F0-EF22B8919BDF}"/>
    <cellStyle name="Currency 4 3 8 2 4" xfId="17500" xr:uid="{872C3C1F-0835-41CB-AB52-8E6C1ECF54B3}"/>
    <cellStyle name="Currency 4 3 8 2 5" xfId="17495" xr:uid="{B3B1D2AC-E1B6-4845-AF1E-2E29DCD01A2F}"/>
    <cellStyle name="Currency 4 3 8 2 6" xfId="34048" xr:uid="{3955ED2E-1D09-4815-B083-33FBCC22C2B8}"/>
    <cellStyle name="Currency 4 3 8 3" xfId="1766" xr:uid="{00000000-0005-0000-0000-0000910B0000}"/>
    <cellStyle name="Currency 4 3 8 3 2" xfId="5795" xr:uid="{00000000-0005-0000-0000-0000920B0000}"/>
    <cellStyle name="Currency 4 3 8 3 2 2" xfId="17503" xr:uid="{12E624E5-5D06-4426-84EC-AA9177607D64}"/>
    <cellStyle name="Currency 4 3 8 3 2 3" xfId="17502" xr:uid="{8C521F18-6CC3-419F-8BC9-972AE4CCAEB1}"/>
    <cellStyle name="Currency 4 3 8 3 3" xfId="17504" xr:uid="{D317681A-E111-42C0-8756-A6D04205607A}"/>
    <cellStyle name="Currency 4 3 8 3 3 2" xfId="17505" xr:uid="{B6F787C4-F936-4181-8865-9F600C4CC6DC}"/>
    <cellStyle name="Currency 4 3 8 3 4" xfId="17506" xr:uid="{6E6FF008-CE58-4F73-B8C4-D45BD1B47548}"/>
    <cellStyle name="Currency 4 3 8 3 5" xfId="17501" xr:uid="{5EC81AE8-8DBA-49A2-8D6B-013C09CB0AF8}"/>
    <cellStyle name="Currency 4 3 8 3 6" xfId="34049" xr:uid="{2B76BF2F-7920-4F1B-B904-6E83B50AB402}"/>
    <cellStyle name="Currency 4 3 8 4" xfId="1767" xr:uid="{00000000-0005-0000-0000-0000930B0000}"/>
    <cellStyle name="Currency 4 3 8 4 2" xfId="5796" xr:uid="{00000000-0005-0000-0000-0000940B0000}"/>
    <cellStyle name="Currency 4 3 8 4 2 2" xfId="17509" xr:uid="{12B0F7BB-7D25-43B6-A00E-33C3A364E859}"/>
    <cellStyle name="Currency 4 3 8 4 2 3" xfId="17508" xr:uid="{B9E45321-87EB-46A6-B9A5-4BD1A7CD17D9}"/>
    <cellStyle name="Currency 4 3 8 4 3" xfId="17510" xr:uid="{1AF9CC3D-9EF5-45DB-8171-59C8B0C4929C}"/>
    <cellStyle name="Currency 4 3 8 4 3 2" xfId="17511" xr:uid="{09F7151D-91A3-43EF-B8F6-9C027FC55A14}"/>
    <cellStyle name="Currency 4 3 8 4 4" xfId="17512" xr:uid="{450C6C98-2356-4666-9E2C-E5E3C7F1FBC3}"/>
    <cellStyle name="Currency 4 3 8 4 5" xfId="17507" xr:uid="{1C79B13F-371E-46E7-A0EA-DD25E659734D}"/>
    <cellStyle name="Currency 4 3 8 4 6" xfId="34050" xr:uid="{42FAE7D3-41D2-4D69-AE14-FB599BD6FBFC}"/>
    <cellStyle name="Currency 4 3 8 5" xfId="1768" xr:uid="{00000000-0005-0000-0000-0000950B0000}"/>
    <cellStyle name="Currency 4 3 8 5 2" xfId="17514" xr:uid="{9475A39C-75B5-4054-ACE6-679078134764}"/>
    <cellStyle name="Currency 4 3 8 5 2 2" xfId="17515" xr:uid="{F7633003-BE86-48ED-B2D5-9502E778E3D8}"/>
    <cellStyle name="Currency 4 3 8 5 3" xfId="17516" xr:uid="{904477B5-3C5C-4BA3-BF20-5AF5D9051312}"/>
    <cellStyle name="Currency 4 3 8 5 4" xfId="17513" xr:uid="{B7CDDC4A-5F38-4B69-9C95-9B9AEC6489D4}"/>
    <cellStyle name="Currency 4 3 8 6" xfId="5793" xr:uid="{00000000-0005-0000-0000-0000960B0000}"/>
    <cellStyle name="Currency 4 3 8 6 2" xfId="17518" xr:uid="{49C86F3A-BF41-42D1-B14B-6CCFF8594FD0}"/>
    <cellStyle name="Currency 4 3 8 6 2 2" xfId="17519" xr:uid="{119F022D-B069-4229-A922-15AF6D06055C}"/>
    <cellStyle name="Currency 4 3 8 6 3" xfId="17520" xr:uid="{46375C10-6262-4719-BB3F-58BB3EA988FA}"/>
    <cellStyle name="Currency 4 3 8 6 4" xfId="17517" xr:uid="{36FC0AE2-CAB0-4CCB-AF0A-AF096047A03B}"/>
    <cellStyle name="Currency 4 3 8 7" xfId="17521" xr:uid="{62674D90-E42E-4C66-864A-B836531C1DB7}"/>
    <cellStyle name="Currency 4 3 8 7 2" xfId="17522" xr:uid="{73CAAD5A-7A30-4F81-AB90-F65DD0D3A07C}"/>
    <cellStyle name="Currency 4 3 8 8" xfId="17523" xr:uid="{99B952B2-ED96-4918-8F3E-53670246A892}"/>
    <cellStyle name="Currency 4 3 8 8 2" xfId="17524" xr:uid="{FD331655-790E-4AFD-988E-58DA7ED53588}"/>
    <cellStyle name="Currency 4 3 8 9" xfId="17525" xr:uid="{88E87F53-AA89-41D0-9AAF-9F785FC6AF0F}"/>
    <cellStyle name="Currency 4 3 8 9 2" xfId="17526" xr:uid="{36728C59-2629-4ABC-9FDC-586F6E2741D2}"/>
    <cellStyle name="Currency 4 3 9" xfId="1769" xr:uid="{00000000-0005-0000-0000-0000970B0000}"/>
    <cellStyle name="Currency 4 3 9 2" xfId="5797" xr:uid="{00000000-0005-0000-0000-0000980B0000}"/>
    <cellStyle name="Currency 4 3 9 2 2" xfId="17529" xr:uid="{C635B509-EDBB-4F71-8A71-D0DAF96BCD97}"/>
    <cellStyle name="Currency 4 3 9 2 3" xfId="17528" xr:uid="{95558FCC-172C-4B10-A5F3-35083FF9093F}"/>
    <cellStyle name="Currency 4 3 9 3" xfId="17530" xr:uid="{EA1120E4-7C6E-4ED3-A99D-145EBF31F17A}"/>
    <cellStyle name="Currency 4 3 9 3 2" xfId="17531" xr:uid="{FD51B2D3-3B69-46B4-93DF-87FC32DFE6A9}"/>
    <cellStyle name="Currency 4 3 9 4" xfId="17532" xr:uid="{D91FB67C-A00D-48C3-B3A1-B8D7B8DB3B17}"/>
    <cellStyle name="Currency 4 3 9 5" xfId="17533" xr:uid="{822B169F-D9F3-48F9-8BD3-A13E5EFFDE30}"/>
    <cellStyle name="Currency 4 3 9 6" xfId="17527" xr:uid="{101C2BF5-03A9-438B-89D4-8537CC83968D}"/>
    <cellStyle name="Currency 4 3 9 7" xfId="34051" xr:uid="{0164B035-5693-4D3B-91F7-D4491711EEC3}"/>
    <cellStyle name="Currency 4 4" xfId="1770" xr:uid="{00000000-0005-0000-0000-0000990B0000}"/>
    <cellStyle name="Currency 4 4 10" xfId="1771" xr:uid="{00000000-0005-0000-0000-00009A0B0000}"/>
    <cellStyle name="Currency 4 4 10 2" xfId="5799" xr:uid="{00000000-0005-0000-0000-00009B0B0000}"/>
    <cellStyle name="Currency 4 4 10 2 2" xfId="17537" xr:uid="{8DB54EB6-8D96-447B-8E5E-0E5599F9091C}"/>
    <cellStyle name="Currency 4 4 10 2 3" xfId="17536" xr:uid="{90CA15A2-8737-47B8-9143-6619A89334D9}"/>
    <cellStyle name="Currency 4 4 10 3" xfId="17538" xr:uid="{C9AD8124-362A-4F6D-862B-D56878C95AD8}"/>
    <cellStyle name="Currency 4 4 10 3 2" xfId="17539" xr:uid="{E410E269-B4A1-4126-8056-25728BBA69B7}"/>
    <cellStyle name="Currency 4 4 10 4" xfId="17540" xr:uid="{C8721518-BCE9-4E4C-9BA4-3BD13A69FEE6}"/>
    <cellStyle name="Currency 4 4 10 5" xfId="17535" xr:uid="{319A65AE-4701-44D5-92B0-D8956F2CD33B}"/>
    <cellStyle name="Currency 4 4 10 6" xfId="34053" xr:uid="{0CFC602B-B6B3-45BB-A7BA-F93E59908CED}"/>
    <cellStyle name="Currency 4 4 11" xfId="1772" xr:uid="{00000000-0005-0000-0000-00009C0B0000}"/>
    <cellStyle name="Currency 4 4 11 2" xfId="17542" xr:uid="{9BA71469-3961-43AE-938D-602F8E81D929}"/>
    <cellStyle name="Currency 4 4 11 2 2" xfId="17543" xr:uid="{8BFCB30C-15A7-466F-8225-F9524B967EB9}"/>
    <cellStyle name="Currency 4 4 11 3" xfId="17544" xr:uid="{B5781048-1C00-462F-BB76-D3C56FCCFEB9}"/>
    <cellStyle name="Currency 4 4 11 4" xfId="17541" xr:uid="{2382E36A-A94C-4F30-B0D2-D84DB550C9A6}"/>
    <cellStyle name="Currency 4 4 12" xfId="5798" xr:uid="{00000000-0005-0000-0000-00009D0B0000}"/>
    <cellStyle name="Currency 4 4 12 2" xfId="17546" xr:uid="{B1B2C3B4-28F8-437A-91DA-34D185574C33}"/>
    <cellStyle name="Currency 4 4 12 2 2" xfId="17547" xr:uid="{5BBAE41A-96C4-43AC-9DF7-12165D446DCB}"/>
    <cellStyle name="Currency 4 4 12 3" xfId="17548" xr:uid="{69A087BC-CB50-47A8-878C-31363E907BA4}"/>
    <cellStyle name="Currency 4 4 12 4" xfId="17545" xr:uid="{B98194C1-0F27-483F-8C66-C2592F489A7F}"/>
    <cellStyle name="Currency 4 4 13" xfId="17549" xr:uid="{C0E5BA49-365E-445C-89DE-8031C1416628}"/>
    <cellStyle name="Currency 4 4 13 2" xfId="17550" xr:uid="{3596BB1B-4E62-4843-BA04-5A8645AB9873}"/>
    <cellStyle name="Currency 4 4 14" xfId="17551" xr:uid="{AF4EC44E-2C49-43F2-82DC-C833897C787C}"/>
    <cellStyle name="Currency 4 4 14 2" xfId="17552" xr:uid="{33DD6F96-75A9-4928-AADA-DC5EC35927B1}"/>
    <cellStyle name="Currency 4 4 15" xfId="17553" xr:uid="{60E4E46D-981F-43FE-BB5B-BDA966D8DD6A}"/>
    <cellStyle name="Currency 4 4 15 2" xfId="17554" xr:uid="{3BBE2C69-B514-4D33-A310-8EB28986859A}"/>
    <cellStyle name="Currency 4 4 16" xfId="17555" xr:uid="{1B76B179-EB44-4244-A942-353DB266F467}"/>
    <cellStyle name="Currency 4 4 17" xfId="17534" xr:uid="{A4B28B32-D77B-4A9F-9211-EAC294700109}"/>
    <cellStyle name="Currency 4 4 18" xfId="34052" xr:uid="{F3D0DEA1-CF55-4F71-9ADB-ECE268D9DA31}"/>
    <cellStyle name="Currency 4 4 19" xfId="35866" xr:uid="{57A911D8-922C-443A-BE06-8089A15B6912}"/>
    <cellStyle name="Currency 4 4 2" xfId="1773" xr:uid="{00000000-0005-0000-0000-00009E0B0000}"/>
    <cellStyle name="Currency 4 4 2 10" xfId="17557" xr:uid="{574CC024-2A00-439F-A89B-033F5DC44754}"/>
    <cellStyle name="Currency 4 4 2 10 2" xfId="17558" xr:uid="{2B0C817B-B55E-4A95-813D-3CE85BCD4C46}"/>
    <cellStyle name="Currency 4 4 2 11" xfId="17559" xr:uid="{5A96A6FC-5F0C-4837-BC15-9C8DC3D0A5C6}"/>
    <cellStyle name="Currency 4 4 2 11 2" xfId="17560" xr:uid="{20B01230-93E8-40A1-B51F-7F9D12717C43}"/>
    <cellStyle name="Currency 4 4 2 12" xfId="17561" xr:uid="{00D252DC-EDC7-414E-A8CC-33D8CFE47AA2}"/>
    <cellStyle name="Currency 4 4 2 13" xfId="17556" xr:uid="{CDE3A619-CAFD-4F45-9855-514015418B2F}"/>
    <cellStyle name="Currency 4 4 2 14" xfId="34054" xr:uid="{CD658558-D258-4C28-8E90-4D35E1642F6A}"/>
    <cellStyle name="Currency 4 4 2 15" xfId="35867" xr:uid="{1F0CCD52-C480-4863-9395-1CE41D02B010}"/>
    <cellStyle name="Currency 4 4 2 2" xfId="1774" xr:uid="{00000000-0005-0000-0000-00009F0B0000}"/>
    <cellStyle name="Currency 4 4 2 2 10" xfId="17563" xr:uid="{FD5242E5-0503-434E-8886-2A316632CDD4}"/>
    <cellStyle name="Currency 4 4 2 2 11" xfId="17562" xr:uid="{8DB1BC96-2450-4F05-9EFE-4F1F042D11F1}"/>
    <cellStyle name="Currency 4 4 2 2 12" xfId="34055" xr:uid="{5DF6B553-BDA8-4803-B66E-0D230EEE2AB4}"/>
    <cellStyle name="Currency 4 4 2 2 13" xfId="36241" xr:uid="{01F91DC3-28DD-4E23-A50D-09F041645486}"/>
    <cellStyle name="Currency 4 4 2 2 2" xfId="1775" xr:uid="{00000000-0005-0000-0000-0000A00B0000}"/>
    <cellStyle name="Currency 4 4 2 2 2 2" xfId="5802" xr:uid="{00000000-0005-0000-0000-0000A10B0000}"/>
    <cellStyle name="Currency 4 4 2 2 2 2 2" xfId="17566" xr:uid="{9E19E196-9793-465D-809D-220E104AA801}"/>
    <cellStyle name="Currency 4 4 2 2 2 2 3" xfId="17565" xr:uid="{70B5B315-7BDF-4581-B4A7-890B53EF09AB}"/>
    <cellStyle name="Currency 4 4 2 2 2 3" xfId="17567" xr:uid="{04F3FE14-121A-4CF9-BFD3-66A2B7AC6F47}"/>
    <cellStyle name="Currency 4 4 2 2 2 3 2" xfId="17568" xr:uid="{2EA98E0A-A614-44CE-83A9-180A6616652A}"/>
    <cellStyle name="Currency 4 4 2 2 2 4" xfId="17569" xr:uid="{95F4590F-964E-4247-BB56-E3CAED3BDE60}"/>
    <cellStyle name="Currency 4 4 2 2 2 5" xfId="17564" xr:uid="{F9C144DA-AC7F-46BB-AD86-AE348EE7BDCB}"/>
    <cellStyle name="Currency 4 4 2 2 2 6" xfId="34056" xr:uid="{DCC16E6E-129A-4930-9365-C7061383E013}"/>
    <cellStyle name="Currency 4 4 2 2 3" xfId="1776" xr:uid="{00000000-0005-0000-0000-0000A20B0000}"/>
    <cellStyle name="Currency 4 4 2 2 3 2" xfId="5803" xr:uid="{00000000-0005-0000-0000-0000A30B0000}"/>
    <cellStyle name="Currency 4 4 2 2 3 2 2" xfId="17572" xr:uid="{21B4C2F6-B446-4C5C-88FB-E53B2535BBF4}"/>
    <cellStyle name="Currency 4 4 2 2 3 2 3" xfId="17571" xr:uid="{388C7828-37BE-4304-969F-94D9602679A9}"/>
    <cellStyle name="Currency 4 4 2 2 3 3" xfId="17573" xr:uid="{659A398B-3537-4B81-9377-8F7B0A428365}"/>
    <cellStyle name="Currency 4 4 2 2 3 3 2" xfId="17574" xr:uid="{9FC44884-AB45-425A-A834-B36501DF4A9C}"/>
    <cellStyle name="Currency 4 4 2 2 3 4" xfId="17575" xr:uid="{F943CEBE-1281-4513-9BC9-B207B5B0B2F5}"/>
    <cellStyle name="Currency 4 4 2 2 3 5" xfId="17570" xr:uid="{EF658882-FE86-4D83-88E7-D7DF90D4EAF8}"/>
    <cellStyle name="Currency 4 4 2 2 3 6" xfId="34057" xr:uid="{45202373-EB9A-4674-A875-3ED861FF84F7}"/>
    <cellStyle name="Currency 4 4 2 2 4" xfId="1777" xr:uid="{00000000-0005-0000-0000-0000A40B0000}"/>
    <cellStyle name="Currency 4 4 2 2 4 2" xfId="5804" xr:uid="{00000000-0005-0000-0000-0000A50B0000}"/>
    <cellStyle name="Currency 4 4 2 2 4 2 2" xfId="17578" xr:uid="{DF90D411-1F14-4856-9429-9B581294DF86}"/>
    <cellStyle name="Currency 4 4 2 2 4 2 3" xfId="17577" xr:uid="{F73294A0-BBC1-4B3D-A44C-D12D00B33B88}"/>
    <cellStyle name="Currency 4 4 2 2 4 3" xfId="17579" xr:uid="{47FACDF3-0278-455B-888E-AAB5E9F15C08}"/>
    <cellStyle name="Currency 4 4 2 2 4 3 2" xfId="17580" xr:uid="{8407904B-A883-4216-82B6-4169C5DC44BB}"/>
    <cellStyle name="Currency 4 4 2 2 4 4" xfId="17581" xr:uid="{21A93A76-704B-414C-9683-27FF63AAFE05}"/>
    <cellStyle name="Currency 4 4 2 2 4 5" xfId="17576" xr:uid="{38E1F146-0F26-4070-AB3B-69EE9C4F6C0B}"/>
    <cellStyle name="Currency 4 4 2 2 4 6" xfId="34058" xr:uid="{31943289-81E0-45B7-A452-5207E81F3A95}"/>
    <cellStyle name="Currency 4 4 2 2 5" xfId="1778" xr:uid="{00000000-0005-0000-0000-0000A60B0000}"/>
    <cellStyle name="Currency 4 4 2 2 5 2" xfId="17583" xr:uid="{FE4F8C9C-4B60-4914-8A1E-70D869AA5A9B}"/>
    <cellStyle name="Currency 4 4 2 2 5 2 2" xfId="17584" xr:uid="{F6BCF9EA-7BAD-4CD6-914F-B63675A0AC9C}"/>
    <cellStyle name="Currency 4 4 2 2 5 3" xfId="17585" xr:uid="{AD9F2471-9773-4E41-ADC5-314B87C63B8A}"/>
    <cellStyle name="Currency 4 4 2 2 5 4" xfId="17582" xr:uid="{26EF70AF-A4A0-4DA9-AB43-2C8586DCCD05}"/>
    <cellStyle name="Currency 4 4 2 2 6" xfId="5801" xr:uid="{00000000-0005-0000-0000-0000A70B0000}"/>
    <cellStyle name="Currency 4 4 2 2 6 2" xfId="17587" xr:uid="{843ED7D6-DC00-4A71-827A-C8864EFA26A7}"/>
    <cellStyle name="Currency 4 4 2 2 6 2 2" xfId="17588" xr:uid="{475080DF-8B85-4B97-9B17-503420CC80D0}"/>
    <cellStyle name="Currency 4 4 2 2 6 3" xfId="17589" xr:uid="{C0BE8459-9B59-45B8-8D99-8F31CF63FE85}"/>
    <cellStyle name="Currency 4 4 2 2 6 4" xfId="17586" xr:uid="{00D086F8-B5AE-4320-8F1D-894BCB716AB9}"/>
    <cellStyle name="Currency 4 4 2 2 7" xfId="17590" xr:uid="{ACA3E069-F88B-4B44-95EA-7B0A88CE8F8B}"/>
    <cellStyle name="Currency 4 4 2 2 7 2" xfId="17591" xr:uid="{F823E70A-9D4F-4C7C-BA13-E0B93795455D}"/>
    <cellStyle name="Currency 4 4 2 2 8" xfId="17592" xr:uid="{DCEF792C-8DAB-4311-B64A-8DA6BE4BBD0A}"/>
    <cellStyle name="Currency 4 4 2 2 8 2" xfId="17593" xr:uid="{5597B8FD-E6FC-4F9C-820C-764A46468348}"/>
    <cellStyle name="Currency 4 4 2 2 9" xfId="17594" xr:uid="{30CF6FB7-D78E-4E3B-B604-238CDFBF821D}"/>
    <cellStyle name="Currency 4 4 2 2 9 2" xfId="17595" xr:uid="{BD6C5D51-C011-4868-A7EE-199C93D1B2A3}"/>
    <cellStyle name="Currency 4 4 2 3" xfId="1779" xr:uid="{00000000-0005-0000-0000-0000A80B0000}"/>
    <cellStyle name="Currency 4 4 2 3 10" xfId="17597" xr:uid="{3E8601B0-1E82-48A6-8C86-FB007BEED423}"/>
    <cellStyle name="Currency 4 4 2 3 11" xfId="17596" xr:uid="{A3235B43-EDC9-4854-9248-96F794EC3E1D}"/>
    <cellStyle name="Currency 4 4 2 3 12" xfId="34059" xr:uid="{F0C929FD-4A25-4B63-ACDD-9CE19A766CE3}"/>
    <cellStyle name="Currency 4 4 2 3 13" xfId="36454" xr:uid="{68DA77E0-BD90-4428-B552-9DC0C96E4932}"/>
    <cellStyle name="Currency 4 4 2 3 2" xfId="1780" xr:uid="{00000000-0005-0000-0000-0000A90B0000}"/>
    <cellStyle name="Currency 4 4 2 3 2 2" xfId="5806" xr:uid="{00000000-0005-0000-0000-0000AA0B0000}"/>
    <cellStyle name="Currency 4 4 2 3 2 2 2" xfId="17600" xr:uid="{2F4E13CC-B1C5-4DE7-95BE-D3DFB26A3EFC}"/>
    <cellStyle name="Currency 4 4 2 3 2 2 3" xfId="17599" xr:uid="{29E4D462-141F-4CF2-A985-8C7E84D32043}"/>
    <cellStyle name="Currency 4 4 2 3 2 3" xfId="17601" xr:uid="{9DA00BFF-383E-4CB1-AA60-7BEBC37E1ED8}"/>
    <cellStyle name="Currency 4 4 2 3 2 3 2" xfId="17602" xr:uid="{72AD5688-8F8C-45DD-8D06-29237302C65A}"/>
    <cellStyle name="Currency 4 4 2 3 2 4" xfId="17603" xr:uid="{68A346C8-5FD3-49A7-A27C-48106DCD4C85}"/>
    <cellStyle name="Currency 4 4 2 3 2 5" xfId="17598" xr:uid="{CC41FB84-8FE8-4470-B7D7-847DCCA72316}"/>
    <cellStyle name="Currency 4 4 2 3 2 6" xfId="34060" xr:uid="{82883CF1-173C-49C0-9A6F-AFD9DEE7151C}"/>
    <cellStyle name="Currency 4 4 2 3 3" xfId="1781" xr:uid="{00000000-0005-0000-0000-0000AB0B0000}"/>
    <cellStyle name="Currency 4 4 2 3 3 2" xfId="5807" xr:uid="{00000000-0005-0000-0000-0000AC0B0000}"/>
    <cellStyle name="Currency 4 4 2 3 3 2 2" xfId="17606" xr:uid="{7256AD99-D47A-47BC-BBCF-ADE47B87AD94}"/>
    <cellStyle name="Currency 4 4 2 3 3 2 3" xfId="17605" xr:uid="{139EEA83-9451-43E5-951E-BCB4CE798CFA}"/>
    <cellStyle name="Currency 4 4 2 3 3 3" xfId="17607" xr:uid="{0DA169AD-D26B-4376-9190-5BAF83D44A8D}"/>
    <cellStyle name="Currency 4 4 2 3 3 3 2" xfId="17608" xr:uid="{A83FE5BD-83D6-4B4B-98CC-82B44B3B081D}"/>
    <cellStyle name="Currency 4 4 2 3 3 4" xfId="17609" xr:uid="{F61E1577-7217-41C7-8539-C735D70E63A2}"/>
    <cellStyle name="Currency 4 4 2 3 3 5" xfId="17604" xr:uid="{04B5D539-E6ED-4CEF-9386-4E45FA19327A}"/>
    <cellStyle name="Currency 4 4 2 3 3 6" xfId="34061" xr:uid="{8985356F-F7F7-44DE-B57B-737FA950EA38}"/>
    <cellStyle name="Currency 4 4 2 3 4" xfId="1782" xr:uid="{00000000-0005-0000-0000-0000AD0B0000}"/>
    <cellStyle name="Currency 4 4 2 3 4 2" xfId="5808" xr:uid="{00000000-0005-0000-0000-0000AE0B0000}"/>
    <cellStyle name="Currency 4 4 2 3 4 2 2" xfId="17612" xr:uid="{F98B5987-43F1-4A44-B8EE-B2D9EF0CD8E4}"/>
    <cellStyle name="Currency 4 4 2 3 4 2 3" xfId="17611" xr:uid="{EB8B9B3F-65D0-479A-835C-D09EED0C9751}"/>
    <cellStyle name="Currency 4 4 2 3 4 3" xfId="17613" xr:uid="{A3494E05-BCCB-44BC-8007-A2B5A626C7C3}"/>
    <cellStyle name="Currency 4 4 2 3 4 3 2" xfId="17614" xr:uid="{AE025BC4-82C0-4B83-9488-F953C53DFA15}"/>
    <cellStyle name="Currency 4 4 2 3 4 4" xfId="17615" xr:uid="{5B80BFF8-63D9-4E91-91F3-C6C12BFFD415}"/>
    <cellStyle name="Currency 4 4 2 3 4 5" xfId="17610" xr:uid="{46C3F3A8-B61B-44EA-A86F-ADAD1DAFFB34}"/>
    <cellStyle name="Currency 4 4 2 3 4 6" xfId="34062" xr:uid="{6380F1CC-4223-4133-9540-FC7F7C51275B}"/>
    <cellStyle name="Currency 4 4 2 3 5" xfId="1783" xr:uid="{00000000-0005-0000-0000-0000AF0B0000}"/>
    <cellStyle name="Currency 4 4 2 3 5 2" xfId="17617" xr:uid="{940A855C-C7DB-40B3-A691-78363547EE65}"/>
    <cellStyle name="Currency 4 4 2 3 5 2 2" xfId="17618" xr:uid="{093DF0C2-1E80-4B13-8E1D-EFC88811F056}"/>
    <cellStyle name="Currency 4 4 2 3 5 3" xfId="17619" xr:uid="{9923EFDB-5A4C-4F9B-99E7-B2DFB6EEEE80}"/>
    <cellStyle name="Currency 4 4 2 3 5 4" xfId="17616" xr:uid="{EB8D0CFB-0313-4341-8D2F-7C6046F459F7}"/>
    <cellStyle name="Currency 4 4 2 3 6" xfId="5805" xr:uid="{00000000-0005-0000-0000-0000B00B0000}"/>
    <cellStyle name="Currency 4 4 2 3 6 2" xfId="17621" xr:uid="{77EEF2E5-FEB6-45C7-A213-DE6BA7C4B58B}"/>
    <cellStyle name="Currency 4 4 2 3 6 2 2" xfId="17622" xr:uid="{F08BC1E2-A94A-41D4-96AA-73A8B988F3E4}"/>
    <cellStyle name="Currency 4 4 2 3 6 3" xfId="17623" xr:uid="{F8579CD7-B99B-4DE5-A796-145FA0A2F9FD}"/>
    <cellStyle name="Currency 4 4 2 3 6 4" xfId="17620" xr:uid="{55D578C2-B13E-47D8-B447-BF59BD7ECF5C}"/>
    <cellStyle name="Currency 4 4 2 3 7" xfId="17624" xr:uid="{0892B1D0-D8A7-437A-9E5E-F0791B654912}"/>
    <cellStyle name="Currency 4 4 2 3 7 2" xfId="17625" xr:uid="{39BC90CC-D022-4A96-9DCB-AACDE1267C31}"/>
    <cellStyle name="Currency 4 4 2 3 8" xfId="17626" xr:uid="{77492E72-AB8D-42BD-A676-E6BFC4F80640}"/>
    <cellStyle name="Currency 4 4 2 3 8 2" xfId="17627" xr:uid="{B7873B5A-F6E3-4F97-BAA8-F7A6A71C6D03}"/>
    <cellStyle name="Currency 4 4 2 3 9" xfId="17628" xr:uid="{DEF5760A-CAE5-454D-9729-4A0688178AB2}"/>
    <cellStyle name="Currency 4 4 2 3 9 2" xfId="17629" xr:uid="{91C78518-0284-4281-B101-2C4FD3F93F35}"/>
    <cellStyle name="Currency 4 4 2 4" xfId="1784" xr:uid="{00000000-0005-0000-0000-0000B10B0000}"/>
    <cellStyle name="Currency 4 4 2 4 2" xfId="5809" xr:uid="{00000000-0005-0000-0000-0000B20B0000}"/>
    <cellStyle name="Currency 4 4 2 4 2 2" xfId="17632" xr:uid="{87FE6B14-97E1-4AF1-8FC6-6CCAEEB41F0B}"/>
    <cellStyle name="Currency 4 4 2 4 2 3" xfId="17631" xr:uid="{257922F2-1E05-489A-BCD7-D2C11EFC1BF6}"/>
    <cellStyle name="Currency 4 4 2 4 3" xfId="17633" xr:uid="{669FB090-CED4-4F31-B70C-E07081329714}"/>
    <cellStyle name="Currency 4 4 2 4 3 2" xfId="17634" xr:uid="{461A6D09-F4A2-49D6-BB11-9F3A22F4F92C}"/>
    <cellStyle name="Currency 4 4 2 4 4" xfId="17635" xr:uid="{AF0A5CD3-8766-49E0-BE86-4B88EFF4BE27}"/>
    <cellStyle name="Currency 4 4 2 4 5" xfId="17636" xr:uid="{D10C7596-1B96-4989-9E17-88CA391968DF}"/>
    <cellStyle name="Currency 4 4 2 4 6" xfId="17630" xr:uid="{F258F3AB-CC7E-4AA0-B644-D87A62B91C61}"/>
    <cellStyle name="Currency 4 4 2 4 7" xfId="34063" xr:uid="{1BCFD66E-0A7B-4195-A22E-6F42EF4F125D}"/>
    <cellStyle name="Currency 4 4 2 5" xfId="1785" xr:uid="{00000000-0005-0000-0000-0000B30B0000}"/>
    <cellStyle name="Currency 4 4 2 5 2" xfId="5810" xr:uid="{00000000-0005-0000-0000-0000B40B0000}"/>
    <cellStyle name="Currency 4 4 2 5 2 2" xfId="17639" xr:uid="{05F1230F-3438-48F6-BC46-67D8D4AEC2FD}"/>
    <cellStyle name="Currency 4 4 2 5 2 3" xfId="17638" xr:uid="{85FC5407-9F69-402A-A0E7-2F309FB10213}"/>
    <cellStyle name="Currency 4 4 2 5 3" xfId="17640" xr:uid="{7C8B37FD-F369-427C-9C82-9F4973BC1A3A}"/>
    <cellStyle name="Currency 4 4 2 5 3 2" xfId="17641" xr:uid="{610BCDBA-8E37-4AAB-A14F-33C7D5CC6FE8}"/>
    <cellStyle name="Currency 4 4 2 5 4" xfId="17642" xr:uid="{A2D3BEA7-A3F2-46C5-A6F4-639571F13C11}"/>
    <cellStyle name="Currency 4 4 2 5 5" xfId="17637" xr:uid="{C1500F7E-C732-457D-8622-CA77130A6FAA}"/>
    <cellStyle name="Currency 4 4 2 5 6" xfId="34064" xr:uid="{843E4348-DD34-449E-81DD-4A91F3B34109}"/>
    <cellStyle name="Currency 4 4 2 6" xfId="1786" xr:uid="{00000000-0005-0000-0000-0000B50B0000}"/>
    <cellStyle name="Currency 4 4 2 6 2" xfId="5811" xr:uid="{00000000-0005-0000-0000-0000B60B0000}"/>
    <cellStyle name="Currency 4 4 2 6 2 2" xfId="17645" xr:uid="{3EF00E87-DC03-4D9A-B350-F0CA8E4757CA}"/>
    <cellStyle name="Currency 4 4 2 6 2 3" xfId="17644" xr:uid="{375F7AFA-4830-49AC-A930-10CA21C579BE}"/>
    <cellStyle name="Currency 4 4 2 6 3" xfId="17646" xr:uid="{ABBF5654-1ADC-4093-99E6-95DC90413019}"/>
    <cellStyle name="Currency 4 4 2 6 3 2" xfId="17647" xr:uid="{04D92901-89B2-47DB-907F-16A63BBE097E}"/>
    <cellStyle name="Currency 4 4 2 6 4" xfId="17648" xr:uid="{DDAA6E49-99B8-4B32-A5F2-2572ADE66D91}"/>
    <cellStyle name="Currency 4 4 2 6 5" xfId="17643" xr:uid="{FE80658E-C2CE-42A3-8035-9FEA23BBE420}"/>
    <cellStyle name="Currency 4 4 2 6 6" xfId="34065" xr:uid="{B210C400-6BEC-4061-95C8-74412A70C523}"/>
    <cellStyle name="Currency 4 4 2 7" xfId="1787" xr:uid="{00000000-0005-0000-0000-0000B70B0000}"/>
    <cellStyle name="Currency 4 4 2 7 2" xfId="17650" xr:uid="{EFAE8B97-7B85-4E99-BFDC-E3B169BB7373}"/>
    <cellStyle name="Currency 4 4 2 7 2 2" xfId="17651" xr:uid="{8E2315F4-EEB5-4D8C-B3B1-74C3F1BBC8D4}"/>
    <cellStyle name="Currency 4 4 2 7 3" xfId="17652" xr:uid="{D2F7B255-B6EA-4EC2-83AF-95C9D3A108E4}"/>
    <cellStyle name="Currency 4 4 2 7 4" xfId="17649" xr:uid="{FA9A4598-7212-4211-A371-245BBEF9A302}"/>
    <cellStyle name="Currency 4 4 2 8" xfId="5800" xr:uid="{00000000-0005-0000-0000-0000B80B0000}"/>
    <cellStyle name="Currency 4 4 2 8 2" xfId="17654" xr:uid="{3B7CC187-EB31-4543-B150-9F6FA1EA6799}"/>
    <cellStyle name="Currency 4 4 2 8 2 2" xfId="17655" xr:uid="{90750CD8-356D-4928-9C27-6A18141DFC7B}"/>
    <cellStyle name="Currency 4 4 2 8 3" xfId="17656" xr:uid="{9B28FBAE-0263-4815-A4F7-AC0F9F37F106}"/>
    <cellStyle name="Currency 4 4 2 8 4" xfId="17653" xr:uid="{2B5B1DF8-10DC-4223-B6EC-95707F3F3FBE}"/>
    <cellStyle name="Currency 4 4 2 9" xfId="17657" xr:uid="{CEA6D755-7395-402A-BF12-44E4BE09B0FE}"/>
    <cellStyle name="Currency 4 4 2 9 2" xfId="17658" xr:uid="{1D69B7A9-7357-40E6-A7E7-78F3EDEAB063}"/>
    <cellStyle name="Currency 4 4 3" xfId="1788" xr:uid="{00000000-0005-0000-0000-0000B90B0000}"/>
    <cellStyle name="Currency 4 4 3 10" xfId="17660" xr:uid="{3966256B-B797-42DA-A18D-3AD6CD44DCBF}"/>
    <cellStyle name="Currency 4 4 3 10 2" xfId="17661" xr:uid="{700804B7-BDCC-44BA-A19C-89957EF1BBD9}"/>
    <cellStyle name="Currency 4 4 3 11" xfId="17662" xr:uid="{AF87B541-3700-4292-904D-77D6BA4F01BE}"/>
    <cellStyle name="Currency 4 4 3 11 2" xfId="17663" xr:uid="{B6D927A9-EE07-4E28-8537-25E91767C87B}"/>
    <cellStyle name="Currency 4 4 3 12" xfId="17664" xr:uid="{AE624A9B-E017-424C-A29C-99069C09C2DA}"/>
    <cellStyle name="Currency 4 4 3 13" xfId="17659" xr:uid="{8887D558-E687-4C78-B078-063CD96A3CD7}"/>
    <cellStyle name="Currency 4 4 3 14" xfId="34066" xr:uid="{1BD54EC2-1C92-482B-9662-2024AC651090}"/>
    <cellStyle name="Currency 4 4 3 15" xfId="35868" xr:uid="{316968A9-98C8-4D11-914C-619B6B367CA4}"/>
    <cellStyle name="Currency 4 4 3 2" xfId="1789" xr:uid="{00000000-0005-0000-0000-0000BA0B0000}"/>
    <cellStyle name="Currency 4 4 3 2 10" xfId="17666" xr:uid="{5AB7CD69-1FB2-4903-91C8-CDF084C94F3A}"/>
    <cellStyle name="Currency 4 4 3 2 11" xfId="17665" xr:uid="{DD897327-3C42-48D2-95AE-28BC19A426C9}"/>
    <cellStyle name="Currency 4 4 3 2 12" xfId="34067" xr:uid="{86283A88-6E34-4B7D-B5A1-3C3A0D1754FE}"/>
    <cellStyle name="Currency 4 4 3 2 13" xfId="36242" xr:uid="{A2EE2800-0752-4703-BECE-8BD43BEA1821}"/>
    <cellStyle name="Currency 4 4 3 2 2" xfId="1790" xr:uid="{00000000-0005-0000-0000-0000BB0B0000}"/>
    <cellStyle name="Currency 4 4 3 2 2 2" xfId="5814" xr:uid="{00000000-0005-0000-0000-0000BC0B0000}"/>
    <cellStyle name="Currency 4 4 3 2 2 2 2" xfId="17669" xr:uid="{1BA9D392-2BCB-4D8C-87D4-3206A8731BE9}"/>
    <cellStyle name="Currency 4 4 3 2 2 2 3" xfId="17668" xr:uid="{1240B9D9-79C2-4698-80A9-513394B2AD84}"/>
    <cellStyle name="Currency 4 4 3 2 2 3" xfId="17670" xr:uid="{6AA0A8B2-7265-4ED7-9E3A-D0454EE8E58E}"/>
    <cellStyle name="Currency 4 4 3 2 2 3 2" xfId="17671" xr:uid="{31FD5E86-3A47-4DF0-8820-F808D300696B}"/>
    <cellStyle name="Currency 4 4 3 2 2 4" xfId="17672" xr:uid="{98AA468A-4203-4593-9DBE-4B9971D67713}"/>
    <cellStyle name="Currency 4 4 3 2 2 5" xfId="17667" xr:uid="{6C716918-45FF-4D01-99E9-FA8C0B1F461D}"/>
    <cellStyle name="Currency 4 4 3 2 2 6" xfId="34068" xr:uid="{4D61D5E4-90A0-4182-A5A0-A7D9AAA7ABDE}"/>
    <cellStyle name="Currency 4 4 3 2 3" xfId="1791" xr:uid="{00000000-0005-0000-0000-0000BD0B0000}"/>
    <cellStyle name="Currency 4 4 3 2 3 2" xfId="5815" xr:uid="{00000000-0005-0000-0000-0000BE0B0000}"/>
    <cellStyle name="Currency 4 4 3 2 3 2 2" xfId="17675" xr:uid="{5C52824F-7743-4101-8D92-5987A8ADF7C3}"/>
    <cellStyle name="Currency 4 4 3 2 3 2 3" xfId="17674" xr:uid="{B8350877-97A0-4311-B57E-AF1F4BCAB985}"/>
    <cellStyle name="Currency 4 4 3 2 3 3" xfId="17676" xr:uid="{07E1F85E-94F8-4D05-91DF-694EBF10345D}"/>
    <cellStyle name="Currency 4 4 3 2 3 3 2" xfId="17677" xr:uid="{BFB6D045-A7EF-4D4C-A51C-89F883B3EBFE}"/>
    <cellStyle name="Currency 4 4 3 2 3 4" xfId="17678" xr:uid="{3BC2D001-FEB8-4DFF-A8CB-8D1E02CDEC89}"/>
    <cellStyle name="Currency 4 4 3 2 3 5" xfId="17673" xr:uid="{2FD43458-10EA-4185-B6F4-CFB84D992800}"/>
    <cellStyle name="Currency 4 4 3 2 3 6" xfId="34069" xr:uid="{2518F818-9DF5-4AA0-9BAC-D444BCDFC5C6}"/>
    <cellStyle name="Currency 4 4 3 2 4" xfId="1792" xr:uid="{00000000-0005-0000-0000-0000BF0B0000}"/>
    <cellStyle name="Currency 4 4 3 2 4 2" xfId="5816" xr:uid="{00000000-0005-0000-0000-0000C00B0000}"/>
    <cellStyle name="Currency 4 4 3 2 4 2 2" xfId="17681" xr:uid="{2532EA88-A95A-4476-8640-4360F090EB34}"/>
    <cellStyle name="Currency 4 4 3 2 4 2 3" xfId="17680" xr:uid="{058A8403-E48F-4A8C-AB2C-3291A00EF03E}"/>
    <cellStyle name="Currency 4 4 3 2 4 3" xfId="17682" xr:uid="{E2843606-D256-474D-8E79-F5C07F11F9A6}"/>
    <cellStyle name="Currency 4 4 3 2 4 3 2" xfId="17683" xr:uid="{BAB0C6EA-F03D-4512-B214-F4D72AFA77C7}"/>
    <cellStyle name="Currency 4 4 3 2 4 4" xfId="17684" xr:uid="{BDDA5C08-CC77-4494-B8D7-33E572986351}"/>
    <cellStyle name="Currency 4 4 3 2 4 5" xfId="17679" xr:uid="{4130FCC6-AE01-46D3-9EE3-282A6ADC1F19}"/>
    <cellStyle name="Currency 4 4 3 2 4 6" xfId="34070" xr:uid="{21D071DF-2512-429C-A0FF-CEA50F9E8BA5}"/>
    <cellStyle name="Currency 4 4 3 2 5" xfId="1793" xr:uid="{00000000-0005-0000-0000-0000C10B0000}"/>
    <cellStyle name="Currency 4 4 3 2 5 2" xfId="17686" xr:uid="{ABEC986F-4249-4D53-AA38-B3BAD421E17C}"/>
    <cellStyle name="Currency 4 4 3 2 5 2 2" xfId="17687" xr:uid="{2ABFD26E-DD00-442F-AF25-F9465C28FD84}"/>
    <cellStyle name="Currency 4 4 3 2 5 3" xfId="17688" xr:uid="{C88CCA82-A5C9-4C95-9EB6-2514819F77F6}"/>
    <cellStyle name="Currency 4 4 3 2 5 4" xfId="17685" xr:uid="{A7E9FFC5-0957-4FD5-ADDB-3FA09393B00E}"/>
    <cellStyle name="Currency 4 4 3 2 6" xfId="5813" xr:uid="{00000000-0005-0000-0000-0000C20B0000}"/>
    <cellStyle name="Currency 4 4 3 2 6 2" xfId="17690" xr:uid="{9B2875FB-1C2F-4D85-8897-F6378F737064}"/>
    <cellStyle name="Currency 4 4 3 2 6 2 2" xfId="17691" xr:uid="{61143A88-6D07-49D2-953E-CCCC093519E9}"/>
    <cellStyle name="Currency 4 4 3 2 6 3" xfId="17692" xr:uid="{DBF76113-16AD-4BDD-9150-7BEDBA6042FE}"/>
    <cellStyle name="Currency 4 4 3 2 6 4" xfId="17689" xr:uid="{03518600-C652-4F4B-AF2B-D6B3EB4581C8}"/>
    <cellStyle name="Currency 4 4 3 2 7" xfId="17693" xr:uid="{70F011BB-D3BC-4A34-9442-A43CF586AE06}"/>
    <cellStyle name="Currency 4 4 3 2 7 2" xfId="17694" xr:uid="{884DF20F-3744-4DF4-8CD9-96567255EB86}"/>
    <cellStyle name="Currency 4 4 3 2 8" xfId="17695" xr:uid="{DE42DF39-D0BC-4E27-A22E-2783F5B5872D}"/>
    <cellStyle name="Currency 4 4 3 2 8 2" xfId="17696" xr:uid="{6E2892C3-1CD7-4221-A5D9-E98BD37DE473}"/>
    <cellStyle name="Currency 4 4 3 2 9" xfId="17697" xr:uid="{1AC4F1D9-14BE-4649-B8E0-2EA0991B483F}"/>
    <cellStyle name="Currency 4 4 3 2 9 2" xfId="17698" xr:uid="{FA9CD606-9F7E-4044-ABBE-62BB50E05804}"/>
    <cellStyle name="Currency 4 4 3 3" xfId="1794" xr:uid="{00000000-0005-0000-0000-0000C30B0000}"/>
    <cellStyle name="Currency 4 4 3 3 10" xfId="17700" xr:uid="{2B159535-5C52-4423-B5B5-2824AC3650DC}"/>
    <cellStyle name="Currency 4 4 3 3 11" xfId="17699" xr:uid="{35382FEC-AE14-4C4D-97E1-6702ADEEE706}"/>
    <cellStyle name="Currency 4 4 3 3 12" xfId="34071" xr:uid="{4CBCC577-170F-4205-A26E-CEE6335ED7C9}"/>
    <cellStyle name="Currency 4 4 3 3 13" xfId="36455" xr:uid="{0A2DF6AD-4FFF-4939-9DB9-CAB246F6EE6C}"/>
    <cellStyle name="Currency 4 4 3 3 2" xfId="1795" xr:uid="{00000000-0005-0000-0000-0000C40B0000}"/>
    <cellStyle name="Currency 4 4 3 3 2 2" xfId="5818" xr:uid="{00000000-0005-0000-0000-0000C50B0000}"/>
    <cellStyle name="Currency 4 4 3 3 2 2 2" xfId="17703" xr:uid="{77E87121-9BC5-4F09-9D0D-9029C29253C5}"/>
    <cellStyle name="Currency 4 4 3 3 2 2 3" xfId="17702" xr:uid="{2B8A0D69-02E6-4D82-BA15-57135C03DEF9}"/>
    <cellStyle name="Currency 4 4 3 3 2 3" xfId="17704" xr:uid="{6F98DEC8-3742-4019-A8E5-E57FE26FDD19}"/>
    <cellStyle name="Currency 4 4 3 3 2 3 2" xfId="17705" xr:uid="{A75655C0-19E0-47F2-BBAC-5AEE834B59A8}"/>
    <cellStyle name="Currency 4 4 3 3 2 4" xfId="17706" xr:uid="{A659ECB7-3740-4205-966C-BEFBA72229B3}"/>
    <cellStyle name="Currency 4 4 3 3 2 5" xfId="17701" xr:uid="{CC0B504C-4CB5-445C-B7C0-6717FF9C2D83}"/>
    <cellStyle name="Currency 4 4 3 3 2 6" xfId="34072" xr:uid="{CC8B40C4-A0D4-4FFF-9F0F-2DF26112584C}"/>
    <cellStyle name="Currency 4 4 3 3 3" xfId="1796" xr:uid="{00000000-0005-0000-0000-0000C60B0000}"/>
    <cellStyle name="Currency 4 4 3 3 3 2" xfId="5819" xr:uid="{00000000-0005-0000-0000-0000C70B0000}"/>
    <cellStyle name="Currency 4 4 3 3 3 2 2" xfId="17709" xr:uid="{A9BD90EA-D97C-4C67-AE12-B07E9F188962}"/>
    <cellStyle name="Currency 4 4 3 3 3 2 3" xfId="17708" xr:uid="{4F70FE81-342B-4D2B-8E36-F88ECA005560}"/>
    <cellStyle name="Currency 4 4 3 3 3 3" xfId="17710" xr:uid="{B976C7ED-A2B8-462D-B97A-14864FF27D89}"/>
    <cellStyle name="Currency 4 4 3 3 3 3 2" xfId="17711" xr:uid="{99ED85CB-CB20-4A73-B729-043E70DBC030}"/>
    <cellStyle name="Currency 4 4 3 3 3 4" xfId="17712" xr:uid="{8FB2E1C9-FB34-42F3-8634-037476B574B5}"/>
    <cellStyle name="Currency 4 4 3 3 3 5" xfId="17707" xr:uid="{AD30A698-F444-4B23-AEEE-6C2615388E49}"/>
    <cellStyle name="Currency 4 4 3 3 3 6" xfId="34073" xr:uid="{EB2CF34F-E993-4D09-B68E-3038265F313A}"/>
    <cellStyle name="Currency 4 4 3 3 4" xfId="1797" xr:uid="{00000000-0005-0000-0000-0000C80B0000}"/>
    <cellStyle name="Currency 4 4 3 3 4 2" xfId="5820" xr:uid="{00000000-0005-0000-0000-0000C90B0000}"/>
    <cellStyle name="Currency 4 4 3 3 4 2 2" xfId="17715" xr:uid="{57E84DA0-252D-4DD5-8825-513E2CA731A4}"/>
    <cellStyle name="Currency 4 4 3 3 4 2 3" xfId="17714" xr:uid="{F8EC0F03-9FAA-4508-8DB3-83ADCA7300DC}"/>
    <cellStyle name="Currency 4 4 3 3 4 3" xfId="17716" xr:uid="{9B19267B-C4B4-42CE-A1B0-F6B6D4690E43}"/>
    <cellStyle name="Currency 4 4 3 3 4 3 2" xfId="17717" xr:uid="{BAD1AB4E-EEC1-4260-8726-2F37FD205229}"/>
    <cellStyle name="Currency 4 4 3 3 4 4" xfId="17718" xr:uid="{563C54A1-F446-42E6-A0CC-C45A81A8252B}"/>
    <cellStyle name="Currency 4 4 3 3 4 5" xfId="17713" xr:uid="{2EBE7C14-42C9-4C97-B5C7-8A0677EC5F4D}"/>
    <cellStyle name="Currency 4 4 3 3 4 6" xfId="34074" xr:uid="{2E401495-A01A-4003-8B79-1D56B56F173D}"/>
    <cellStyle name="Currency 4 4 3 3 5" xfId="1798" xr:uid="{00000000-0005-0000-0000-0000CA0B0000}"/>
    <cellStyle name="Currency 4 4 3 3 5 2" xfId="17720" xr:uid="{0B77B450-E0CC-4302-9CE1-1A9AD394E255}"/>
    <cellStyle name="Currency 4 4 3 3 5 2 2" xfId="17721" xr:uid="{9DB84E2F-4A84-4068-B937-A3717CDFC175}"/>
    <cellStyle name="Currency 4 4 3 3 5 3" xfId="17722" xr:uid="{08410D19-DB78-4922-AE95-CEEF9C7357AF}"/>
    <cellStyle name="Currency 4 4 3 3 5 4" xfId="17719" xr:uid="{FC627F40-A844-4D49-9D4D-23C9A68BFB7D}"/>
    <cellStyle name="Currency 4 4 3 3 6" xfId="5817" xr:uid="{00000000-0005-0000-0000-0000CB0B0000}"/>
    <cellStyle name="Currency 4 4 3 3 6 2" xfId="17724" xr:uid="{C2B86F5D-4B4F-4686-BDC4-324CD850A457}"/>
    <cellStyle name="Currency 4 4 3 3 6 2 2" xfId="17725" xr:uid="{ABA8535A-F2F2-4871-9D54-DF05B18474AA}"/>
    <cellStyle name="Currency 4 4 3 3 6 3" xfId="17726" xr:uid="{3D8DF603-3662-4310-AF48-DE789C5BFB3F}"/>
    <cellStyle name="Currency 4 4 3 3 6 4" xfId="17723" xr:uid="{BD624DA3-F911-40CA-ABAB-8A5CB0BBB40B}"/>
    <cellStyle name="Currency 4 4 3 3 7" xfId="17727" xr:uid="{36F79567-B489-4B57-A7A3-3F4201C8BF3A}"/>
    <cellStyle name="Currency 4 4 3 3 7 2" xfId="17728" xr:uid="{8F7FD2F9-9453-406B-A054-5794A817A48E}"/>
    <cellStyle name="Currency 4 4 3 3 8" xfId="17729" xr:uid="{C03B8279-5085-4271-8F58-8D4C28EE771F}"/>
    <cellStyle name="Currency 4 4 3 3 8 2" xfId="17730" xr:uid="{4DC97336-705A-44D9-92EC-D5D8B742BC23}"/>
    <cellStyle name="Currency 4 4 3 3 9" xfId="17731" xr:uid="{8D6D7AFE-D4B4-425C-8723-267004A18DAF}"/>
    <cellStyle name="Currency 4 4 3 3 9 2" xfId="17732" xr:uid="{DB21339A-EA3C-4B3C-A649-51DB033643E0}"/>
    <cellStyle name="Currency 4 4 3 4" xfId="1799" xr:uid="{00000000-0005-0000-0000-0000CC0B0000}"/>
    <cellStyle name="Currency 4 4 3 4 2" xfId="5821" xr:uid="{00000000-0005-0000-0000-0000CD0B0000}"/>
    <cellStyle name="Currency 4 4 3 4 2 2" xfId="17735" xr:uid="{07EAEBB9-AAD1-4FF4-8B01-89F2F806C2DA}"/>
    <cellStyle name="Currency 4 4 3 4 2 3" xfId="17734" xr:uid="{F47A4111-007A-4893-BCF6-957C41FBD4EC}"/>
    <cellStyle name="Currency 4 4 3 4 3" xfId="17736" xr:uid="{1FF3F803-D61A-4B61-9859-AE617AEDADB9}"/>
    <cellStyle name="Currency 4 4 3 4 3 2" xfId="17737" xr:uid="{71E1C23E-4DE6-41B0-9C1A-7BA74DC658AC}"/>
    <cellStyle name="Currency 4 4 3 4 4" xfId="17738" xr:uid="{E95BA279-2DD3-43AF-91D9-456B28C903F6}"/>
    <cellStyle name="Currency 4 4 3 4 5" xfId="17739" xr:uid="{5AA7892C-E5C6-4083-AD1F-D0F8997E2E08}"/>
    <cellStyle name="Currency 4 4 3 4 6" xfId="17733" xr:uid="{7D9D8008-CD71-4E2B-8FDC-62ED55C292BA}"/>
    <cellStyle name="Currency 4 4 3 4 7" xfId="34075" xr:uid="{52346EA2-32CC-4490-B00E-8AB39CB3EA4B}"/>
    <cellStyle name="Currency 4 4 3 5" xfId="1800" xr:uid="{00000000-0005-0000-0000-0000CE0B0000}"/>
    <cellStyle name="Currency 4 4 3 5 2" xfId="5822" xr:uid="{00000000-0005-0000-0000-0000CF0B0000}"/>
    <cellStyle name="Currency 4 4 3 5 2 2" xfId="17742" xr:uid="{56CB5E8B-C34F-4992-AA7A-C99BB5A2F8E7}"/>
    <cellStyle name="Currency 4 4 3 5 2 3" xfId="17741" xr:uid="{95575462-E030-4C49-A9A9-CF163428C7EA}"/>
    <cellStyle name="Currency 4 4 3 5 3" xfId="17743" xr:uid="{17758842-44B1-4A73-9D90-C2962BAE863D}"/>
    <cellStyle name="Currency 4 4 3 5 3 2" xfId="17744" xr:uid="{A31C1E1F-FABB-4D03-89FB-75914B549A1F}"/>
    <cellStyle name="Currency 4 4 3 5 4" xfId="17745" xr:uid="{3D487F18-834B-4EF7-BDC5-16487CA94653}"/>
    <cellStyle name="Currency 4 4 3 5 5" xfId="17740" xr:uid="{A6070671-8919-461C-BB05-E467350F08BE}"/>
    <cellStyle name="Currency 4 4 3 5 6" xfId="34076" xr:uid="{8F5578DB-837C-4B98-82E0-706027A04BF2}"/>
    <cellStyle name="Currency 4 4 3 6" xfId="1801" xr:uid="{00000000-0005-0000-0000-0000D00B0000}"/>
    <cellStyle name="Currency 4 4 3 6 2" xfId="5823" xr:uid="{00000000-0005-0000-0000-0000D10B0000}"/>
    <cellStyle name="Currency 4 4 3 6 2 2" xfId="17748" xr:uid="{3F67462B-ED47-44C9-9743-E727A59629A4}"/>
    <cellStyle name="Currency 4 4 3 6 2 3" xfId="17747" xr:uid="{280DF31F-85F3-4557-A6B4-65189253885F}"/>
    <cellStyle name="Currency 4 4 3 6 3" xfId="17749" xr:uid="{27025F67-AB66-4215-83E6-A5AB9D26E43D}"/>
    <cellStyle name="Currency 4 4 3 6 3 2" xfId="17750" xr:uid="{8120DD30-3B2F-471F-9D3A-5EA172E93711}"/>
    <cellStyle name="Currency 4 4 3 6 4" xfId="17751" xr:uid="{886AE6AF-276E-467B-AE6F-51406A846069}"/>
    <cellStyle name="Currency 4 4 3 6 5" xfId="17746" xr:uid="{A29187BA-4578-4827-88C9-9722EEAD6036}"/>
    <cellStyle name="Currency 4 4 3 6 6" xfId="34077" xr:uid="{AA4F1F2A-19AC-4243-8ADC-E15EC054353F}"/>
    <cellStyle name="Currency 4 4 3 7" xfId="1802" xr:uid="{00000000-0005-0000-0000-0000D20B0000}"/>
    <cellStyle name="Currency 4 4 3 7 2" xfId="17753" xr:uid="{6BC1D2F5-CC32-496B-AB20-CB9D5950FFEA}"/>
    <cellStyle name="Currency 4 4 3 7 2 2" xfId="17754" xr:uid="{6A513CA4-3130-491C-B5B6-3FD9A74F2C02}"/>
    <cellStyle name="Currency 4 4 3 7 3" xfId="17755" xr:uid="{32EBDB84-A4D4-4E5F-B0EE-F38DEB34AE05}"/>
    <cellStyle name="Currency 4 4 3 7 4" xfId="17752" xr:uid="{EFD39862-983D-4F09-9034-F6B7EE565E64}"/>
    <cellStyle name="Currency 4 4 3 8" xfId="5812" xr:uid="{00000000-0005-0000-0000-0000D30B0000}"/>
    <cellStyle name="Currency 4 4 3 8 2" xfId="17757" xr:uid="{9F39B71E-4B38-4BF7-85D4-7793FCB13D38}"/>
    <cellStyle name="Currency 4 4 3 8 2 2" xfId="17758" xr:uid="{58BCCCD8-D71B-4A60-85D3-5BAEB93A811D}"/>
    <cellStyle name="Currency 4 4 3 8 3" xfId="17759" xr:uid="{29428C6F-EB5C-49CC-B84C-79AA7B8BEC57}"/>
    <cellStyle name="Currency 4 4 3 8 4" xfId="17756" xr:uid="{376BBF41-DB2A-42D7-A47F-E99E28440989}"/>
    <cellStyle name="Currency 4 4 3 9" xfId="17760" xr:uid="{450F5013-5EC0-4FF7-82FC-2206371C910D}"/>
    <cellStyle name="Currency 4 4 3 9 2" xfId="17761" xr:uid="{35133C77-EA3C-4A13-8265-FC34714EAE8D}"/>
    <cellStyle name="Currency 4 4 4" xfId="1803" xr:uid="{00000000-0005-0000-0000-0000D40B0000}"/>
    <cellStyle name="Currency 4 4 4 10" xfId="17763" xr:uid="{ACFCE0C1-CCD3-4A57-969F-8C61FEA736A0}"/>
    <cellStyle name="Currency 4 4 4 10 2" xfId="17764" xr:uid="{1AEC06DD-A147-4256-877E-7774C0F19740}"/>
    <cellStyle name="Currency 4 4 4 11" xfId="17765" xr:uid="{9223551A-1F6F-4BDC-A13C-DC482416B962}"/>
    <cellStyle name="Currency 4 4 4 11 2" xfId="17766" xr:uid="{E95ADB76-ADDC-4B15-A9BA-7D02DE0FCBBB}"/>
    <cellStyle name="Currency 4 4 4 12" xfId="17767" xr:uid="{054B029B-F819-4FF3-B06B-BA6F6EEEE3DD}"/>
    <cellStyle name="Currency 4 4 4 13" xfId="17762" xr:uid="{BDC6CDD7-AEB3-4E98-BF3D-B67F824C1DDE}"/>
    <cellStyle name="Currency 4 4 4 14" xfId="34078" xr:uid="{3CDAD20C-53A7-4E11-A8B5-C585414763FC}"/>
    <cellStyle name="Currency 4 4 4 15" xfId="35869" xr:uid="{AE05976E-BFC3-422E-8580-C86FC5DBA45F}"/>
    <cellStyle name="Currency 4 4 4 2" xfId="1804" xr:uid="{00000000-0005-0000-0000-0000D50B0000}"/>
    <cellStyle name="Currency 4 4 4 2 10" xfId="17769" xr:uid="{1EA1B415-C426-4CCF-8848-44A7AA21C8E1}"/>
    <cellStyle name="Currency 4 4 4 2 11" xfId="17768" xr:uid="{B6E5BB18-3147-4D06-8040-1A87B8AF1232}"/>
    <cellStyle name="Currency 4 4 4 2 12" xfId="34079" xr:uid="{0AF742E2-63E9-4070-A116-50C3C4585262}"/>
    <cellStyle name="Currency 4 4 4 2 13" xfId="36243" xr:uid="{F00A3AB7-15CC-4716-A7CC-EAF362FF6732}"/>
    <cellStyle name="Currency 4 4 4 2 2" xfId="1805" xr:uid="{00000000-0005-0000-0000-0000D60B0000}"/>
    <cellStyle name="Currency 4 4 4 2 2 2" xfId="5826" xr:uid="{00000000-0005-0000-0000-0000D70B0000}"/>
    <cellStyle name="Currency 4 4 4 2 2 2 2" xfId="17772" xr:uid="{6B211FC6-9E27-4897-AC5A-67B90022929D}"/>
    <cellStyle name="Currency 4 4 4 2 2 2 3" xfId="17771" xr:uid="{2AA23B16-0648-47C8-BBB6-27F49DA362B5}"/>
    <cellStyle name="Currency 4 4 4 2 2 3" xfId="17773" xr:uid="{6C529E18-1445-43F8-A6F0-433F3726D4EC}"/>
    <cellStyle name="Currency 4 4 4 2 2 3 2" xfId="17774" xr:uid="{28A52AC3-4AAB-4419-B3AA-1A65AE193200}"/>
    <cellStyle name="Currency 4 4 4 2 2 4" xfId="17775" xr:uid="{5B9016A9-E02A-41CA-8783-62C7FBCED276}"/>
    <cellStyle name="Currency 4 4 4 2 2 5" xfId="17770" xr:uid="{D23DD44A-4574-4900-988A-9F4D1F504937}"/>
    <cellStyle name="Currency 4 4 4 2 2 6" xfId="34080" xr:uid="{3FAB3AB9-7935-4289-809D-A2FFBD42F639}"/>
    <cellStyle name="Currency 4 4 4 2 3" xfId="1806" xr:uid="{00000000-0005-0000-0000-0000D80B0000}"/>
    <cellStyle name="Currency 4 4 4 2 3 2" xfId="5827" xr:uid="{00000000-0005-0000-0000-0000D90B0000}"/>
    <cellStyle name="Currency 4 4 4 2 3 2 2" xfId="17778" xr:uid="{8E0883C8-1A0F-417F-A3AB-BC66B04371EE}"/>
    <cellStyle name="Currency 4 4 4 2 3 2 3" xfId="17777" xr:uid="{4A8DD826-05E2-4F22-ABE6-3FEDB8BEAFD1}"/>
    <cellStyle name="Currency 4 4 4 2 3 3" xfId="17779" xr:uid="{2115E01D-CE51-4969-B67F-4F97820535EE}"/>
    <cellStyle name="Currency 4 4 4 2 3 3 2" xfId="17780" xr:uid="{06F549D4-7845-4A6E-B9B1-9D2DE6836C2C}"/>
    <cellStyle name="Currency 4 4 4 2 3 4" xfId="17781" xr:uid="{A8817955-AEC5-44A6-9CE1-19025F000E1D}"/>
    <cellStyle name="Currency 4 4 4 2 3 5" xfId="17776" xr:uid="{B762B499-9DFD-43A4-AA2E-25751794D4DA}"/>
    <cellStyle name="Currency 4 4 4 2 3 6" xfId="34081" xr:uid="{EA977464-ED03-4D60-8F60-0446B50DCBE9}"/>
    <cellStyle name="Currency 4 4 4 2 4" xfId="1807" xr:uid="{00000000-0005-0000-0000-0000DA0B0000}"/>
    <cellStyle name="Currency 4 4 4 2 4 2" xfId="5828" xr:uid="{00000000-0005-0000-0000-0000DB0B0000}"/>
    <cellStyle name="Currency 4 4 4 2 4 2 2" xfId="17784" xr:uid="{451FCA39-AA2D-439A-8D65-2C1151EB8B6A}"/>
    <cellStyle name="Currency 4 4 4 2 4 2 3" xfId="17783" xr:uid="{D48B804B-E8CF-482C-8684-AD0CFC59BF26}"/>
    <cellStyle name="Currency 4 4 4 2 4 3" xfId="17785" xr:uid="{2E5C5FCC-2D9E-4315-B822-FC6DC41DA22B}"/>
    <cellStyle name="Currency 4 4 4 2 4 3 2" xfId="17786" xr:uid="{AAA51281-A590-4D05-9FC4-F1BF350309FA}"/>
    <cellStyle name="Currency 4 4 4 2 4 4" xfId="17787" xr:uid="{1639B7F9-12CE-4364-A330-763CECB56F78}"/>
    <cellStyle name="Currency 4 4 4 2 4 5" xfId="17782" xr:uid="{D5CF3B05-82AB-4A6A-B7EC-5C207E0B5254}"/>
    <cellStyle name="Currency 4 4 4 2 4 6" xfId="34082" xr:uid="{5041EA8C-41B7-4FF4-8CC7-8407573ED59C}"/>
    <cellStyle name="Currency 4 4 4 2 5" xfId="1808" xr:uid="{00000000-0005-0000-0000-0000DC0B0000}"/>
    <cellStyle name="Currency 4 4 4 2 5 2" xfId="17789" xr:uid="{113BA99D-4536-45A7-9264-5C6254AB8843}"/>
    <cellStyle name="Currency 4 4 4 2 5 2 2" xfId="17790" xr:uid="{B18DAFE4-A540-4393-A197-4EF79A927839}"/>
    <cellStyle name="Currency 4 4 4 2 5 3" xfId="17791" xr:uid="{638ED8D4-DAD0-407F-8CDC-8C8E01EBE50D}"/>
    <cellStyle name="Currency 4 4 4 2 5 4" xfId="17788" xr:uid="{31CE0D3A-8714-4AB7-B65F-01FD63CE0D56}"/>
    <cellStyle name="Currency 4 4 4 2 6" xfId="5825" xr:uid="{00000000-0005-0000-0000-0000DD0B0000}"/>
    <cellStyle name="Currency 4 4 4 2 6 2" xfId="17793" xr:uid="{1A239F06-A6FF-4CA3-B219-872D9F8090F5}"/>
    <cellStyle name="Currency 4 4 4 2 6 2 2" xfId="17794" xr:uid="{28E0ED92-3C19-4545-A8CE-E56068618AC6}"/>
    <cellStyle name="Currency 4 4 4 2 6 3" xfId="17795" xr:uid="{8010CA30-5E9D-4367-8A70-9409D98FCA9E}"/>
    <cellStyle name="Currency 4 4 4 2 6 4" xfId="17792" xr:uid="{3C03606B-6C16-4398-B402-18B6D4635070}"/>
    <cellStyle name="Currency 4 4 4 2 7" xfId="17796" xr:uid="{DAB29913-9F06-49E8-A785-FB6FFE55E87A}"/>
    <cellStyle name="Currency 4 4 4 2 7 2" xfId="17797" xr:uid="{A95D1C19-CAC6-4B03-A19E-F9454170A3E9}"/>
    <cellStyle name="Currency 4 4 4 2 8" xfId="17798" xr:uid="{068A5821-6D60-4ECF-8486-46E72CCAF3D4}"/>
    <cellStyle name="Currency 4 4 4 2 8 2" xfId="17799" xr:uid="{5B676A40-11B9-4F21-BEDA-F6EF4683392F}"/>
    <cellStyle name="Currency 4 4 4 2 9" xfId="17800" xr:uid="{387E8F42-A974-4F3D-9839-EA1C1B3C6A88}"/>
    <cellStyle name="Currency 4 4 4 2 9 2" xfId="17801" xr:uid="{41B4F1AD-E936-4DCB-B07C-CB62B1E08BA2}"/>
    <cellStyle name="Currency 4 4 4 3" xfId="1809" xr:uid="{00000000-0005-0000-0000-0000DE0B0000}"/>
    <cellStyle name="Currency 4 4 4 3 10" xfId="17803" xr:uid="{332DD3EF-3425-42E1-9B91-DB7F675334A9}"/>
    <cellStyle name="Currency 4 4 4 3 11" xfId="17802" xr:uid="{575EE572-EDE0-4CC1-96BA-78982D0278C2}"/>
    <cellStyle name="Currency 4 4 4 3 12" xfId="34083" xr:uid="{2070DFC1-3FE4-4E8C-824D-BE6389AC4E45}"/>
    <cellStyle name="Currency 4 4 4 3 13" xfId="36456" xr:uid="{8295FD2A-29D0-4542-A90C-7FA3009F4225}"/>
    <cellStyle name="Currency 4 4 4 3 2" xfId="1810" xr:uid="{00000000-0005-0000-0000-0000DF0B0000}"/>
    <cellStyle name="Currency 4 4 4 3 2 2" xfId="5830" xr:uid="{00000000-0005-0000-0000-0000E00B0000}"/>
    <cellStyle name="Currency 4 4 4 3 2 2 2" xfId="17806" xr:uid="{ADDFE2EE-83B1-4BD0-A9AF-6FCA99C22FB6}"/>
    <cellStyle name="Currency 4 4 4 3 2 2 3" xfId="17805" xr:uid="{47A108CF-A4A3-4EDE-B8F6-217B632393F5}"/>
    <cellStyle name="Currency 4 4 4 3 2 3" xfId="17807" xr:uid="{61CC43B2-A1C4-431C-BDA8-55AEEC5D1272}"/>
    <cellStyle name="Currency 4 4 4 3 2 3 2" xfId="17808" xr:uid="{90323311-DDA6-4A89-85D6-B0F6D7DB5451}"/>
    <cellStyle name="Currency 4 4 4 3 2 4" xfId="17809" xr:uid="{872A9B9A-91A7-472C-B3F4-1ECF1E67602F}"/>
    <cellStyle name="Currency 4 4 4 3 2 5" xfId="17804" xr:uid="{AF4F8915-9B59-4B69-AEFA-82312ADB298E}"/>
    <cellStyle name="Currency 4 4 4 3 2 6" xfId="34084" xr:uid="{7637E64A-5119-471B-982D-7B8DDC80A67A}"/>
    <cellStyle name="Currency 4 4 4 3 3" xfId="1811" xr:uid="{00000000-0005-0000-0000-0000E10B0000}"/>
    <cellStyle name="Currency 4 4 4 3 3 2" xfId="5831" xr:uid="{00000000-0005-0000-0000-0000E20B0000}"/>
    <cellStyle name="Currency 4 4 4 3 3 2 2" xfId="17812" xr:uid="{92BCEFDC-3366-4897-ACC4-A50E743BB8B0}"/>
    <cellStyle name="Currency 4 4 4 3 3 2 3" xfId="17811" xr:uid="{7E100AD8-8EEF-4389-9D95-B82D0A141533}"/>
    <cellStyle name="Currency 4 4 4 3 3 3" xfId="17813" xr:uid="{1FC5E335-3B38-4BC8-91A6-E1B0CEB84BC1}"/>
    <cellStyle name="Currency 4 4 4 3 3 3 2" xfId="17814" xr:uid="{A805B5C5-E926-4816-BDF5-9B7E136B66D2}"/>
    <cellStyle name="Currency 4 4 4 3 3 4" xfId="17815" xr:uid="{C2F09193-57C7-43FE-92F1-D7A5F2CDDCA3}"/>
    <cellStyle name="Currency 4 4 4 3 3 5" xfId="17810" xr:uid="{15369867-4ABA-42C6-A8AE-7FB7B97601F1}"/>
    <cellStyle name="Currency 4 4 4 3 3 6" xfId="34085" xr:uid="{9DF91081-9457-40C1-B533-AE57803FF69F}"/>
    <cellStyle name="Currency 4 4 4 3 4" xfId="1812" xr:uid="{00000000-0005-0000-0000-0000E30B0000}"/>
    <cellStyle name="Currency 4 4 4 3 4 2" xfId="5832" xr:uid="{00000000-0005-0000-0000-0000E40B0000}"/>
    <cellStyle name="Currency 4 4 4 3 4 2 2" xfId="17818" xr:uid="{BE5000BA-743C-4111-9BBA-1369224A7E2C}"/>
    <cellStyle name="Currency 4 4 4 3 4 2 3" xfId="17817" xr:uid="{028A851A-26C6-4560-AB8A-45FCE6EA3326}"/>
    <cellStyle name="Currency 4 4 4 3 4 3" xfId="17819" xr:uid="{C152C71A-D879-49CB-81B2-5767EEC28EA6}"/>
    <cellStyle name="Currency 4 4 4 3 4 3 2" xfId="17820" xr:uid="{315A9F64-6AF5-45DC-98DC-62BD1E2AC1F2}"/>
    <cellStyle name="Currency 4 4 4 3 4 4" xfId="17821" xr:uid="{6B442403-1DF2-4D23-B012-A144542D1DB5}"/>
    <cellStyle name="Currency 4 4 4 3 4 5" xfId="17816" xr:uid="{08AB8AAA-18CE-4C58-BC8C-211204A878BB}"/>
    <cellStyle name="Currency 4 4 4 3 4 6" xfId="34086" xr:uid="{20E59C0B-247B-4A47-AA1D-A341D598524C}"/>
    <cellStyle name="Currency 4 4 4 3 5" xfId="1813" xr:uid="{00000000-0005-0000-0000-0000E50B0000}"/>
    <cellStyle name="Currency 4 4 4 3 5 2" xfId="17823" xr:uid="{E9528DA0-56C9-422A-86E7-EAEDA7306D56}"/>
    <cellStyle name="Currency 4 4 4 3 5 2 2" xfId="17824" xr:uid="{2BC13092-4C0A-45EE-BCBD-AB47401458BE}"/>
    <cellStyle name="Currency 4 4 4 3 5 3" xfId="17825" xr:uid="{B4BE213C-339C-43B8-AEBE-16A8B45B6EBA}"/>
    <cellStyle name="Currency 4 4 4 3 5 4" xfId="17822" xr:uid="{8A15B35E-97EF-4CFA-9344-1943FE9CC4E3}"/>
    <cellStyle name="Currency 4 4 4 3 6" xfId="5829" xr:uid="{00000000-0005-0000-0000-0000E60B0000}"/>
    <cellStyle name="Currency 4 4 4 3 6 2" xfId="17827" xr:uid="{9F38CB83-E7A7-4895-AC21-001794ACBE0A}"/>
    <cellStyle name="Currency 4 4 4 3 6 2 2" xfId="17828" xr:uid="{3522E7A6-9104-4C62-8D3C-D3558492B7BE}"/>
    <cellStyle name="Currency 4 4 4 3 6 3" xfId="17829" xr:uid="{D860B9C9-FE89-40B2-BEC0-03F68943B50B}"/>
    <cellStyle name="Currency 4 4 4 3 6 4" xfId="17826" xr:uid="{89047259-8F8B-4065-A43D-5DADB4F90F31}"/>
    <cellStyle name="Currency 4 4 4 3 7" xfId="17830" xr:uid="{35DD4CCF-2EAE-41C2-B570-9F0EC3B3D93A}"/>
    <cellStyle name="Currency 4 4 4 3 7 2" xfId="17831" xr:uid="{714097AE-AE52-4586-9227-0945C37F24AE}"/>
    <cellStyle name="Currency 4 4 4 3 8" xfId="17832" xr:uid="{DF7A8A16-055D-4FAE-98C6-ED544BF5B25B}"/>
    <cellStyle name="Currency 4 4 4 3 8 2" xfId="17833" xr:uid="{0F386A96-6A0D-49CE-98B7-7253CA24F65B}"/>
    <cellStyle name="Currency 4 4 4 3 9" xfId="17834" xr:uid="{4875245F-E851-4D67-A83A-28EEB597F18E}"/>
    <cellStyle name="Currency 4 4 4 3 9 2" xfId="17835" xr:uid="{F7D1F6B4-09C4-4893-B45A-02EDF9C8215B}"/>
    <cellStyle name="Currency 4 4 4 4" xfId="1814" xr:uid="{00000000-0005-0000-0000-0000E70B0000}"/>
    <cellStyle name="Currency 4 4 4 4 2" xfId="5833" xr:uid="{00000000-0005-0000-0000-0000E80B0000}"/>
    <cellStyle name="Currency 4 4 4 4 2 2" xfId="17838" xr:uid="{0752CDF6-87B2-4484-9D54-14AA247DD035}"/>
    <cellStyle name="Currency 4 4 4 4 2 3" xfId="17837" xr:uid="{054F740D-863A-49CE-A583-A93F6DA26117}"/>
    <cellStyle name="Currency 4 4 4 4 3" xfId="17839" xr:uid="{56047684-5E2E-497B-930C-1470C1A2B8AC}"/>
    <cellStyle name="Currency 4 4 4 4 3 2" xfId="17840" xr:uid="{78AAAFF8-2817-4266-8C5C-869C2E8D6CE7}"/>
    <cellStyle name="Currency 4 4 4 4 4" xfId="17841" xr:uid="{3100A90B-E36A-456F-A250-7F44D1BEE1ED}"/>
    <cellStyle name="Currency 4 4 4 4 5" xfId="17842" xr:uid="{59EAEB27-E8E7-4EA1-9C8C-D386155F6E74}"/>
    <cellStyle name="Currency 4 4 4 4 6" xfId="17836" xr:uid="{BA86E224-7615-47EA-B634-FDFB83FA9845}"/>
    <cellStyle name="Currency 4 4 4 4 7" xfId="34087" xr:uid="{FC79A360-56C0-4608-8CCA-8E5DB482595F}"/>
    <cellStyle name="Currency 4 4 4 5" xfId="1815" xr:uid="{00000000-0005-0000-0000-0000E90B0000}"/>
    <cellStyle name="Currency 4 4 4 5 2" xfId="5834" xr:uid="{00000000-0005-0000-0000-0000EA0B0000}"/>
    <cellStyle name="Currency 4 4 4 5 2 2" xfId="17845" xr:uid="{5DC16E27-130A-4F10-BE60-67DF50780A4E}"/>
    <cellStyle name="Currency 4 4 4 5 2 3" xfId="17844" xr:uid="{DBFCBCFB-4F1D-4227-A73F-34EAB9D4CA90}"/>
    <cellStyle name="Currency 4 4 4 5 3" xfId="17846" xr:uid="{1818EBC5-8348-4A04-A82A-BE91F4FF13AB}"/>
    <cellStyle name="Currency 4 4 4 5 3 2" xfId="17847" xr:uid="{5D6A04D4-9976-4937-8E11-08E3767B56DB}"/>
    <cellStyle name="Currency 4 4 4 5 4" xfId="17848" xr:uid="{0F2E86BB-6796-4828-95AB-EB9F35A72C85}"/>
    <cellStyle name="Currency 4 4 4 5 5" xfId="17843" xr:uid="{14DEB0D4-BF4F-44AA-B156-78EEB8BC7669}"/>
    <cellStyle name="Currency 4 4 4 5 6" xfId="34088" xr:uid="{FAC19900-772A-4236-871C-06490EE2217E}"/>
    <cellStyle name="Currency 4 4 4 6" xfId="1816" xr:uid="{00000000-0005-0000-0000-0000EB0B0000}"/>
    <cellStyle name="Currency 4 4 4 6 2" xfId="5835" xr:uid="{00000000-0005-0000-0000-0000EC0B0000}"/>
    <cellStyle name="Currency 4 4 4 6 2 2" xfId="17851" xr:uid="{DD7ED15F-D285-4ACC-82FB-5DF739797159}"/>
    <cellStyle name="Currency 4 4 4 6 2 3" xfId="17850" xr:uid="{2623CAC1-AE75-403B-89A9-25CB43812405}"/>
    <cellStyle name="Currency 4 4 4 6 3" xfId="17852" xr:uid="{CF9D06FD-DDA7-48D1-98C9-B5F0C8D74AD7}"/>
    <cellStyle name="Currency 4 4 4 6 3 2" xfId="17853" xr:uid="{F402A40F-7BE2-46F6-879C-F5F20FE668DF}"/>
    <cellStyle name="Currency 4 4 4 6 4" xfId="17854" xr:uid="{1CFA0CF2-B469-45B2-BBD8-4CCC2D005001}"/>
    <cellStyle name="Currency 4 4 4 6 5" xfId="17849" xr:uid="{4A20F138-9FEA-402D-8CF9-A348444B7512}"/>
    <cellStyle name="Currency 4 4 4 6 6" xfId="34089" xr:uid="{363A2A19-4A49-4F99-8CC8-04D8D342C5EE}"/>
    <cellStyle name="Currency 4 4 4 7" xfId="1817" xr:uid="{00000000-0005-0000-0000-0000ED0B0000}"/>
    <cellStyle name="Currency 4 4 4 7 2" xfId="17856" xr:uid="{CE90397F-0905-4129-A40F-13EF032D325A}"/>
    <cellStyle name="Currency 4 4 4 7 2 2" xfId="17857" xr:uid="{E2DEDE63-8F36-4CE7-87EA-688082DD0E11}"/>
    <cellStyle name="Currency 4 4 4 7 3" xfId="17858" xr:uid="{8119D8D8-765E-46C9-934E-BB7CAA42871B}"/>
    <cellStyle name="Currency 4 4 4 7 4" xfId="17855" xr:uid="{A5A6C495-7631-433F-A1CB-62C89B721BFA}"/>
    <cellStyle name="Currency 4 4 4 8" xfId="5824" xr:uid="{00000000-0005-0000-0000-0000EE0B0000}"/>
    <cellStyle name="Currency 4 4 4 8 2" xfId="17860" xr:uid="{5B85415F-8CB2-4552-A3F8-CE1555B36238}"/>
    <cellStyle name="Currency 4 4 4 8 2 2" xfId="17861" xr:uid="{24024686-9C63-4036-93F2-3F014625A2F7}"/>
    <cellStyle name="Currency 4 4 4 8 3" xfId="17862" xr:uid="{F7538788-89CB-43D5-969C-83DC5C9EEC6E}"/>
    <cellStyle name="Currency 4 4 4 8 4" xfId="17859" xr:uid="{C93EF059-6B3A-4DBC-9CBD-21DBF8B6E4B9}"/>
    <cellStyle name="Currency 4 4 4 9" xfId="17863" xr:uid="{31992FDD-6510-400A-8554-A25CC6E8D891}"/>
    <cellStyle name="Currency 4 4 4 9 2" xfId="17864" xr:uid="{4931B4D5-69DA-4613-9019-658B141468B4}"/>
    <cellStyle name="Currency 4 4 5" xfId="1818" xr:uid="{00000000-0005-0000-0000-0000EF0B0000}"/>
    <cellStyle name="Currency 4 4 5 10" xfId="17866" xr:uid="{FDCC5593-D5CE-488C-A034-09FDF1F402EE}"/>
    <cellStyle name="Currency 4 4 5 10 2" xfId="17867" xr:uid="{A0230DB7-FA40-465B-BE91-7A9A952DB9F5}"/>
    <cellStyle name="Currency 4 4 5 11" xfId="17868" xr:uid="{A5F3A921-924E-47BF-B4E0-D650A31FF6A3}"/>
    <cellStyle name="Currency 4 4 5 11 2" xfId="17869" xr:uid="{47300E55-9146-44D6-8ECD-6007BF10823B}"/>
    <cellStyle name="Currency 4 4 5 12" xfId="17870" xr:uid="{4F1B0E92-A8FF-4EAE-BC4F-2B04B05176BA}"/>
    <cellStyle name="Currency 4 4 5 13" xfId="17865" xr:uid="{E8D97E28-2E80-4A65-9BC0-C79407C502B6}"/>
    <cellStyle name="Currency 4 4 5 14" xfId="34090" xr:uid="{0666D831-4D91-4B46-BAF0-656A26A8240E}"/>
    <cellStyle name="Currency 4 4 5 15" xfId="35870" xr:uid="{F730F519-08AF-463B-BAFC-A454A776402C}"/>
    <cellStyle name="Currency 4 4 5 2" xfId="1819" xr:uid="{00000000-0005-0000-0000-0000F00B0000}"/>
    <cellStyle name="Currency 4 4 5 2 10" xfId="17872" xr:uid="{73D6C2F4-5541-4BBB-9B04-E2C456C4376C}"/>
    <cellStyle name="Currency 4 4 5 2 11" xfId="17871" xr:uid="{4A076CF4-E881-42F2-8D66-B1512AB8B5D1}"/>
    <cellStyle name="Currency 4 4 5 2 12" xfId="34091" xr:uid="{D181119C-51EC-4BB6-9B34-F810A2E274C5}"/>
    <cellStyle name="Currency 4 4 5 2 13" xfId="36244" xr:uid="{48477BAE-1BD2-4A1E-9934-A7ABFD5374EA}"/>
    <cellStyle name="Currency 4 4 5 2 2" xfId="1820" xr:uid="{00000000-0005-0000-0000-0000F10B0000}"/>
    <cellStyle name="Currency 4 4 5 2 2 2" xfId="5838" xr:uid="{00000000-0005-0000-0000-0000F20B0000}"/>
    <cellStyle name="Currency 4 4 5 2 2 2 2" xfId="17875" xr:uid="{04E0AE18-CAB4-443E-B105-B7CF39CBE16E}"/>
    <cellStyle name="Currency 4 4 5 2 2 2 3" xfId="17874" xr:uid="{719D9E4C-7657-4FE0-8F00-E21B7D9C7AFA}"/>
    <cellStyle name="Currency 4 4 5 2 2 3" xfId="17876" xr:uid="{7ACE0E54-2430-442D-B627-141037E8B381}"/>
    <cellStyle name="Currency 4 4 5 2 2 3 2" xfId="17877" xr:uid="{32CE6679-EE2B-459C-8489-C3D9B6F883EF}"/>
    <cellStyle name="Currency 4 4 5 2 2 4" xfId="17878" xr:uid="{10D7B1AF-D83A-4770-9B90-301FFAF3A092}"/>
    <cellStyle name="Currency 4 4 5 2 2 5" xfId="17873" xr:uid="{7564D8E4-F722-46A8-A396-F748D862EFCC}"/>
    <cellStyle name="Currency 4 4 5 2 2 6" xfId="34092" xr:uid="{391979BF-128D-4923-A31F-ED273A0D800A}"/>
    <cellStyle name="Currency 4 4 5 2 3" xfId="1821" xr:uid="{00000000-0005-0000-0000-0000F30B0000}"/>
    <cellStyle name="Currency 4 4 5 2 3 2" xfId="5839" xr:uid="{00000000-0005-0000-0000-0000F40B0000}"/>
    <cellStyle name="Currency 4 4 5 2 3 2 2" xfId="17881" xr:uid="{F2C1A2C0-A8FF-4C8D-92E6-E8942E983A14}"/>
    <cellStyle name="Currency 4 4 5 2 3 2 3" xfId="17880" xr:uid="{478474CD-D262-47A3-B312-B4A9A16AAE38}"/>
    <cellStyle name="Currency 4 4 5 2 3 3" xfId="17882" xr:uid="{8C8A52AF-0118-42EA-B4D4-26DF10FF72A6}"/>
    <cellStyle name="Currency 4 4 5 2 3 3 2" xfId="17883" xr:uid="{C4CE9120-02E6-4C53-ABF7-E258600908AE}"/>
    <cellStyle name="Currency 4 4 5 2 3 4" xfId="17884" xr:uid="{932FC101-3C71-4704-9C32-B1E6CCF3C752}"/>
    <cellStyle name="Currency 4 4 5 2 3 5" xfId="17879" xr:uid="{363D5424-C4F6-4BA4-BEC3-09104F424CED}"/>
    <cellStyle name="Currency 4 4 5 2 3 6" xfId="34093" xr:uid="{0ED844F3-E08A-4B35-8C23-A38DE623D87F}"/>
    <cellStyle name="Currency 4 4 5 2 4" xfId="1822" xr:uid="{00000000-0005-0000-0000-0000F50B0000}"/>
    <cellStyle name="Currency 4 4 5 2 4 2" xfId="5840" xr:uid="{00000000-0005-0000-0000-0000F60B0000}"/>
    <cellStyle name="Currency 4 4 5 2 4 2 2" xfId="17887" xr:uid="{02978A43-A2DC-4674-9D0B-944491FE8B39}"/>
    <cellStyle name="Currency 4 4 5 2 4 2 3" xfId="17886" xr:uid="{C7BFD52F-CCFE-4E77-9FF6-1F5E2AF96591}"/>
    <cellStyle name="Currency 4 4 5 2 4 3" xfId="17888" xr:uid="{DF34E530-D74F-4143-AA3B-DB91E92A4FC7}"/>
    <cellStyle name="Currency 4 4 5 2 4 3 2" xfId="17889" xr:uid="{58B28ABA-8645-40AE-96F2-1EBE82523BD4}"/>
    <cellStyle name="Currency 4 4 5 2 4 4" xfId="17890" xr:uid="{8FA4C101-533B-4733-AF29-67F0F92CF81B}"/>
    <cellStyle name="Currency 4 4 5 2 4 5" xfId="17885" xr:uid="{2E048509-5701-4F2C-AC37-611671F50D8D}"/>
    <cellStyle name="Currency 4 4 5 2 4 6" xfId="34094" xr:uid="{A1FDEE95-5565-4CA0-B8C3-16109EB95BA1}"/>
    <cellStyle name="Currency 4 4 5 2 5" xfId="1823" xr:uid="{00000000-0005-0000-0000-0000F70B0000}"/>
    <cellStyle name="Currency 4 4 5 2 5 2" xfId="17892" xr:uid="{01987FDB-4654-466F-B289-D56289BFB426}"/>
    <cellStyle name="Currency 4 4 5 2 5 2 2" xfId="17893" xr:uid="{7F66EDE5-95D9-4BA9-A9AD-72764D77C9D3}"/>
    <cellStyle name="Currency 4 4 5 2 5 3" xfId="17894" xr:uid="{C514C535-1A9D-4BDA-A272-42771C291A2A}"/>
    <cellStyle name="Currency 4 4 5 2 5 4" xfId="17891" xr:uid="{BBFB9548-8832-4CE9-B0BE-015D98BD09A2}"/>
    <cellStyle name="Currency 4 4 5 2 6" xfId="5837" xr:uid="{00000000-0005-0000-0000-0000F80B0000}"/>
    <cellStyle name="Currency 4 4 5 2 6 2" xfId="17896" xr:uid="{E839F690-A0A5-4309-BD88-B3CE639B3F58}"/>
    <cellStyle name="Currency 4 4 5 2 6 2 2" xfId="17897" xr:uid="{447697E2-E4CB-4961-BDA0-809113881FF4}"/>
    <cellStyle name="Currency 4 4 5 2 6 3" xfId="17898" xr:uid="{3CB48A63-C359-418E-82E3-ADD4690829D5}"/>
    <cellStyle name="Currency 4 4 5 2 6 4" xfId="17895" xr:uid="{E6DC9A58-7372-4DFD-B8FA-2C1C7E37744A}"/>
    <cellStyle name="Currency 4 4 5 2 7" xfId="17899" xr:uid="{E46B1635-9CB7-49C1-8E16-2B98C7751B32}"/>
    <cellStyle name="Currency 4 4 5 2 7 2" xfId="17900" xr:uid="{7915A23B-45B9-4ED9-A29F-230CB65AF647}"/>
    <cellStyle name="Currency 4 4 5 2 8" xfId="17901" xr:uid="{72B34CDE-0395-48AF-BEFB-075E2E6E2192}"/>
    <cellStyle name="Currency 4 4 5 2 8 2" xfId="17902" xr:uid="{EB6CB321-04B2-4A63-B59B-38347AB6F3C0}"/>
    <cellStyle name="Currency 4 4 5 2 9" xfId="17903" xr:uid="{0669CCE4-EE9C-4029-95A8-D60A7F7D7BC2}"/>
    <cellStyle name="Currency 4 4 5 2 9 2" xfId="17904" xr:uid="{48978DA7-90E7-43A8-82DC-5D285DDD00E3}"/>
    <cellStyle name="Currency 4 4 5 3" xfId="1824" xr:uid="{00000000-0005-0000-0000-0000F90B0000}"/>
    <cellStyle name="Currency 4 4 5 3 10" xfId="17906" xr:uid="{BE3F6423-F385-4667-8D16-88E1AC01BBFF}"/>
    <cellStyle name="Currency 4 4 5 3 11" xfId="17905" xr:uid="{3F920ED0-F576-4CF1-9275-059970F97DBC}"/>
    <cellStyle name="Currency 4 4 5 3 12" xfId="34095" xr:uid="{1B6823BD-71CD-4492-BE33-D64D044CF0D0}"/>
    <cellStyle name="Currency 4 4 5 3 13" xfId="36457" xr:uid="{88FA99DF-F8A5-484E-B6F7-7D3259BCCE56}"/>
    <cellStyle name="Currency 4 4 5 3 2" xfId="1825" xr:uid="{00000000-0005-0000-0000-0000FA0B0000}"/>
    <cellStyle name="Currency 4 4 5 3 2 2" xfId="5842" xr:uid="{00000000-0005-0000-0000-0000FB0B0000}"/>
    <cellStyle name="Currency 4 4 5 3 2 2 2" xfId="17909" xr:uid="{16397C4F-08E8-493B-9C23-788EA607F38B}"/>
    <cellStyle name="Currency 4 4 5 3 2 2 3" xfId="17908" xr:uid="{EBFB7A0F-FEF6-448F-AD78-DDF9E0526FD5}"/>
    <cellStyle name="Currency 4 4 5 3 2 3" xfId="17910" xr:uid="{E2E54DE5-B8EA-4CFC-9FFE-CA10294DB094}"/>
    <cellStyle name="Currency 4 4 5 3 2 3 2" xfId="17911" xr:uid="{8401DD46-0BB9-4986-ADF3-B85BA7AA6E99}"/>
    <cellStyle name="Currency 4 4 5 3 2 4" xfId="17912" xr:uid="{B2959D65-5496-4A60-8BA5-B021316A7903}"/>
    <cellStyle name="Currency 4 4 5 3 2 5" xfId="17907" xr:uid="{CAEBEA2C-15FF-4B79-8EAF-C946A77EAF82}"/>
    <cellStyle name="Currency 4 4 5 3 2 6" xfId="34096" xr:uid="{DF8162B9-EFBF-4711-A101-FB242EDFFACA}"/>
    <cellStyle name="Currency 4 4 5 3 3" xfId="1826" xr:uid="{00000000-0005-0000-0000-0000FC0B0000}"/>
    <cellStyle name="Currency 4 4 5 3 3 2" xfId="5843" xr:uid="{00000000-0005-0000-0000-0000FD0B0000}"/>
    <cellStyle name="Currency 4 4 5 3 3 2 2" xfId="17915" xr:uid="{C89562A7-C17A-4776-A770-0849216435E5}"/>
    <cellStyle name="Currency 4 4 5 3 3 2 3" xfId="17914" xr:uid="{AC28BBDE-AE81-4BBA-94B7-74946709B43A}"/>
    <cellStyle name="Currency 4 4 5 3 3 3" xfId="17916" xr:uid="{F8BA2344-A018-4187-92DB-8DE7ADB8BCAE}"/>
    <cellStyle name="Currency 4 4 5 3 3 3 2" xfId="17917" xr:uid="{7BE90CE3-8A9C-4FF0-8B77-12BA8AEF9527}"/>
    <cellStyle name="Currency 4 4 5 3 3 4" xfId="17918" xr:uid="{E22A9281-4E3C-4E64-85F0-20D5DC737FF3}"/>
    <cellStyle name="Currency 4 4 5 3 3 5" xfId="17913" xr:uid="{0874968D-A6AD-459E-AAFA-FEF13F1C96AD}"/>
    <cellStyle name="Currency 4 4 5 3 3 6" xfId="34097" xr:uid="{07E094AB-68A4-4DDE-ABA7-8CADA071B5B7}"/>
    <cellStyle name="Currency 4 4 5 3 4" xfId="1827" xr:uid="{00000000-0005-0000-0000-0000FE0B0000}"/>
    <cellStyle name="Currency 4 4 5 3 4 2" xfId="5844" xr:uid="{00000000-0005-0000-0000-0000FF0B0000}"/>
    <cellStyle name="Currency 4 4 5 3 4 2 2" xfId="17921" xr:uid="{6B0859B3-D592-44B1-BF9F-F54BE4531359}"/>
    <cellStyle name="Currency 4 4 5 3 4 2 3" xfId="17920" xr:uid="{F2EADDAB-9F6F-440E-83A0-C1537CAFE981}"/>
    <cellStyle name="Currency 4 4 5 3 4 3" xfId="17922" xr:uid="{BAED9164-190A-4BE7-B896-614DBEE2DE5F}"/>
    <cellStyle name="Currency 4 4 5 3 4 3 2" xfId="17923" xr:uid="{9E416418-4E62-4BBE-A7A6-A50768421CB2}"/>
    <cellStyle name="Currency 4 4 5 3 4 4" xfId="17924" xr:uid="{1B7DA2B6-5734-4299-8AAB-6D53A5CF973B}"/>
    <cellStyle name="Currency 4 4 5 3 4 5" xfId="17919" xr:uid="{64096903-76DF-42BE-8C6A-A393741D1969}"/>
    <cellStyle name="Currency 4 4 5 3 4 6" xfId="34098" xr:uid="{6D088408-0EB0-4A51-AC6D-75B23F6CD433}"/>
    <cellStyle name="Currency 4 4 5 3 5" xfId="1828" xr:uid="{00000000-0005-0000-0000-0000000C0000}"/>
    <cellStyle name="Currency 4 4 5 3 5 2" xfId="17926" xr:uid="{5BC337FE-82EC-4F9A-AEA3-8A9DE9DD6886}"/>
    <cellStyle name="Currency 4 4 5 3 5 2 2" xfId="17927" xr:uid="{2B364BA3-1B2F-403C-BA87-CD71D4B79D79}"/>
    <cellStyle name="Currency 4 4 5 3 5 3" xfId="17928" xr:uid="{D9E6669D-91FF-4B1C-AF38-3D1F1BF42C85}"/>
    <cellStyle name="Currency 4 4 5 3 5 4" xfId="17925" xr:uid="{F69FE318-F610-4366-B492-FEEA45C526B9}"/>
    <cellStyle name="Currency 4 4 5 3 6" xfId="5841" xr:uid="{00000000-0005-0000-0000-0000010C0000}"/>
    <cellStyle name="Currency 4 4 5 3 6 2" xfId="17930" xr:uid="{8454CD18-BFFA-4173-9D23-17E15558C28C}"/>
    <cellStyle name="Currency 4 4 5 3 6 2 2" xfId="17931" xr:uid="{ABBCC5CA-7988-4589-9CD3-903BF96A491D}"/>
    <cellStyle name="Currency 4 4 5 3 6 3" xfId="17932" xr:uid="{94F02F66-7E3A-4509-BFD6-D6B8412B29EE}"/>
    <cellStyle name="Currency 4 4 5 3 6 4" xfId="17929" xr:uid="{778974D0-597A-4485-8FFE-181877325C08}"/>
    <cellStyle name="Currency 4 4 5 3 7" xfId="17933" xr:uid="{033985D1-8B88-4907-8DAD-67B8DDA0F0A5}"/>
    <cellStyle name="Currency 4 4 5 3 7 2" xfId="17934" xr:uid="{D1C2EBDC-C904-4D9A-AA94-2E8CAE8660A4}"/>
    <cellStyle name="Currency 4 4 5 3 8" xfId="17935" xr:uid="{7145E3C9-92DB-4370-A819-711DF42BAB6B}"/>
    <cellStyle name="Currency 4 4 5 3 8 2" xfId="17936" xr:uid="{9DA5902A-30FA-4695-933D-8D149CACFBB8}"/>
    <cellStyle name="Currency 4 4 5 3 9" xfId="17937" xr:uid="{3E778488-5C25-444E-88D9-046693958F38}"/>
    <cellStyle name="Currency 4 4 5 3 9 2" xfId="17938" xr:uid="{F8086953-1CF7-4DCF-8A5C-F2A159616455}"/>
    <cellStyle name="Currency 4 4 5 4" xfId="1829" xr:uid="{00000000-0005-0000-0000-0000020C0000}"/>
    <cellStyle name="Currency 4 4 5 4 2" xfId="5845" xr:uid="{00000000-0005-0000-0000-0000030C0000}"/>
    <cellStyle name="Currency 4 4 5 4 2 2" xfId="17941" xr:uid="{DF1A9721-4F63-4ADB-A97D-826A4E2D6BB2}"/>
    <cellStyle name="Currency 4 4 5 4 2 3" xfId="17940" xr:uid="{569968BA-1ECE-4CBC-AB1C-BC6433C643E0}"/>
    <cellStyle name="Currency 4 4 5 4 3" xfId="17942" xr:uid="{C9CAEFBD-1D21-45BF-8FEF-C7180DF355BC}"/>
    <cellStyle name="Currency 4 4 5 4 3 2" xfId="17943" xr:uid="{1FE6A083-41E6-4080-A8C2-F19BD9A45F2D}"/>
    <cellStyle name="Currency 4 4 5 4 4" xfId="17944" xr:uid="{431575BE-7B03-42E6-BECC-22545ED7827F}"/>
    <cellStyle name="Currency 4 4 5 4 5" xfId="17945" xr:uid="{9063E868-163E-49A7-BFAD-9C92D87F19EA}"/>
    <cellStyle name="Currency 4 4 5 4 6" xfId="17939" xr:uid="{EC4BC40D-E7E0-4D64-A8F1-A58CC9EBCEC2}"/>
    <cellStyle name="Currency 4 4 5 4 7" xfId="34099" xr:uid="{10076F1D-6C94-4FAD-8BDE-114DC988DB3F}"/>
    <cellStyle name="Currency 4 4 5 5" xfId="1830" xr:uid="{00000000-0005-0000-0000-0000040C0000}"/>
    <cellStyle name="Currency 4 4 5 5 2" xfId="5846" xr:uid="{00000000-0005-0000-0000-0000050C0000}"/>
    <cellStyle name="Currency 4 4 5 5 2 2" xfId="17948" xr:uid="{DBAB12A7-378E-4552-AACF-9FF2F98F364E}"/>
    <cellStyle name="Currency 4 4 5 5 2 3" xfId="17947" xr:uid="{50DF40A1-CA0D-4D75-AA0D-680093D1383E}"/>
    <cellStyle name="Currency 4 4 5 5 3" xfId="17949" xr:uid="{3F215B6C-5069-4853-82EE-EE76016A3E23}"/>
    <cellStyle name="Currency 4 4 5 5 3 2" xfId="17950" xr:uid="{E5D30077-7774-494E-9F72-71959ED0503C}"/>
    <cellStyle name="Currency 4 4 5 5 4" xfId="17951" xr:uid="{012592BE-5FB0-45DA-9AB3-725D7A65ABBD}"/>
    <cellStyle name="Currency 4 4 5 5 5" xfId="17946" xr:uid="{78B40F1E-E76C-42BA-ADD9-288ED6887733}"/>
    <cellStyle name="Currency 4 4 5 5 6" xfId="34100" xr:uid="{51955F8C-7F32-429B-A01A-D46CF6B153A3}"/>
    <cellStyle name="Currency 4 4 5 6" xfId="1831" xr:uid="{00000000-0005-0000-0000-0000060C0000}"/>
    <cellStyle name="Currency 4 4 5 6 2" xfId="5847" xr:uid="{00000000-0005-0000-0000-0000070C0000}"/>
    <cellStyle name="Currency 4 4 5 6 2 2" xfId="17954" xr:uid="{E6D8EF50-66F6-42A4-B830-FD2C59A06982}"/>
    <cellStyle name="Currency 4 4 5 6 2 3" xfId="17953" xr:uid="{BD90DBEF-ECD3-4ECB-BA99-2B90D23E34FF}"/>
    <cellStyle name="Currency 4 4 5 6 3" xfId="17955" xr:uid="{EDFE3F02-E8B2-455C-BDBF-5855A28E7530}"/>
    <cellStyle name="Currency 4 4 5 6 3 2" xfId="17956" xr:uid="{F62A79D5-BB09-41FB-A0AF-C3022CC5B83C}"/>
    <cellStyle name="Currency 4 4 5 6 4" xfId="17957" xr:uid="{2F1611DD-3B93-493E-8D59-545C887F341A}"/>
    <cellStyle name="Currency 4 4 5 6 5" xfId="17952" xr:uid="{5FD5B36D-0524-4D6C-B91A-18B90BAE0C46}"/>
    <cellStyle name="Currency 4 4 5 6 6" xfId="34101" xr:uid="{F9AF5F10-EE34-4411-B4E6-438B6E535B82}"/>
    <cellStyle name="Currency 4 4 5 7" xfId="1832" xr:uid="{00000000-0005-0000-0000-0000080C0000}"/>
    <cellStyle name="Currency 4 4 5 7 2" xfId="17959" xr:uid="{8C9B3474-E484-4EEC-92B0-9359BCB3B719}"/>
    <cellStyle name="Currency 4 4 5 7 2 2" xfId="17960" xr:uid="{A25CD509-69B5-41C9-97FD-7B66327DE9FA}"/>
    <cellStyle name="Currency 4 4 5 7 3" xfId="17961" xr:uid="{8B17F41F-3F5C-4D9E-917E-B0F943BE7EE2}"/>
    <cellStyle name="Currency 4 4 5 7 4" xfId="17958" xr:uid="{3297A3EB-6E8E-43DD-8792-78C94C5A54F9}"/>
    <cellStyle name="Currency 4 4 5 8" xfId="5836" xr:uid="{00000000-0005-0000-0000-0000090C0000}"/>
    <cellStyle name="Currency 4 4 5 8 2" xfId="17963" xr:uid="{9A433814-2B65-4977-B223-9AC8DC739AA8}"/>
    <cellStyle name="Currency 4 4 5 8 2 2" xfId="17964" xr:uid="{7194B9DB-400E-491B-9309-93E706ABC913}"/>
    <cellStyle name="Currency 4 4 5 8 3" xfId="17965" xr:uid="{7DC0134D-2B7E-4AFF-87D9-10EED146DFD9}"/>
    <cellStyle name="Currency 4 4 5 8 4" xfId="17962" xr:uid="{6DA9E8EA-F0F1-4FD9-BA73-DFE738E76F28}"/>
    <cellStyle name="Currency 4 4 5 9" xfId="17966" xr:uid="{078BD604-E558-4C96-9FF4-1CA65F5BA828}"/>
    <cellStyle name="Currency 4 4 5 9 2" xfId="17967" xr:uid="{8EA7D870-DBD0-49B7-B56D-397C1677B342}"/>
    <cellStyle name="Currency 4 4 6" xfId="1833" xr:uid="{00000000-0005-0000-0000-00000A0C0000}"/>
    <cellStyle name="Currency 4 4 6 10" xfId="17969" xr:uid="{4B67E279-09D6-489D-95D1-11E977CF3BF7}"/>
    <cellStyle name="Currency 4 4 6 11" xfId="17968" xr:uid="{F6B978EB-36E8-447D-8FDC-9CE3ADDA625D}"/>
    <cellStyle name="Currency 4 4 6 12" xfId="34102" xr:uid="{981FAEBC-D25C-4120-95E3-1241DE0138BA}"/>
    <cellStyle name="Currency 4 4 6 13" xfId="36240" xr:uid="{5A8FE373-097C-4BD2-A841-A50B2BF41B3B}"/>
    <cellStyle name="Currency 4 4 6 2" xfId="1834" xr:uid="{00000000-0005-0000-0000-00000B0C0000}"/>
    <cellStyle name="Currency 4 4 6 2 2" xfId="5849" xr:uid="{00000000-0005-0000-0000-00000C0C0000}"/>
    <cellStyle name="Currency 4 4 6 2 2 2" xfId="17972" xr:uid="{D7CB4B6E-1EA6-4980-8D7A-39DB5C482EA7}"/>
    <cellStyle name="Currency 4 4 6 2 2 3" xfId="17971" xr:uid="{3785828B-0DD2-4797-91E8-D4BDF42D9B03}"/>
    <cellStyle name="Currency 4 4 6 2 3" xfId="17973" xr:uid="{8EA615B6-482C-4D96-B9F0-440D26C3153F}"/>
    <cellStyle name="Currency 4 4 6 2 3 2" xfId="17974" xr:uid="{22E188BB-6360-44F8-8FDB-CE789F585178}"/>
    <cellStyle name="Currency 4 4 6 2 4" xfId="17975" xr:uid="{04355C10-0E89-4E2D-BB81-FF6575947DB9}"/>
    <cellStyle name="Currency 4 4 6 2 5" xfId="17970" xr:uid="{EFCBD1F0-9463-4DB7-86A2-1E22465B83DA}"/>
    <cellStyle name="Currency 4 4 6 2 6" xfId="34103" xr:uid="{EBC52D6C-9C90-4F7E-9938-20C341CA7566}"/>
    <cellStyle name="Currency 4 4 6 3" xfId="1835" xr:uid="{00000000-0005-0000-0000-00000D0C0000}"/>
    <cellStyle name="Currency 4 4 6 3 2" xfId="5850" xr:uid="{00000000-0005-0000-0000-00000E0C0000}"/>
    <cellStyle name="Currency 4 4 6 3 2 2" xfId="17978" xr:uid="{B47471B4-992D-46D4-9759-A4B0281959DF}"/>
    <cellStyle name="Currency 4 4 6 3 2 3" xfId="17977" xr:uid="{47AC15C8-206E-46F5-B2EA-2B013DA78578}"/>
    <cellStyle name="Currency 4 4 6 3 3" xfId="17979" xr:uid="{B61A0DFD-DAF7-4526-B62E-81A168803980}"/>
    <cellStyle name="Currency 4 4 6 3 3 2" xfId="17980" xr:uid="{B5C945AA-F2EC-4CC8-8641-9CF644D3042A}"/>
    <cellStyle name="Currency 4 4 6 3 4" xfId="17981" xr:uid="{95A77DBB-C9FB-407C-BDA9-91DA6E7A6E23}"/>
    <cellStyle name="Currency 4 4 6 3 5" xfId="17976" xr:uid="{3A148C8F-A414-4B35-AF31-9A75FE2CDEE4}"/>
    <cellStyle name="Currency 4 4 6 3 6" xfId="34104" xr:uid="{473C088C-A35F-4BA5-AE3A-D8006D468865}"/>
    <cellStyle name="Currency 4 4 6 4" xfId="1836" xr:uid="{00000000-0005-0000-0000-00000F0C0000}"/>
    <cellStyle name="Currency 4 4 6 4 2" xfId="5851" xr:uid="{00000000-0005-0000-0000-0000100C0000}"/>
    <cellStyle name="Currency 4 4 6 4 2 2" xfId="17984" xr:uid="{1945413C-047E-4F24-89E1-227104050F8F}"/>
    <cellStyle name="Currency 4 4 6 4 2 3" xfId="17983" xr:uid="{00A4BC37-8824-45F8-9765-A8228403232C}"/>
    <cellStyle name="Currency 4 4 6 4 3" xfId="17985" xr:uid="{849ECC56-329B-4BE6-BDD4-552CC073B1EF}"/>
    <cellStyle name="Currency 4 4 6 4 3 2" xfId="17986" xr:uid="{B7ED03C9-F6B2-4FB4-B2E2-F15C8C867958}"/>
    <cellStyle name="Currency 4 4 6 4 4" xfId="17987" xr:uid="{793E59F4-2D53-4147-8C7C-7F8C13F41C48}"/>
    <cellStyle name="Currency 4 4 6 4 5" xfId="17982" xr:uid="{2F17D39F-9F8E-47F5-91DE-CB9B300791BF}"/>
    <cellStyle name="Currency 4 4 6 4 6" xfId="34105" xr:uid="{DEC2EE53-8976-4B05-A7E6-FA6B4229DF61}"/>
    <cellStyle name="Currency 4 4 6 5" xfId="1837" xr:uid="{00000000-0005-0000-0000-0000110C0000}"/>
    <cellStyle name="Currency 4 4 6 5 2" xfId="17989" xr:uid="{AA641812-0058-45E6-8E2F-61D4BD9DAAFF}"/>
    <cellStyle name="Currency 4 4 6 5 2 2" xfId="17990" xr:uid="{0A0738E8-5248-4A0B-A426-BA509236A8CB}"/>
    <cellStyle name="Currency 4 4 6 5 3" xfId="17991" xr:uid="{3C985B56-21C4-446C-8999-CCDDCFEFCDD0}"/>
    <cellStyle name="Currency 4 4 6 5 4" xfId="17988" xr:uid="{F467CB44-9F12-4290-8798-1717B5371441}"/>
    <cellStyle name="Currency 4 4 6 6" xfId="5848" xr:uid="{00000000-0005-0000-0000-0000120C0000}"/>
    <cellStyle name="Currency 4 4 6 6 2" xfId="17993" xr:uid="{BAD68C4D-088E-46A0-8395-5EBCC8FA9918}"/>
    <cellStyle name="Currency 4 4 6 6 2 2" xfId="17994" xr:uid="{DBB9CC7F-73F5-464F-9F37-AACA829B88F6}"/>
    <cellStyle name="Currency 4 4 6 6 3" xfId="17995" xr:uid="{C7DF4087-BDA8-423E-9FE0-78EAF933DFEF}"/>
    <cellStyle name="Currency 4 4 6 6 4" xfId="17992" xr:uid="{B226EBDF-8AAD-4807-81BD-FBD5C55DD899}"/>
    <cellStyle name="Currency 4 4 6 7" xfId="17996" xr:uid="{28B9D60C-E805-4AB8-8883-C6FFA093DADA}"/>
    <cellStyle name="Currency 4 4 6 7 2" xfId="17997" xr:uid="{A8C26648-C7A7-4608-AFF3-FE66AF82C011}"/>
    <cellStyle name="Currency 4 4 6 8" xfId="17998" xr:uid="{5482A861-F1C8-476D-9692-B03EDE24F2AF}"/>
    <cellStyle name="Currency 4 4 6 8 2" xfId="17999" xr:uid="{101962A7-B0FE-42A3-AB4A-25C3639EE20D}"/>
    <cellStyle name="Currency 4 4 6 9" xfId="18000" xr:uid="{CE210BF6-2C6A-4DCC-9903-4148260890C8}"/>
    <cellStyle name="Currency 4 4 6 9 2" xfId="18001" xr:uid="{E2A3BD6F-AF6D-43A2-9DDA-062D6BC0C17F}"/>
    <cellStyle name="Currency 4 4 7" xfId="1838" xr:uid="{00000000-0005-0000-0000-0000130C0000}"/>
    <cellStyle name="Currency 4 4 7 10" xfId="18003" xr:uid="{865E9D69-32D9-46F8-AC57-856473819933}"/>
    <cellStyle name="Currency 4 4 7 11" xfId="18002" xr:uid="{AAE06CBC-CD5E-4C31-AE0C-BAE59E60FC1E}"/>
    <cellStyle name="Currency 4 4 7 12" xfId="34106" xr:uid="{18CA0D46-0B66-4A76-AD6B-8E29EC647301}"/>
    <cellStyle name="Currency 4 4 7 13" xfId="36453" xr:uid="{C0964631-4517-40AF-B5B8-9E05A0B3C8CD}"/>
    <cellStyle name="Currency 4 4 7 2" xfId="1839" xr:uid="{00000000-0005-0000-0000-0000140C0000}"/>
    <cellStyle name="Currency 4 4 7 2 2" xfId="5853" xr:uid="{00000000-0005-0000-0000-0000150C0000}"/>
    <cellStyle name="Currency 4 4 7 2 2 2" xfId="18006" xr:uid="{A0BB4B1F-71E8-4C29-B726-EB6F33ECFB02}"/>
    <cellStyle name="Currency 4 4 7 2 2 3" xfId="18005" xr:uid="{A5BD3F59-FA09-4AC3-A686-3FBFBA4954C9}"/>
    <cellStyle name="Currency 4 4 7 2 3" xfId="18007" xr:uid="{4FB1D52A-E413-4F3C-B5A0-CC4DD76BB664}"/>
    <cellStyle name="Currency 4 4 7 2 3 2" xfId="18008" xr:uid="{08D695F5-9BA7-4F74-9DB1-8C9A488287D3}"/>
    <cellStyle name="Currency 4 4 7 2 4" xfId="18009" xr:uid="{2EA8CF59-FF8E-49B8-9D86-05E194E8772E}"/>
    <cellStyle name="Currency 4 4 7 2 5" xfId="18004" xr:uid="{64262A47-7B9F-4258-8263-ADF5B02AE537}"/>
    <cellStyle name="Currency 4 4 7 2 6" xfId="34107" xr:uid="{E9DAFD17-81F6-4FB5-BDE0-6DD90A05A4FB}"/>
    <cellStyle name="Currency 4 4 7 3" xfId="1840" xr:uid="{00000000-0005-0000-0000-0000160C0000}"/>
    <cellStyle name="Currency 4 4 7 3 2" xfId="5854" xr:uid="{00000000-0005-0000-0000-0000170C0000}"/>
    <cellStyle name="Currency 4 4 7 3 2 2" xfId="18012" xr:uid="{C4697FAE-C55E-4416-9D1D-8BEC5C036761}"/>
    <cellStyle name="Currency 4 4 7 3 2 3" xfId="18011" xr:uid="{B26E0039-6C9E-418A-AA33-116B2CB183FF}"/>
    <cellStyle name="Currency 4 4 7 3 3" xfId="18013" xr:uid="{38ED175F-C43F-4BD0-9B8F-5FE660E29EA7}"/>
    <cellStyle name="Currency 4 4 7 3 3 2" xfId="18014" xr:uid="{01E43821-4500-4690-B48C-9A7B6318476F}"/>
    <cellStyle name="Currency 4 4 7 3 4" xfId="18015" xr:uid="{4A96DF57-29A3-443F-AC91-7717758FC9E4}"/>
    <cellStyle name="Currency 4 4 7 3 5" xfId="18010" xr:uid="{D175706C-6351-4A00-98AA-CCA3A53E596B}"/>
    <cellStyle name="Currency 4 4 7 3 6" xfId="34108" xr:uid="{527EEE6E-145C-4C85-B8A9-633DD4FBA561}"/>
    <cellStyle name="Currency 4 4 7 4" xfId="1841" xr:uid="{00000000-0005-0000-0000-0000180C0000}"/>
    <cellStyle name="Currency 4 4 7 4 2" xfId="5855" xr:uid="{00000000-0005-0000-0000-0000190C0000}"/>
    <cellStyle name="Currency 4 4 7 4 2 2" xfId="18018" xr:uid="{6A3FE2FF-F261-4A59-BCFC-6127C838E5CD}"/>
    <cellStyle name="Currency 4 4 7 4 2 3" xfId="18017" xr:uid="{7FE93F64-94DB-4253-A711-089CDC04A88F}"/>
    <cellStyle name="Currency 4 4 7 4 3" xfId="18019" xr:uid="{BC1499A3-71CC-412C-94C6-7A79EDF6A4DA}"/>
    <cellStyle name="Currency 4 4 7 4 3 2" xfId="18020" xr:uid="{6B7C20AB-AA17-40B4-8221-D62C52EF16E7}"/>
    <cellStyle name="Currency 4 4 7 4 4" xfId="18021" xr:uid="{8F206ED5-ECCF-42FD-BE0A-9791CBB91FF8}"/>
    <cellStyle name="Currency 4 4 7 4 5" xfId="18016" xr:uid="{642F5326-AC9F-4FE1-986B-7930FB1926E7}"/>
    <cellStyle name="Currency 4 4 7 4 6" xfId="34109" xr:uid="{AC66397C-19DC-4725-B70E-51DDF9D68858}"/>
    <cellStyle name="Currency 4 4 7 5" xfId="1842" xr:uid="{00000000-0005-0000-0000-00001A0C0000}"/>
    <cellStyle name="Currency 4 4 7 5 2" xfId="18023" xr:uid="{66F8650E-F5CC-4D24-B3C6-C2FF86E4921A}"/>
    <cellStyle name="Currency 4 4 7 5 2 2" xfId="18024" xr:uid="{CB410161-EFA7-4718-AF8B-4CD4BE5742DD}"/>
    <cellStyle name="Currency 4 4 7 5 3" xfId="18025" xr:uid="{B4787F21-3B93-485B-BC6B-796C88B8A6F8}"/>
    <cellStyle name="Currency 4 4 7 5 4" xfId="18022" xr:uid="{597C32C8-EA82-489E-8208-A357DA8C7DD5}"/>
    <cellStyle name="Currency 4 4 7 6" xfId="5852" xr:uid="{00000000-0005-0000-0000-00001B0C0000}"/>
    <cellStyle name="Currency 4 4 7 6 2" xfId="18027" xr:uid="{3E0909D4-7538-4C68-B71E-8887EA162BE0}"/>
    <cellStyle name="Currency 4 4 7 6 2 2" xfId="18028" xr:uid="{BA5E99EC-0E0D-4573-9E13-D70DF81297B5}"/>
    <cellStyle name="Currency 4 4 7 6 3" xfId="18029" xr:uid="{1C557F28-3002-4254-B7BA-640A50DD9050}"/>
    <cellStyle name="Currency 4 4 7 6 4" xfId="18026" xr:uid="{3CFA8276-C71D-4907-ABE2-047F7C58A2B1}"/>
    <cellStyle name="Currency 4 4 7 7" xfId="18030" xr:uid="{E48BFD03-B842-4925-9C4A-6E002CD409C4}"/>
    <cellStyle name="Currency 4 4 7 7 2" xfId="18031" xr:uid="{E09CD222-56BF-444C-81A5-9E6730242D12}"/>
    <cellStyle name="Currency 4 4 7 8" xfId="18032" xr:uid="{490E3F99-D93C-45E9-B850-5CA9B13B7CEC}"/>
    <cellStyle name="Currency 4 4 7 8 2" xfId="18033" xr:uid="{58870648-1551-4FFF-8808-0C6292A35DC8}"/>
    <cellStyle name="Currency 4 4 7 9" xfId="18034" xr:uid="{560204CE-35ED-437F-A409-6B77B466A6C3}"/>
    <cellStyle name="Currency 4 4 7 9 2" xfId="18035" xr:uid="{160169CB-CD4A-4FB6-8AFA-AF3A4BA5E88F}"/>
    <cellStyle name="Currency 4 4 8" xfId="1843" xr:uid="{00000000-0005-0000-0000-00001C0C0000}"/>
    <cellStyle name="Currency 4 4 8 2" xfId="5856" xr:uid="{00000000-0005-0000-0000-00001D0C0000}"/>
    <cellStyle name="Currency 4 4 8 2 2" xfId="18038" xr:uid="{711D941C-6EAC-48CC-A9A8-8A1398372829}"/>
    <cellStyle name="Currency 4 4 8 2 3" xfId="18037" xr:uid="{99E2078E-632D-4288-8CFA-B0ED7EB1AA18}"/>
    <cellStyle name="Currency 4 4 8 3" xfId="18039" xr:uid="{4C8C560B-7F26-482D-A8C8-176789BDE8E5}"/>
    <cellStyle name="Currency 4 4 8 3 2" xfId="18040" xr:uid="{E67DFF3D-DAEB-4A32-BF6A-A3E9316850CC}"/>
    <cellStyle name="Currency 4 4 8 4" xfId="18041" xr:uid="{13286731-795A-47DA-9B5D-EAE3A8B438BB}"/>
    <cellStyle name="Currency 4 4 8 5" xfId="18042" xr:uid="{BB4E60AC-AADE-4375-AA41-FD18630D9F45}"/>
    <cellStyle name="Currency 4 4 8 6" xfId="18036" xr:uid="{B15F8D05-E52B-4A8C-8B12-36B0A857C5A6}"/>
    <cellStyle name="Currency 4 4 8 7" xfId="34110" xr:uid="{A6A1E5FF-54B6-4B37-88CA-3FCBF380BB87}"/>
    <cellStyle name="Currency 4 4 9" xfId="1844" xr:uid="{00000000-0005-0000-0000-00001E0C0000}"/>
    <cellStyle name="Currency 4 4 9 2" xfId="5857" xr:uid="{00000000-0005-0000-0000-00001F0C0000}"/>
    <cellStyle name="Currency 4 4 9 2 2" xfId="18045" xr:uid="{D6E47629-FECF-4509-AE1E-4F2017C8F95D}"/>
    <cellStyle name="Currency 4 4 9 2 3" xfId="18044" xr:uid="{B4A8AB7C-14DC-406C-98DB-19670CA9DBA4}"/>
    <cellStyle name="Currency 4 4 9 3" xfId="18046" xr:uid="{14A6770E-9B3D-41F8-8C9D-F3E37BA1B30A}"/>
    <cellStyle name="Currency 4 4 9 3 2" xfId="18047" xr:uid="{B7E62F9D-F6E1-40C6-9A92-51FBD8345CCC}"/>
    <cellStyle name="Currency 4 4 9 4" xfId="18048" xr:uid="{9E97BE4E-FFFA-4C23-9F18-6D9769430C62}"/>
    <cellStyle name="Currency 4 4 9 5" xfId="18043" xr:uid="{C1D6E766-B9B9-4718-B56E-52BBCBC908A9}"/>
    <cellStyle name="Currency 4 4 9 6" xfId="34111" xr:uid="{914689CB-D610-479B-9A7A-68D3DAB158CA}"/>
    <cellStyle name="Currency 4 5" xfId="1845" xr:uid="{00000000-0005-0000-0000-0000200C0000}"/>
    <cellStyle name="Currency 4 5 10" xfId="1846" xr:uid="{00000000-0005-0000-0000-0000210C0000}"/>
    <cellStyle name="Currency 4 5 10 2" xfId="5859" xr:uid="{00000000-0005-0000-0000-0000220C0000}"/>
    <cellStyle name="Currency 4 5 10 2 2" xfId="18052" xr:uid="{D50568BA-A8DC-47B1-9C8C-4A2CCA70FB05}"/>
    <cellStyle name="Currency 4 5 10 2 3" xfId="18051" xr:uid="{24BCAA06-02D3-4151-A32A-54D8822D0CD4}"/>
    <cellStyle name="Currency 4 5 10 3" xfId="18053" xr:uid="{7F2BCED6-77B8-4211-AD3B-3C17A6C02793}"/>
    <cellStyle name="Currency 4 5 10 3 2" xfId="18054" xr:uid="{E2D023FA-8DC0-4DC7-994E-5178AD0870E3}"/>
    <cellStyle name="Currency 4 5 10 4" xfId="18055" xr:uid="{95E84741-CD05-4871-BB44-A03571F5BD37}"/>
    <cellStyle name="Currency 4 5 10 5" xfId="18050" xr:uid="{6F45E59A-7F55-4347-BFA1-77BBE765807F}"/>
    <cellStyle name="Currency 4 5 10 6" xfId="34113" xr:uid="{E91CA296-5634-41B1-B696-E11D93A7837D}"/>
    <cellStyle name="Currency 4 5 11" xfId="1847" xr:uid="{00000000-0005-0000-0000-0000230C0000}"/>
    <cellStyle name="Currency 4 5 11 2" xfId="18057" xr:uid="{BBC2212A-E596-4C8C-89B7-E846F85D080C}"/>
    <cellStyle name="Currency 4 5 11 2 2" xfId="18058" xr:uid="{56A553D6-D265-499C-A5FC-E5E33B6A3E53}"/>
    <cellStyle name="Currency 4 5 11 3" xfId="18059" xr:uid="{B7D480D8-BE1F-4E88-87DE-2C633B368BF4}"/>
    <cellStyle name="Currency 4 5 11 4" xfId="18056" xr:uid="{D8C09F21-55F4-4526-BE3D-A770235DA3C1}"/>
    <cellStyle name="Currency 4 5 12" xfId="5858" xr:uid="{00000000-0005-0000-0000-0000240C0000}"/>
    <cellStyle name="Currency 4 5 12 2" xfId="18061" xr:uid="{F2BCDEC8-9024-42D7-97F5-D12474C69A62}"/>
    <cellStyle name="Currency 4 5 12 2 2" xfId="18062" xr:uid="{F827F6C7-D484-492C-BFA6-710FAE55F3BC}"/>
    <cellStyle name="Currency 4 5 12 3" xfId="18063" xr:uid="{FDF35444-348E-4D0E-964C-056C2FDD69A0}"/>
    <cellStyle name="Currency 4 5 12 4" xfId="18060" xr:uid="{D3BD3B4E-96CC-4378-9EFE-3460DBE82A16}"/>
    <cellStyle name="Currency 4 5 13" xfId="18064" xr:uid="{DD46797A-7CE1-4B8F-BBA9-D8BB1EFEA0E7}"/>
    <cellStyle name="Currency 4 5 13 2" xfId="18065" xr:uid="{6144F269-89A3-4395-B480-2DC5DB13A264}"/>
    <cellStyle name="Currency 4 5 14" xfId="18066" xr:uid="{1C150ABA-02C9-4B82-91EC-A5A5FE9AA5AA}"/>
    <cellStyle name="Currency 4 5 14 2" xfId="18067" xr:uid="{A6E3CD96-658A-41E4-8AD9-69C503D32A07}"/>
    <cellStyle name="Currency 4 5 15" xfId="18068" xr:uid="{89CDFE64-5ADD-4625-BB73-ADF577FE8373}"/>
    <cellStyle name="Currency 4 5 15 2" xfId="18069" xr:uid="{B11E7B09-547E-4618-89D2-846E669D9514}"/>
    <cellStyle name="Currency 4 5 16" xfId="18070" xr:uid="{E36A92E9-F838-4FE1-835E-5D8349DB21F4}"/>
    <cellStyle name="Currency 4 5 17" xfId="18049" xr:uid="{11439E71-E169-4D3E-B7E7-5736DCB7D2DF}"/>
    <cellStyle name="Currency 4 5 18" xfId="34112" xr:uid="{77551D58-DC92-4DBA-9534-AB165508985C}"/>
    <cellStyle name="Currency 4 5 19" xfId="35871" xr:uid="{72CB53CE-29E6-4775-BC4C-BDD0543D3246}"/>
    <cellStyle name="Currency 4 5 2" xfId="1848" xr:uid="{00000000-0005-0000-0000-0000250C0000}"/>
    <cellStyle name="Currency 4 5 2 10" xfId="18072" xr:uid="{4132F059-F0A8-41DC-B40C-F1A41A117DAB}"/>
    <cellStyle name="Currency 4 5 2 10 2" xfId="18073" xr:uid="{E6E3E862-F4E1-453B-B88B-63A89E3A4254}"/>
    <cellStyle name="Currency 4 5 2 11" xfId="18074" xr:uid="{B874751B-5E0D-438B-BF07-1D443C3B8CB4}"/>
    <cellStyle name="Currency 4 5 2 11 2" xfId="18075" xr:uid="{8D524DC0-AE64-4BC1-808D-E5AABB3EFDF5}"/>
    <cellStyle name="Currency 4 5 2 12" xfId="18076" xr:uid="{208502BF-1A47-444B-B23E-0B41146C4A81}"/>
    <cellStyle name="Currency 4 5 2 13" xfId="18071" xr:uid="{763CF3CE-EC92-4A1F-B879-FBA43A91CB34}"/>
    <cellStyle name="Currency 4 5 2 14" xfId="34114" xr:uid="{A45F1D53-3F7E-452C-8C54-12089109BDBF}"/>
    <cellStyle name="Currency 4 5 2 15" xfId="35872" xr:uid="{637C7E41-5089-4A47-9ABC-1CB05E86C859}"/>
    <cellStyle name="Currency 4 5 2 2" xfId="1849" xr:uid="{00000000-0005-0000-0000-0000260C0000}"/>
    <cellStyle name="Currency 4 5 2 2 10" xfId="18078" xr:uid="{BCD9BA37-6A2E-42FD-B032-38C036F4596E}"/>
    <cellStyle name="Currency 4 5 2 2 11" xfId="18077" xr:uid="{77042F9F-1CAD-46D1-A8D8-028CBDF3C14A}"/>
    <cellStyle name="Currency 4 5 2 2 12" xfId="34115" xr:uid="{BB506BE5-2847-42DA-B56D-766AEA83EB32}"/>
    <cellStyle name="Currency 4 5 2 2 13" xfId="36246" xr:uid="{9F70F64E-143B-4250-9DDD-7B9FB0DF9C93}"/>
    <cellStyle name="Currency 4 5 2 2 2" xfId="1850" xr:uid="{00000000-0005-0000-0000-0000270C0000}"/>
    <cellStyle name="Currency 4 5 2 2 2 2" xfId="5862" xr:uid="{00000000-0005-0000-0000-0000280C0000}"/>
    <cellStyle name="Currency 4 5 2 2 2 2 2" xfId="18081" xr:uid="{4F6EAC76-3984-4947-836A-ADF0D40DA285}"/>
    <cellStyle name="Currency 4 5 2 2 2 2 3" xfId="18080" xr:uid="{585EAC78-862A-4EDB-906A-638EFBA2D6FE}"/>
    <cellStyle name="Currency 4 5 2 2 2 3" xfId="18082" xr:uid="{740A8616-BD16-4E87-81BD-C3DAF098D180}"/>
    <cellStyle name="Currency 4 5 2 2 2 3 2" xfId="18083" xr:uid="{FCE0FACE-958F-47FA-8B46-65F990B4C4C4}"/>
    <cellStyle name="Currency 4 5 2 2 2 4" xfId="18084" xr:uid="{5CF16CF3-4536-4C9C-9B76-FCB4028362E3}"/>
    <cellStyle name="Currency 4 5 2 2 2 5" xfId="18079" xr:uid="{29CD2455-0120-407A-B6CF-23FE559F139C}"/>
    <cellStyle name="Currency 4 5 2 2 2 6" xfId="34116" xr:uid="{36822D9B-F88B-497B-BE9A-DFD3D8F32835}"/>
    <cellStyle name="Currency 4 5 2 2 3" xfId="1851" xr:uid="{00000000-0005-0000-0000-0000290C0000}"/>
    <cellStyle name="Currency 4 5 2 2 3 2" xfId="5863" xr:uid="{00000000-0005-0000-0000-00002A0C0000}"/>
    <cellStyle name="Currency 4 5 2 2 3 2 2" xfId="18087" xr:uid="{2C46A507-74B2-410D-A34F-D7E21C94F14B}"/>
    <cellStyle name="Currency 4 5 2 2 3 2 3" xfId="18086" xr:uid="{9DC1FE50-94D3-423C-9525-7D73F829EF71}"/>
    <cellStyle name="Currency 4 5 2 2 3 3" xfId="18088" xr:uid="{F10A0478-FDB3-4B26-BD9D-F8BE9376E80F}"/>
    <cellStyle name="Currency 4 5 2 2 3 3 2" xfId="18089" xr:uid="{EEE90567-7A03-44C8-A37B-9C6EA71D38C4}"/>
    <cellStyle name="Currency 4 5 2 2 3 4" xfId="18090" xr:uid="{5D316CED-43E9-44E5-85A1-531D65AAA4A4}"/>
    <cellStyle name="Currency 4 5 2 2 3 5" xfId="18085" xr:uid="{1E5EE600-2A5C-4751-8761-53CC5157191D}"/>
    <cellStyle name="Currency 4 5 2 2 3 6" xfId="34117" xr:uid="{948482C9-785A-4913-A4C7-57220D8E2F7C}"/>
    <cellStyle name="Currency 4 5 2 2 4" xfId="1852" xr:uid="{00000000-0005-0000-0000-00002B0C0000}"/>
    <cellStyle name="Currency 4 5 2 2 4 2" xfId="5864" xr:uid="{00000000-0005-0000-0000-00002C0C0000}"/>
    <cellStyle name="Currency 4 5 2 2 4 2 2" xfId="18093" xr:uid="{146349BC-7895-4ACA-A5D4-653F3F5454FF}"/>
    <cellStyle name="Currency 4 5 2 2 4 2 3" xfId="18092" xr:uid="{7D8A9311-8B02-40BE-8C48-5424255F2A43}"/>
    <cellStyle name="Currency 4 5 2 2 4 3" xfId="18094" xr:uid="{0CF99EFB-D0F1-48CA-B889-DF66D23D5430}"/>
    <cellStyle name="Currency 4 5 2 2 4 3 2" xfId="18095" xr:uid="{2F1D5ED0-6DA1-4CD9-9DAD-43DABEC9F407}"/>
    <cellStyle name="Currency 4 5 2 2 4 4" xfId="18096" xr:uid="{F97A0388-4537-434C-A2D6-221DEC75DC4D}"/>
    <cellStyle name="Currency 4 5 2 2 4 5" xfId="18091" xr:uid="{B2D6AA72-504F-41F5-BF0C-6CDAB8301D39}"/>
    <cellStyle name="Currency 4 5 2 2 4 6" xfId="34118" xr:uid="{F805D02B-295E-413D-A771-94D3E52FB3F4}"/>
    <cellStyle name="Currency 4 5 2 2 5" xfId="1853" xr:uid="{00000000-0005-0000-0000-00002D0C0000}"/>
    <cellStyle name="Currency 4 5 2 2 5 2" xfId="18098" xr:uid="{DE6204B1-7662-49C4-9779-B8FF69F98390}"/>
    <cellStyle name="Currency 4 5 2 2 5 2 2" xfId="18099" xr:uid="{108C816E-5A76-40CA-9E56-319DCCA2D017}"/>
    <cellStyle name="Currency 4 5 2 2 5 3" xfId="18100" xr:uid="{CED5AE27-F008-4C1A-A3FD-ACB0967176F9}"/>
    <cellStyle name="Currency 4 5 2 2 5 4" xfId="18097" xr:uid="{0C4889D5-0E61-412B-9A74-05225AC37C4C}"/>
    <cellStyle name="Currency 4 5 2 2 6" xfId="5861" xr:uid="{00000000-0005-0000-0000-00002E0C0000}"/>
    <cellStyle name="Currency 4 5 2 2 6 2" xfId="18102" xr:uid="{A71C63A5-B3F9-4F93-8C6D-A6776314EDBA}"/>
    <cellStyle name="Currency 4 5 2 2 6 2 2" xfId="18103" xr:uid="{7AC1108F-34F5-4FF0-8AC2-69C567DA4CC7}"/>
    <cellStyle name="Currency 4 5 2 2 6 3" xfId="18104" xr:uid="{C37246EA-4D19-4576-9F0B-322C101B87BF}"/>
    <cellStyle name="Currency 4 5 2 2 6 4" xfId="18101" xr:uid="{2D969F8D-9B7F-4E01-BE90-E7644FCE72F2}"/>
    <cellStyle name="Currency 4 5 2 2 7" xfId="18105" xr:uid="{A7FE8720-4F47-4087-8368-BA285D4A322D}"/>
    <cellStyle name="Currency 4 5 2 2 7 2" xfId="18106" xr:uid="{11C4CBB4-5DBE-46C1-984B-F9D8B00D8327}"/>
    <cellStyle name="Currency 4 5 2 2 8" xfId="18107" xr:uid="{260373BE-5421-4CB6-8D0C-B585DE576C9E}"/>
    <cellStyle name="Currency 4 5 2 2 8 2" xfId="18108" xr:uid="{B3B0D2F8-5D0C-4112-BE4F-872324076D75}"/>
    <cellStyle name="Currency 4 5 2 2 9" xfId="18109" xr:uid="{7AA2DC72-B53D-4D84-9DFD-3608E2EF42B8}"/>
    <cellStyle name="Currency 4 5 2 2 9 2" xfId="18110" xr:uid="{D512F2DC-66A8-48BC-A4FD-97243BE265BF}"/>
    <cellStyle name="Currency 4 5 2 3" xfId="1854" xr:uid="{00000000-0005-0000-0000-00002F0C0000}"/>
    <cellStyle name="Currency 4 5 2 3 10" xfId="18112" xr:uid="{35ECBDCA-5094-4B9B-B0C1-D6FA9615771B}"/>
    <cellStyle name="Currency 4 5 2 3 11" xfId="18111" xr:uid="{5A9DB320-4424-4A70-931D-B846F6FF67B0}"/>
    <cellStyle name="Currency 4 5 2 3 12" xfId="34119" xr:uid="{D5A4731A-01EF-4328-9915-6FE18C62D204}"/>
    <cellStyle name="Currency 4 5 2 3 13" xfId="36459" xr:uid="{166387B4-8817-4D76-A962-6891F622CE5B}"/>
    <cellStyle name="Currency 4 5 2 3 2" xfId="1855" xr:uid="{00000000-0005-0000-0000-0000300C0000}"/>
    <cellStyle name="Currency 4 5 2 3 2 2" xfId="5866" xr:uid="{00000000-0005-0000-0000-0000310C0000}"/>
    <cellStyle name="Currency 4 5 2 3 2 2 2" xfId="18115" xr:uid="{5E0250E4-8AC1-4A05-B4B3-FEFD8A543FEA}"/>
    <cellStyle name="Currency 4 5 2 3 2 2 3" xfId="18114" xr:uid="{D31766D7-587F-448A-A6A2-604427562882}"/>
    <cellStyle name="Currency 4 5 2 3 2 3" xfId="18116" xr:uid="{9F8DFC3C-95AE-4888-A15E-A704F3CE0259}"/>
    <cellStyle name="Currency 4 5 2 3 2 3 2" xfId="18117" xr:uid="{AF25B9AA-9D4D-4BD0-B4A3-036C74EBC1C1}"/>
    <cellStyle name="Currency 4 5 2 3 2 4" xfId="18118" xr:uid="{23DA56FF-6C5D-4F12-BE37-B503E802D347}"/>
    <cellStyle name="Currency 4 5 2 3 2 5" xfId="18113" xr:uid="{6897FBE0-0D59-4A40-B960-2D74DF10DF51}"/>
    <cellStyle name="Currency 4 5 2 3 2 6" xfId="34120" xr:uid="{9DCF6C9B-F4C1-4C3E-800A-920BFFB9D7D4}"/>
    <cellStyle name="Currency 4 5 2 3 3" xfId="1856" xr:uid="{00000000-0005-0000-0000-0000320C0000}"/>
    <cellStyle name="Currency 4 5 2 3 3 2" xfId="5867" xr:uid="{00000000-0005-0000-0000-0000330C0000}"/>
    <cellStyle name="Currency 4 5 2 3 3 2 2" xfId="18121" xr:uid="{0060BBEA-6FA7-4D21-A5E1-2984E79BBC35}"/>
    <cellStyle name="Currency 4 5 2 3 3 2 3" xfId="18120" xr:uid="{DA6F8123-E4C4-42B9-B716-063499065E29}"/>
    <cellStyle name="Currency 4 5 2 3 3 3" xfId="18122" xr:uid="{B965E9EE-F817-4B5C-BCC6-A5F01F486572}"/>
    <cellStyle name="Currency 4 5 2 3 3 3 2" xfId="18123" xr:uid="{9C7B166A-8420-4B4B-8733-D4D2EB850EFC}"/>
    <cellStyle name="Currency 4 5 2 3 3 4" xfId="18124" xr:uid="{DA5A9302-B35F-4D8A-9BF5-BCFFC4CD7542}"/>
    <cellStyle name="Currency 4 5 2 3 3 5" xfId="18119" xr:uid="{CD89062C-B732-43DF-A5F9-1CDAE962BC55}"/>
    <cellStyle name="Currency 4 5 2 3 3 6" xfId="34121" xr:uid="{BBD25132-8C9C-44CD-8277-92A9E4ACAC2D}"/>
    <cellStyle name="Currency 4 5 2 3 4" xfId="1857" xr:uid="{00000000-0005-0000-0000-0000340C0000}"/>
    <cellStyle name="Currency 4 5 2 3 4 2" xfId="5868" xr:uid="{00000000-0005-0000-0000-0000350C0000}"/>
    <cellStyle name="Currency 4 5 2 3 4 2 2" xfId="18127" xr:uid="{7FEAC292-F370-4DAF-9273-8B5415182802}"/>
    <cellStyle name="Currency 4 5 2 3 4 2 3" xfId="18126" xr:uid="{24781053-FC44-4EAA-B873-9E602097EF93}"/>
    <cellStyle name="Currency 4 5 2 3 4 3" xfId="18128" xr:uid="{8C73D45E-F67C-46B0-8853-029712F8B7B1}"/>
    <cellStyle name="Currency 4 5 2 3 4 3 2" xfId="18129" xr:uid="{CAB78C3F-14FB-4818-B6FE-ECA5C7ADC44C}"/>
    <cellStyle name="Currency 4 5 2 3 4 4" xfId="18130" xr:uid="{EA6261FF-D65D-44F3-9F22-2045F91777F6}"/>
    <cellStyle name="Currency 4 5 2 3 4 5" xfId="18125" xr:uid="{381A061D-4F7E-4E23-A077-F75F4020996B}"/>
    <cellStyle name="Currency 4 5 2 3 4 6" xfId="34122" xr:uid="{61F8DEF6-C33B-452D-B049-4D0039AE3761}"/>
    <cellStyle name="Currency 4 5 2 3 5" xfId="1858" xr:uid="{00000000-0005-0000-0000-0000360C0000}"/>
    <cellStyle name="Currency 4 5 2 3 5 2" xfId="18132" xr:uid="{40C40651-47A6-4EB3-892E-34CDA7D955C2}"/>
    <cellStyle name="Currency 4 5 2 3 5 2 2" xfId="18133" xr:uid="{FDEAE131-F13F-4DF1-9761-E6E0ED98A790}"/>
    <cellStyle name="Currency 4 5 2 3 5 3" xfId="18134" xr:uid="{0C21FE7D-1B24-4B49-B4ED-5E824AD12636}"/>
    <cellStyle name="Currency 4 5 2 3 5 4" xfId="18131" xr:uid="{31A3D7BF-D954-42E1-BFF9-DB1C7AABB136}"/>
    <cellStyle name="Currency 4 5 2 3 6" xfId="5865" xr:uid="{00000000-0005-0000-0000-0000370C0000}"/>
    <cellStyle name="Currency 4 5 2 3 6 2" xfId="18136" xr:uid="{4A75F81A-9A5E-4635-BA83-70CA36465EAD}"/>
    <cellStyle name="Currency 4 5 2 3 6 2 2" xfId="18137" xr:uid="{25480C0F-D373-4FD9-BDA4-A56B23210E81}"/>
    <cellStyle name="Currency 4 5 2 3 6 3" xfId="18138" xr:uid="{C7BB1865-ABAF-458D-A798-ECF52061C7B8}"/>
    <cellStyle name="Currency 4 5 2 3 6 4" xfId="18135" xr:uid="{F2687B59-844D-4101-8CE7-B3B3A7CF1DB0}"/>
    <cellStyle name="Currency 4 5 2 3 7" xfId="18139" xr:uid="{7C4DEAC7-A356-4991-8DE7-B4797456B29F}"/>
    <cellStyle name="Currency 4 5 2 3 7 2" xfId="18140" xr:uid="{4813DE1F-CF4C-4590-96C2-226D256C36A1}"/>
    <cellStyle name="Currency 4 5 2 3 8" xfId="18141" xr:uid="{7EF259C3-EFAF-442F-8570-336E52BA1257}"/>
    <cellStyle name="Currency 4 5 2 3 8 2" xfId="18142" xr:uid="{D2DB43FB-1552-4776-AB44-7573C37ED06D}"/>
    <cellStyle name="Currency 4 5 2 3 9" xfId="18143" xr:uid="{0E05EE39-D4D4-4C58-9671-9366331A90D8}"/>
    <cellStyle name="Currency 4 5 2 3 9 2" xfId="18144" xr:uid="{6124D774-F830-4417-A285-DBE4850F62DC}"/>
    <cellStyle name="Currency 4 5 2 4" xfId="1859" xr:uid="{00000000-0005-0000-0000-0000380C0000}"/>
    <cellStyle name="Currency 4 5 2 4 2" xfId="5869" xr:uid="{00000000-0005-0000-0000-0000390C0000}"/>
    <cellStyle name="Currency 4 5 2 4 2 2" xfId="18147" xr:uid="{AD5C7637-723D-4F7E-A8E0-B2F63A94DB82}"/>
    <cellStyle name="Currency 4 5 2 4 2 3" xfId="18146" xr:uid="{FC8FC8FE-DF4B-4439-9842-E115F6CD28AC}"/>
    <cellStyle name="Currency 4 5 2 4 3" xfId="18148" xr:uid="{0AD98235-0281-458F-ACFE-3D59664A2220}"/>
    <cellStyle name="Currency 4 5 2 4 3 2" xfId="18149" xr:uid="{CCDB13B5-A632-467C-B755-4310D6992198}"/>
    <cellStyle name="Currency 4 5 2 4 4" xfId="18150" xr:uid="{B1D3BFDB-6F3A-4F8F-B5AD-D629C2F4A030}"/>
    <cellStyle name="Currency 4 5 2 4 5" xfId="18151" xr:uid="{6B83ED6D-9DA4-4CA0-8560-ED4B3617A65E}"/>
    <cellStyle name="Currency 4 5 2 4 6" xfId="18145" xr:uid="{D46B59E4-3614-4435-9F48-3B09AB418E37}"/>
    <cellStyle name="Currency 4 5 2 4 7" xfId="34123" xr:uid="{09E8C9D9-3E7A-40F9-B5B5-D320F7C9C70C}"/>
    <cellStyle name="Currency 4 5 2 5" xfId="1860" xr:uid="{00000000-0005-0000-0000-00003A0C0000}"/>
    <cellStyle name="Currency 4 5 2 5 2" xfId="5870" xr:uid="{00000000-0005-0000-0000-00003B0C0000}"/>
    <cellStyle name="Currency 4 5 2 5 2 2" xfId="18154" xr:uid="{174C7EE3-D650-4E14-A19E-318F8292174B}"/>
    <cellStyle name="Currency 4 5 2 5 2 3" xfId="18153" xr:uid="{D30A4603-02FD-439F-8BA2-565B1DAC7139}"/>
    <cellStyle name="Currency 4 5 2 5 3" xfId="18155" xr:uid="{0D2235CC-7E5C-4B6E-B3D0-E6CC0187F118}"/>
    <cellStyle name="Currency 4 5 2 5 3 2" xfId="18156" xr:uid="{3C8123AE-71AD-4C37-877B-39918FAC661B}"/>
    <cellStyle name="Currency 4 5 2 5 4" xfId="18157" xr:uid="{59DEE4FF-0ABB-4A2B-AA74-075134EC4496}"/>
    <cellStyle name="Currency 4 5 2 5 5" xfId="18152" xr:uid="{90C87AD3-6B22-467F-8354-697C7C3BEF26}"/>
    <cellStyle name="Currency 4 5 2 5 6" xfId="34124" xr:uid="{CF8D0EE4-AAE5-45B1-9F72-623642591C27}"/>
    <cellStyle name="Currency 4 5 2 6" xfId="1861" xr:uid="{00000000-0005-0000-0000-00003C0C0000}"/>
    <cellStyle name="Currency 4 5 2 6 2" xfId="5871" xr:uid="{00000000-0005-0000-0000-00003D0C0000}"/>
    <cellStyle name="Currency 4 5 2 6 2 2" xfId="18160" xr:uid="{E8699357-F5DE-4CC5-922A-FC3775EFAC5B}"/>
    <cellStyle name="Currency 4 5 2 6 2 3" xfId="18159" xr:uid="{745F6921-C665-45A1-A78D-28309FC8ABB2}"/>
    <cellStyle name="Currency 4 5 2 6 3" xfId="18161" xr:uid="{C3C65688-3679-4719-9CF2-C76EF78A2A53}"/>
    <cellStyle name="Currency 4 5 2 6 3 2" xfId="18162" xr:uid="{9E5546B0-0B03-4390-96AF-EFBF1B1C60A0}"/>
    <cellStyle name="Currency 4 5 2 6 4" xfId="18163" xr:uid="{BB8E095D-740D-43FD-BAF9-B6C3B0A2DA83}"/>
    <cellStyle name="Currency 4 5 2 6 5" xfId="18158" xr:uid="{138FE9FD-6FF0-4F86-9DD4-414B80A6D708}"/>
    <cellStyle name="Currency 4 5 2 6 6" xfId="34125" xr:uid="{1C6ACECB-2E9D-4646-8B5B-88CCBB6B6EDB}"/>
    <cellStyle name="Currency 4 5 2 7" xfId="1862" xr:uid="{00000000-0005-0000-0000-00003E0C0000}"/>
    <cellStyle name="Currency 4 5 2 7 2" xfId="18165" xr:uid="{FBE80692-D9EE-4AA2-8694-0773B3FDD23F}"/>
    <cellStyle name="Currency 4 5 2 7 2 2" xfId="18166" xr:uid="{82259CC1-BA45-4214-B977-C4407495066A}"/>
    <cellStyle name="Currency 4 5 2 7 3" xfId="18167" xr:uid="{006E7C46-26D4-4C2E-B99F-53B1E55F509D}"/>
    <cellStyle name="Currency 4 5 2 7 4" xfId="18164" xr:uid="{B11D9112-A593-4206-820C-2C89F6BA8722}"/>
    <cellStyle name="Currency 4 5 2 8" xfId="5860" xr:uid="{00000000-0005-0000-0000-00003F0C0000}"/>
    <cellStyle name="Currency 4 5 2 8 2" xfId="18169" xr:uid="{3F8C9EEE-9975-4403-96D9-AF7AA60F95A2}"/>
    <cellStyle name="Currency 4 5 2 8 2 2" xfId="18170" xr:uid="{CBE78EB5-8BE7-477C-9F01-49825E1913B3}"/>
    <cellStyle name="Currency 4 5 2 8 3" xfId="18171" xr:uid="{6C8763A1-AE14-4CE2-B1C2-BA4D15EE2071}"/>
    <cellStyle name="Currency 4 5 2 8 4" xfId="18168" xr:uid="{EAA43EE0-0DD8-4389-93A4-67568E262234}"/>
    <cellStyle name="Currency 4 5 2 9" xfId="18172" xr:uid="{6378D31F-855B-4DA0-AFCE-12FB24C9E802}"/>
    <cellStyle name="Currency 4 5 2 9 2" xfId="18173" xr:uid="{BDE81CA5-C908-4749-BB03-F58AE7BDCB04}"/>
    <cellStyle name="Currency 4 5 3" xfId="1863" xr:uid="{00000000-0005-0000-0000-0000400C0000}"/>
    <cellStyle name="Currency 4 5 3 10" xfId="18175" xr:uid="{FF489E8E-F9B1-4199-829F-BC1F8635EF38}"/>
    <cellStyle name="Currency 4 5 3 10 2" xfId="18176" xr:uid="{645DD619-7D7A-4BA9-B868-DF0B83105B3F}"/>
    <cellStyle name="Currency 4 5 3 11" xfId="18177" xr:uid="{47B792FF-F853-4F7F-BE95-3C7C142D53C1}"/>
    <cellStyle name="Currency 4 5 3 11 2" xfId="18178" xr:uid="{17FBC54E-C8DA-4629-936B-CFAA5C9F0ADC}"/>
    <cellStyle name="Currency 4 5 3 12" xfId="18179" xr:uid="{3734A81D-DF1F-4A46-980E-CEA352187263}"/>
    <cellStyle name="Currency 4 5 3 13" xfId="18174" xr:uid="{3BCF4764-CE5B-4422-9F0E-AFFCAFB908FA}"/>
    <cellStyle name="Currency 4 5 3 14" xfId="34126" xr:uid="{EA3CB3D0-B741-4038-91D0-B4F3444AF3DB}"/>
    <cellStyle name="Currency 4 5 3 15" xfId="35873" xr:uid="{F2809474-F535-4979-8863-65054DA41E69}"/>
    <cellStyle name="Currency 4 5 3 2" xfId="1864" xr:uid="{00000000-0005-0000-0000-0000410C0000}"/>
    <cellStyle name="Currency 4 5 3 2 10" xfId="18181" xr:uid="{B0B2716F-9A40-4729-A5CA-35B322286ACF}"/>
    <cellStyle name="Currency 4 5 3 2 11" xfId="18180" xr:uid="{FF16D6B4-A7A5-4FA3-BED0-1BCA372E8BE5}"/>
    <cellStyle name="Currency 4 5 3 2 12" xfId="34127" xr:uid="{8BE9D8DB-3C80-421B-9844-838281FA442C}"/>
    <cellStyle name="Currency 4 5 3 2 13" xfId="36247" xr:uid="{0A3B07C6-75C0-4206-8F2C-C5267AAAEBF9}"/>
    <cellStyle name="Currency 4 5 3 2 2" xfId="1865" xr:uid="{00000000-0005-0000-0000-0000420C0000}"/>
    <cellStyle name="Currency 4 5 3 2 2 2" xfId="5874" xr:uid="{00000000-0005-0000-0000-0000430C0000}"/>
    <cellStyle name="Currency 4 5 3 2 2 2 2" xfId="18184" xr:uid="{C964E0B8-9DCB-4750-8F3A-A7616CFCB184}"/>
    <cellStyle name="Currency 4 5 3 2 2 2 3" xfId="18183" xr:uid="{6EE88219-B58C-4669-BFD4-8D361B99035D}"/>
    <cellStyle name="Currency 4 5 3 2 2 3" xfId="18185" xr:uid="{4C55F858-9010-48BB-B270-BFFC36CDE8D1}"/>
    <cellStyle name="Currency 4 5 3 2 2 3 2" xfId="18186" xr:uid="{63CBCFD3-6313-4D7F-BD6C-9A0B44AF1953}"/>
    <cellStyle name="Currency 4 5 3 2 2 4" xfId="18187" xr:uid="{1F0FF2C0-58E6-4CD2-AD4E-9C5AF15E0ADF}"/>
    <cellStyle name="Currency 4 5 3 2 2 5" xfId="18182" xr:uid="{4CCC4614-FB90-4F62-959E-E7ABDF86BB45}"/>
    <cellStyle name="Currency 4 5 3 2 2 6" xfId="34128" xr:uid="{19BCC7A3-F49D-4D70-A1CA-3D1F5AF11C48}"/>
    <cellStyle name="Currency 4 5 3 2 3" xfId="1866" xr:uid="{00000000-0005-0000-0000-0000440C0000}"/>
    <cellStyle name="Currency 4 5 3 2 3 2" xfId="5875" xr:uid="{00000000-0005-0000-0000-0000450C0000}"/>
    <cellStyle name="Currency 4 5 3 2 3 2 2" xfId="18190" xr:uid="{1C4487C2-169A-4309-AC3C-A26F641010FD}"/>
    <cellStyle name="Currency 4 5 3 2 3 2 3" xfId="18189" xr:uid="{E623AD89-4059-44CF-895D-B17613029B20}"/>
    <cellStyle name="Currency 4 5 3 2 3 3" xfId="18191" xr:uid="{0637DB94-638A-4DC9-AD59-7AC7DA49F261}"/>
    <cellStyle name="Currency 4 5 3 2 3 3 2" xfId="18192" xr:uid="{1E256FE9-55DD-4184-B363-0654CF62A300}"/>
    <cellStyle name="Currency 4 5 3 2 3 4" xfId="18193" xr:uid="{C103AAD8-0BF8-4ACE-997A-4BDD85275E85}"/>
    <cellStyle name="Currency 4 5 3 2 3 5" xfId="18188" xr:uid="{18482791-0126-4351-9CBB-6A1490B9468E}"/>
    <cellStyle name="Currency 4 5 3 2 3 6" xfId="34129" xr:uid="{DF0E9C4C-1431-4AE7-B781-DA0F5DFC1E0B}"/>
    <cellStyle name="Currency 4 5 3 2 4" xfId="1867" xr:uid="{00000000-0005-0000-0000-0000460C0000}"/>
    <cellStyle name="Currency 4 5 3 2 4 2" xfId="5876" xr:uid="{00000000-0005-0000-0000-0000470C0000}"/>
    <cellStyle name="Currency 4 5 3 2 4 2 2" xfId="18196" xr:uid="{B574FE61-BBA8-4A59-B996-EABD0ED2ADE0}"/>
    <cellStyle name="Currency 4 5 3 2 4 2 3" xfId="18195" xr:uid="{D25854F3-03DC-406C-8144-0C5ED89F06D6}"/>
    <cellStyle name="Currency 4 5 3 2 4 3" xfId="18197" xr:uid="{0967F1C5-D2A2-45C6-A4EA-5E18FA69659B}"/>
    <cellStyle name="Currency 4 5 3 2 4 3 2" xfId="18198" xr:uid="{86E7E7EC-5F72-4BE6-AF28-64B9DF4BD3AD}"/>
    <cellStyle name="Currency 4 5 3 2 4 4" xfId="18199" xr:uid="{0DDF206D-0F89-4177-9CFF-BCBF4A76C09D}"/>
    <cellStyle name="Currency 4 5 3 2 4 5" xfId="18194" xr:uid="{ADBB83DB-4DBC-4E13-82B2-700D2506B917}"/>
    <cellStyle name="Currency 4 5 3 2 4 6" xfId="34130" xr:uid="{CEBDE164-3A25-47DE-8308-FC2D5411A8A0}"/>
    <cellStyle name="Currency 4 5 3 2 5" xfId="1868" xr:uid="{00000000-0005-0000-0000-0000480C0000}"/>
    <cellStyle name="Currency 4 5 3 2 5 2" xfId="18201" xr:uid="{3F59A817-E032-4500-8E35-6F92297B34BE}"/>
    <cellStyle name="Currency 4 5 3 2 5 2 2" xfId="18202" xr:uid="{F4912EB0-CE97-4CE6-B325-C2C8835DB99F}"/>
    <cellStyle name="Currency 4 5 3 2 5 3" xfId="18203" xr:uid="{5DC441A5-8AB7-4EBF-B08C-D5719618D7D4}"/>
    <cellStyle name="Currency 4 5 3 2 5 4" xfId="18200" xr:uid="{BB383AC2-3E3B-4FF8-9C8A-152A7F85DABE}"/>
    <cellStyle name="Currency 4 5 3 2 6" xfId="5873" xr:uid="{00000000-0005-0000-0000-0000490C0000}"/>
    <cellStyle name="Currency 4 5 3 2 6 2" xfId="18205" xr:uid="{1E0F90CD-7F17-44B1-A56F-1EFBD56E7EEE}"/>
    <cellStyle name="Currency 4 5 3 2 6 2 2" xfId="18206" xr:uid="{B220E8B7-BC37-4859-816A-2858E47AA639}"/>
    <cellStyle name="Currency 4 5 3 2 6 3" xfId="18207" xr:uid="{BFC22998-6C00-49AC-A8EE-2A24F4898574}"/>
    <cellStyle name="Currency 4 5 3 2 6 4" xfId="18204" xr:uid="{7204C77B-4A30-4D32-9C80-7CA8C456F491}"/>
    <cellStyle name="Currency 4 5 3 2 7" xfId="18208" xr:uid="{50A5E215-E51A-45E7-B811-9D318C45CCCF}"/>
    <cellStyle name="Currency 4 5 3 2 7 2" xfId="18209" xr:uid="{F3BB1CF1-FF1A-42A6-8A93-183521976406}"/>
    <cellStyle name="Currency 4 5 3 2 8" xfId="18210" xr:uid="{30F2D768-86E2-4128-8184-F7B77F71C4F7}"/>
    <cellStyle name="Currency 4 5 3 2 8 2" xfId="18211" xr:uid="{9CC843F1-9341-4A9E-8E33-7E16F6228FE1}"/>
    <cellStyle name="Currency 4 5 3 2 9" xfId="18212" xr:uid="{B94E5C5D-1CC4-44EB-A05A-4E324262412B}"/>
    <cellStyle name="Currency 4 5 3 2 9 2" xfId="18213" xr:uid="{D3C00D72-9D7A-47B1-BB26-F5506F3C191F}"/>
    <cellStyle name="Currency 4 5 3 3" xfId="1869" xr:uid="{00000000-0005-0000-0000-00004A0C0000}"/>
    <cellStyle name="Currency 4 5 3 3 10" xfId="18215" xr:uid="{271F1126-B6EB-4FA4-B65B-2FCD8E9EB8E8}"/>
    <cellStyle name="Currency 4 5 3 3 11" xfId="18214" xr:uid="{A9A1C2D7-6DAA-4E67-98E9-2265E098C1B0}"/>
    <cellStyle name="Currency 4 5 3 3 12" xfId="34131" xr:uid="{6033752A-EEEE-434A-9D63-E4A5524DC04E}"/>
    <cellStyle name="Currency 4 5 3 3 13" xfId="36460" xr:uid="{802C3DA4-408F-499C-8B43-B03F27C57598}"/>
    <cellStyle name="Currency 4 5 3 3 2" xfId="1870" xr:uid="{00000000-0005-0000-0000-00004B0C0000}"/>
    <cellStyle name="Currency 4 5 3 3 2 2" xfId="5878" xr:uid="{00000000-0005-0000-0000-00004C0C0000}"/>
    <cellStyle name="Currency 4 5 3 3 2 2 2" xfId="18218" xr:uid="{C3F4C855-5820-424F-9C44-C4198828E7A8}"/>
    <cellStyle name="Currency 4 5 3 3 2 2 3" xfId="18217" xr:uid="{B83BFC06-4486-4D0E-A62F-4EBCB547F504}"/>
    <cellStyle name="Currency 4 5 3 3 2 3" xfId="18219" xr:uid="{3EC628D4-DCE3-4DA5-B656-AD2E2571E6AF}"/>
    <cellStyle name="Currency 4 5 3 3 2 3 2" xfId="18220" xr:uid="{7CD09D02-ECC1-45F1-9BE4-B8C04FAF4439}"/>
    <cellStyle name="Currency 4 5 3 3 2 4" xfId="18221" xr:uid="{61E1E46A-E6BB-4573-8820-668CA00AF641}"/>
    <cellStyle name="Currency 4 5 3 3 2 5" xfId="18216" xr:uid="{9B9B7997-C38F-485C-9D39-89D2CD2480A9}"/>
    <cellStyle name="Currency 4 5 3 3 2 6" xfId="34132" xr:uid="{BAF2772F-BDA7-4493-BC94-C7B084FE9E82}"/>
    <cellStyle name="Currency 4 5 3 3 3" xfId="1871" xr:uid="{00000000-0005-0000-0000-00004D0C0000}"/>
    <cellStyle name="Currency 4 5 3 3 3 2" xfId="5879" xr:uid="{00000000-0005-0000-0000-00004E0C0000}"/>
    <cellStyle name="Currency 4 5 3 3 3 2 2" xfId="18224" xr:uid="{6E0EBBC3-3B49-4FAA-AC4E-89E657012B7A}"/>
    <cellStyle name="Currency 4 5 3 3 3 2 3" xfId="18223" xr:uid="{B45ED1AA-F0F2-485D-9AFD-5B9782140F6E}"/>
    <cellStyle name="Currency 4 5 3 3 3 3" xfId="18225" xr:uid="{7FBB49F7-7D67-4484-905A-0205D1D94033}"/>
    <cellStyle name="Currency 4 5 3 3 3 3 2" xfId="18226" xr:uid="{08E0F08E-C472-4AB2-BA02-4DA858C86787}"/>
    <cellStyle name="Currency 4 5 3 3 3 4" xfId="18227" xr:uid="{16F5C968-1001-49E8-A0B6-E311C9E21790}"/>
    <cellStyle name="Currency 4 5 3 3 3 5" xfId="18222" xr:uid="{9D6E14E8-729C-4405-8E68-3201882ADF41}"/>
    <cellStyle name="Currency 4 5 3 3 3 6" xfId="34133" xr:uid="{2532BAE2-9B0C-4A27-8574-F7BC5A5AC1BA}"/>
    <cellStyle name="Currency 4 5 3 3 4" xfId="1872" xr:uid="{00000000-0005-0000-0000-00004F0C0000}"/>
    <cellStyle name="Currency 4 5 3 3 4 2" xfId="5880" xr:uid="{00000000-0005-0000-0000-0000500C0000}"/>
    <cellStyle name="Currency 4 5 3 3 4 2 2" xfId="18230" xr:uid="{625C0F69-2DD9-4990-B3B3-029E922E7182}"/>
    <cellStyle name="Currency 4 5 3 3 4 2 3" xfId="18229" xr:uid="{673489D3-A1F1-41B7-957D-1A4D421B8785}"/>
    <cellStyle name="Currency 4 5 3 3 4 3" xfId="18231" xr:uid="{D929EAE5-3989-41AF-A59B-26A8E1E88741}"/>
    <cellStyle name="Currency 4 5 3 3 4 3 2" xfId="18232" xr:uid="{B72E3CAB-B514-4AD5-BEC2-8D5A86DEB431}"/>
    <cellStyle name="Currency 4 5 3 3 4 4" xfId="18233" xr:uid="{83866475-6A37-4735-A5D0-8F6528CF1CF5}"/>
    <cellStyle name="Currency 4 5 3 3 4 5" xfId="18228" xr:uid="{E908DA5E-E37D-450E-B4E0-5F544B34E193}"/>
    <cellStyle name="Currency 4 5 3 3 4 6" xfId="34134" xr:uid="{D0F2A071-0A2F-45A6-B63A-BBDFE0F42F83}"/>
    <cellStyle name="Currency 4 5 3 3 5" xfId="1873" xr:uid="{00000000-0005-0000-0000-0000510C0000}"/>
    <cellStyle name="Currency 4 5 3 3 5 2" xfId="18235" xr:uid="{9A6C701D-4B97-4B03-B41F-4DD7345D07AB}"/>
    <cellStyle name="Currency 4 5 3 3 5 2 2" xfId="18236" xr:uid="{848C5A16-2AB0-46F9-9021-5CBBE0825D4F}"/>
    <cellStyle name="Currency 4 5 3 3 5 3" xfId="18237" xr:uid="{42C74DE9-F003-4252-BD5F-33A6B317DAB6}"/>
    <cellStyle name="Currency 4 5 3 3 5 4" xfId="18234" xr:uid="{0C8A48D1-8D8A-4A24-830D-8C9D51E4D70B}"/>
    <cellStyle name="Currency 4 5 3 3 6" xfId="5877" xr:uid="{00000000-0005-0000-0000-0000520C0000}"/>
    <cellStyle name="Currency 4 5 3 3 6 2" xfId="18239" xr:uid="{654C92F6-4169-4BE0-AA4F-584384D4F187}"/>
    <cellStyle name="Currency 4 5 3 3 6 2 2" xfId="18240" xr:uid="{E3854C2B-AB5B-4985-A982-31554A1A0A1B}"/>
    <cellStyle name="Currency 4 5 3 3 6 3" xfId="18241" xr:uid="{79709636-CAB8-43D8-9190-7FC088A4C64A}"/>
    <cellStyle name="Currency 4 5 3 3 6 4" xfId="18238" xr:uid="{4D8EF502-6BAE-4BEE-9B40-24401EAEAC59}"/>
    <cellStyle name="Currency 4 5 3 3 7" xfId="18242" xr:uid="{DFB76B91-45AE-4718-B91A-6253819CABD0}"/>
    <cellStyle name="Currency 4 5 3 3 7 2" xfId="18243" xr:uid="{3A940070-F1A2-46D6-9FD1-E648CFB6A6A3}"/>
    <cellStyle name="Currency 4 5 3 3 8" xfId="18244" xr:uid="{8A63213E-AE53-4555-9844-E156DD00734E}"/>
    <cellStyle name="Currency 4 5 3 3 8 2" xfId="18245" xr:uid="{1D4F71FB-DDC8-4F12-9728-934B35F4B856}"/>
    <cellStyle name="Currency 4 5 3 3 9" xfId="18246" xr:uid="{E26C799A-5974-40A1-9309-4C7DDA7A9D77}"/>
    <cellStyle name="Currency 4 5 3 3 9 2" xfId="18247" xr:uid="{1D46F162-1735-4D35-87BE-CA101BBDC4A5}"/>
    <cellStyle name="Currency 4 5 3 4" xfId="1874" xr:uid="{00000000-0005-0000-0000-0000530C0000}"/>
    <cellStyle name="Currency 4 5 3 4 2" xfId="5881" xr:uid="{00000000-0005-0000-0000-0000540C0000}"/>
    <cellStyle name="Currency 4 5 3 4 2 2" xfId="18250" xr:uid="{2B58A7AE-B1C1-4FE3-8E33-E3FEE0463241}"/>
    <cellStyle name="Currency 4 5 3 4 2 3" xfId="18249" xr:uid="{4393E982-EFDD-41E0-9CFD-31993C5C5926}"/>
    <cellStyle name="Currency 4 5 3 4 3" xfId="18251" xr:uid="{4C181902-EAC0-40AC-BEF8-4278EE6E1044}"/>
    <cellStyle name="Currency 4 5 3 4 3 2" xfId="18252" xr:uid="{465CD549-6B90-446D-9231-A1063B0E7C90}"/>
    <cellStyle name="Currency 4 5 3 4 4" xfId="18253" xr:uid="{188D4435-A1FC-4663-90B2-AD23F68C49B0}"/>
    <cellStyle name="Currency 4 5 3 4 5" xfId="18254" xr:uid="{13734551-04BB-45CF-AF57-90CB97514C41}"/>
    <cellStyle name="Currency 4 5 3 4 6" xfId="18248" xr:uid="{C4BA8947-4D90-44A1-B9F7-EFFC95AA675B}"/>
    <cellStyle name="Currency 4 5 3 4 7" xfId="34135" xr:uid="{CD2CDDF6-A85D-4C2F-88B9-B2CC989FA199}"/>
    <cellStyle name="Currency 4 5 3 5" xfId="1875" xr:uid="{00000000-0005-0000-0000-0000550C0000}"/>
    <cellStyle name="Currency 4 5 3 5 2" xfId="5882" xr:uid="{00000000-0005-0000-0000-0000560C0000}"/>
    <cellStyle name="Currency 4 5 3 5 2 2" xfId="18257" xr:uid="{497BC6A6-DD0E-41E5-9AD3-B624E9EC8423}"/>
    <cellStyle name="Currency 4 5 3 5 2 3" xfId="18256" xr:uid="{21C1910C-8985-48C0-AD98-B86D6C540A0B}"/>
    <cellStyle name="Currency 4 5 3 5 3" xfId="18258" xr:uid="{9FB6B235-6670-4C24-8193-EBE8C5DCA049}"/>
    <cellStyle name="Currency 4 5 3 5 3 2" xfId="18259" xr:uid="{E5758ACD-DFB5-451D-B88C-0BA1FA5953C0}"/>
    <cellStyle name="Currency 4 5 3 5 4" xfId="18260" xr:uid="{9789F9F1-5681-4AF7-97BF-979DF291CEB0}"/>
    <cellStyle name="Currency 4 5 3 5 5" xfId="18255" xr:uid="{B73847A4-57E3-4AB9-BFB8-0F55709A42EB}"/>
    <cellStyle name="Currency 4 5 3 5 6" xfId="34136" xr:uid="{83C2CA1B-9FF8-4292-BD7D-536F9226736D}"/>
    <cellStyle name="Currency 4 5 3 6" xfId="1876" xr:uid="{00000000-0005-0000-0000-0000570C0000}"/>
    <cellStyle name="Currency 4 5 3 6 2" xfId="5883" xr:uid="{00000000-0005-0000-0000-0000580C0000}"/>
    <cellStyle name="Currency 4 5 3 6 2 2" xfId="18263" xr:uid="{28AC7751-B2D7-46C6-B27F-500B62C408D3}"/>
    <cellStyle name="Currency 4 5 3 6 2 3" xfId="18262" xr:uid="{91FAFC69-DCA4-4ECC-9264-603827776FCD}"/>
    <cellStyle name="Currency 4 5 3 6 3" xfId="18264" xr:uid="{7DFA8255-3794-4FE4-B9C9-17B43D46D6FF}"/>
    <cellStyle name="Currency 4 5 3 6 3 2" xfId="18265" xr:uid="{0FA4BFC3-6A83-456A-9F68-DB9FEB0E74A4}"/>
    <cellStyle name="Currency 4 5 3 6 4" xfId="18266" xr:uid="{DB8A5F16-2695-4454-969E-FEBC5FD02789}"/>
    <cellStyle name="Currency 4 5 3 6 5" xfId="18261" xr:uid="{4323D788-BA7C-4318-8B01-C9D5BC7EF83D}"/>
    <cellStyle name="Currency 4 5 3 6 6" xfId="34137" xr:uid="{D391D036-3C09-48EE-9BA2-C6D6F617F21F}"/>
    <cellStyle name="Currency 4 5 3 7" xfId="1877" xr:uid="{00000000-0005-0000-0000-0000590C0000}"/>
    <cellStyle name="Currency 4 5 3 7 2" xfId="18268" xr:uid="{1E100E53-C2E3-438E-A24D-DD05F84192D0}"/>
    <cellStyle name="Currency 4 5 3 7 2 2" xfId="18269" xr:uid="{7C0AE12C-3CE5-4799-8AD7-01C740C2CB05}"/>
    <cellStyle name="Currency 4 5 3 7 3" xfId="18270" xr:uid="{5B701BDE-3C9D-4ED0-BFB3-DFAF12801A44}"/>
    <cellStyle name="Currency 4 5 3 7 4" xfId="18267" xr:uid="{AF3DE7F9-2BD7-49FE-B078-1F36041BCD44}"/>
    <cellStyle name="Currency 4 5 3 8" xfId="5872" xr:uid="{00000000-0005-0000-0000-00005A0C0000}"/>
    <cellStyle name="Currency 4 5 3 8 2" xfId="18272" xr:uid="{61380B2A-EFD8-4F3D-BC35-19DCD74CC321}"/>
    <cellStyle name="Currency 4 5 3 8 2 2" xfId="18273" xr:uid="{6389D9E8-8721-4BE9-AFE3-2464B18B3592}"/>
    <cellStyle name="Currency 4 5 3 8 3" xfId="18274" xr:uid="{4C39D495-B0EE-4D65-A624-48C8A8E1DC62}"/>
    <cellStyle name="Currency 4 5 3 8 4" xfId="18271" xr:uid="{9E4902BC-FF17-41C4-8125-18531A185D6D}"/>
    <cellStyle name="Currency 4 5 3 9" xfId="18275" xr:uid="{8264D029-6EDD-426B-BB5E-43CB6F39ED7F}"/>
    <cellStyle name="Currency 4 5 3 9 2" xfId="18276" xr:uid="{E07E2F5C-070C-449C-AF70-3AEA1CACFF02}"/>
    <cellStyle name="Currency 4 5 4" xfId="1878" xr:uid="{00000000-0005-0000-0000-00005B0C0000}"/>
    <cellStyle name="Currency 4 5 4 10" xfId="18278" xr:uid="{C8906313-D983-43D7-A291-AE610792679A}"/>
    <cellStyle name="Currency 4 5 4 10 2" xfId="18279" xr:uid="{71C42D47-3842-400E-976B-4CAB6DE6DDB4}"/>
    <cellStyle name="Currency 4 5 4 11" xfId="18280" xr:uid="{38EE2FCE-2B26-4D8D-A520-D05766070D4C}"/>
    <cellStyle name="Currency 4 5 4 11 2" xfId="18281" xr:uid="{3AF08024-D032-4918-9A26-D3046A267DBD}"/>
    <cellStyle name="Currency 4 5 4 12" xfId="18282" xr:uid="{091C87FF-D71F-4964-9307-B52009E963AE}"/>
    <cellStyle name="Currency 4 5 4 13" xfId="18277" xr:uid="{53DD0061-7728-4718-BC9F-3DDAA5840C4B}"/>
    <cellStyle name="Currency 4 5 4 14" xfId="34138" xr:uid="{97816A82-6A46-4DFF-A86F-FAFB96F1E1F8}"/>
    <cellStyle name="Currency 4 5 4 15" xfId="35874" xr:uid="{06E7407C-A0A5-43E8-BF99-5458AF8F151B}"/>
    <cellStyle name="Currency 4 5 4 2" xfId="1879" xr:uid="{00000000-0005-0000-0000-00005C0C0000}"/>
    <cellStyle name="Currency 4 5 4 2 10" xfId="18284" xr:uid="{7972F8C6-8B58-4F56-9531-55460E3C4402}"/>
    <cellStyle name="Currency 4 5 4 2 11" xfId="18283" xr:uid="{55FC680D-14D2-430F-A829-3C64BC1C53F8}"/>
    <cellStyle name="Currency 4 5 4 2 12" xfId="34139" xr:uid="{756A56C1-BA3A-41E3-80F9-9C992D3D097A}"/>
    <cellStyle name="Currency 4 5 4 2 13" xfId="36248" xr:uid="{0CA25890-A02B-4029-A1D0-D0CB8362947E}"/>
    <cellStyle name="Currency 4 5 4 2 2" xfId="1880" xr:uid="{00000000-0005-0000-0000-00005D0C0000}"/>
    <cellStyle name="Currency 4 5 4 2 2 2" xfId="5886" xr:uid="{00000000-0005-0000-0000-00005E0C0000}"/>
    <cellStyle name="Currency 4 5 4 2 2 2 2" xfId="18287" xr:uid="{40CEDB33-4444-4B00-AB0A-A0FF241037E9}"/>
    <cellStyle name="Currency 4 5 4 2 2 2 3" xfId="18286" xr:uid="{CDAE751F-9F55-47C4-9297-838B08F77BC1}"/>
    <cellStyle name="Currency 4 5 4 2 2 3" xfId="18288" xr:uid="{637306C2-99BD-4BFB-8EC2-2E174782963B}"/>
    <cellStyle name="Currency 4 5 4 2 2 3 2" xfId="18289" xr:uid="{C4CC68B1-B6BD-4F40-BCC1-7F02A6734D62}"/>
    <cellStyle name="Currency 4 5 4 2 2 4" xfId="18290" xr:uid="{DEA76F2A-333D-45AF-BA0C-57066B84B4E3}"/>
    <cellStyle name="Currency 4 5 4 2 2 5" xfId="18285" xr:uid="{30DFADD3-FC3A-48AD-BEAF-D6C3661B74DB}"/>
    <cellStyle name="Currency 4 5 4 2 2 6" xfId="34140" xr:uid="{DC112A85-C58A-47DC-87AB-4A7045CAAE26}"/>
    <cellStyle name="Currency 4 5 4 2 3" xfId="1881" xr:uid="{00000000-0005-0000-0000-00005F0C0000}"/>
    <cellStyle name="Currency 4 5 4 2 3 2" xfId="5887" xr:uid="{00000000-0005-0000-0000-0000600C0000}"/>
    <cellStyle name="Currency 4 5 4 2 3 2 2" xfId="18293" xr:uid="{70721BB2-078E-43F6-A3FC-28F55FD5E0CA}"/>
    <cellStyle name="Currency 4 5 4 2 3 2 3" xfId="18292" xr:uid="{55BE69DB-6488-4FB9-9D60-9126908B6A07}"/>
    <cellStyle name="Currency 4 5 4 2 3 3" xfId="18294" xr:uid="{DD53196C-91E0-4DCA-BCDA-56B24EF9ACFB}"/>
    <cellStyle name="Currency 4 5 4 2 3 3 2" xfId="18295" xr:uid="{18E071D9-C3AC-41BA-9836-BFA50E96EAFB}"/>
    <cellStyle name="Currency 4 5 4 2 3 4" xfId="18296" xr:uid="{54234EE2-306C-44F6-B680-736E8E2A70F4}"/>
    <cellStyle name="Currency 4 5 4 2 3 5" xfId="18291" xr:uid="{0BC99524-7ACE-4D3A-94B9-19562BB451E9}"/>
    <cellStyle name="Currency 4 5 4 2 3 6" xfId="34141" xr:uid="{9D165182-C20C-4D33-AFD9-0052437539AD}"/>
    <cellStyle name="Currency 4 5 4 2 4" xfId="1882" xr:uid="{00000000-0005-0000-0000-0000610C0000}"/>
    <cellStyle name="Currency 4 5 4 2 4 2" xfId="5888" xr:uid="{00000000-0005-0000-0000-0000620C0000}"/>
    <cellStyle name="Currency 4 5 4 2 4 2 2" xfId="18299" xr:uid="{7A584E8A-5351-416A-B8DF-4F17889AF333}"/>
    <cellStyle name="Currency 4 5 4 2 4 2 3" xfId="18298" xr:uid="{94DBA996-B980-4459-AD63-DAB1CD71D326}"/>
    <cellStyle name="Currency 4 5 4 2 4 3" xfId="18300" xr:uid="{FD0AE2BE-C63A-471D-BD29-90FA371BEFE2}"/>
    <cellStyle name="Currency 4 5 4 2 4 3 2" xfId="18301" xr:uid="{B23BD4FB-031B-4ECA-8A10-46CC5B4304CC}"/>
    <cellStyle name="Currency 4 5 4 2 4 4" xfId="18302" xr:uid="{BB995640-3AB6-49F1-A8B3-18D70CFC143C}"/>
    <cellStyle name="Currency 4 5 4 2 4 5" xfId="18297" xr:uid="{A5835CA0-126B-4408-9468-7BC1EA8A141F}"/>
    <cellStyle name="Currency 4 5 4 2 4 6" xfId="34142" xr:uid="{FC66D090-0563-40E6-8E39-EC5746510786}"/>
    <cellStyle name="Currency 4 5 4 2 5" xfId="1883" xr:uid="{00000000-0005-0000-0000-0000630C0000}"/>
    <cellStyle name="Currency 4 5 4 2 5 2" xfId="18304" xr:uid="{17DB700B-0E72-4CEB-8E29-F86A110773F4}"/>
    <cellStyle name="Currency 4 5 4 2 5 2 2" xfId="18305" xr:uid="{15539ABF-6FF3-4751-B2E3-034CEFF8A80A}"/>
    <cellStyle name="Currency 4 5 4 2 5 3" xfId="18306" xr:uid="{99112006-FFA2-4348-866A-63399811E9F2}"/>
    <cellStyle name="Currency 4 5 4 2 5 4" xfId="18303" xr:uid="{EADF6E0E-A458-4617-BFC4-AD05717FB0D1}"/>
    <cellStyle name="Currency 4 5 4 2 6" xfId="5885" xr:uid="{00000000-0005-0000-0000-0000640C0000}"/>
    <cellStyle name="Currency 4 5 4 2 6 2" xfId="18308" xr:uid="{C4FFF93A-2556-4711-BED5-53A8AD6E2C10}"/>
    <cellStyle name="Currency 4 5 4 2 6 2 2" xfId="18309" xr:uid="{690E5EFB-7752-4CA9-8399-356F72B222BB}"/>
    <cellStyle name="Currency 4 5 4 2 6 3" xfId="18310" xr:uid="{5669B9AC-02A1-40B5-B6A6-701DD79FF006}"/>
    <cellStyle name="Currency 4 5 4 2 6 4" xfId="18307" xr:uid="{3D163C9F-2DBD-42FE-A496-6562B3352E6C}"/>
    <cellStyle name="Currency 4 5 4 2 7" xfId="18311" xr:uid="{FACE9274-1B30-4212-8F17-C3C86D78D917}"/>
    <cellStyle name="Currency 4 5 4 2 7 2" xfId="18312" xr:uid="{8E4AB385-FB1B-40C4-B802-B3C0CDB368C5}"/>
    <cellStyle name="Currency 4 5 4 2 8" xfId="18313" xr:uid="{C807716C-79DC-4CE6-8747-A6AA34948B27}"/>
    <cellStyle name="Currency 4 5 4 2 8 2" xfId="18314" xr:uid="{DF8CA544-9786-489D-96E9-3F9544A02186}"/>
    <cellStyle name="Currency 4 5 4 2 9" xfId="18315" xr:uid="{4E86C557-7CC1-4921-A51B-B1A052053AE8}"/>
    <cellStyle name="Currency 4 5 4 2 9 2" xfId="18316" xr:uid="{D62943E5-8853-4527-86B3-19FD3C8AE77A}"/>
    <cellStyle name="Currency 4 5 4 3" xfId="1884" xr:uid="{00000000-0005-0000-0000-0000650C0000}"/>
    <cellStyle name="Currency 4 5 4 3 10" xfId="18318" xr:uid="{27B9F1FF-EDD7-4D7B-BFD7-32D141BC8BA6}"/>
    <cellStyle name="Currency 4 5 4 3 11" xfId="18317" xr:uid="{83F5A734-3409-49BA-BFFD-2E8E7F4D1386}"/>
    <cellStyle name="Currency 4 5 4 3 12" xfId="34143" xr:uid="{F320F9A2-D2EE-48CD-B433-1A107F4E4653}"/>
    <cellStyle name="Currency 4 5 4 3 13" xfId="36461" xr:uid="{0523B375-23EC-41C2-B9A1-0309842CB96E}"/>
    <cellStyle name="Currency 4 5 4 3 2" xfId="1885" xr:uid="{00000000-0005-0000-0000-0000660C0000}"/>
    <cellStyle name="Currency 4 5 4 3 2 2" xfId="5890" xr:uid="{00000000-0005-0000-0000-0000670C0000}"/>
    <cellStyle name="Currency 4 5 4 3 2 2 2" xfId="18321" xr:uid="{B9B066EB-9F26-4DFE-9473-1047C280DF85}"/>
    <cellStyle name="Currency 4 5 4 3 2 2 3" xfId="18320" xr:uid="{DC14A834-741C-46AF-AA25-9703AC81A5B4}"/>
    <cellStyle name="Currency 4 5 4 3 2 3" xfId="18322" xr:uid="{BA050CDD-F9E8-4EA2-8B90-EB7214C4959C}"/>
    <cellStyle name="Currency 4 5 4 3 2 3 2" xfId="18323" xr:uid="{9532D218-FFE6-48EE-8626-9249306BB59B}"/>
    <cellStyle name="Currency 4 5 4 3 2 4" xfId="18324" xr:uid="{E75A54E3-3A23-434B-8440-83947B69C6C0}"/>
    <cellStyle name="Currency 4 5 4 3 2 5" xfId="18319" xr:uid="{56A712BF-3508-4D02-98EC-5AE972982592}"/>
    <cellStyle name="Currency 4 5 4 3 2 6" xfId="34144" xr:uid="{E5B840A9-E2F0-4A71-8E8E-7DFB52B9D19C}"/>
    <cellStyle name="Currency 4 5 4 3 3" xfId="1886" xr:uid="{00000000-0005-0000-0000-0000680C0000}"/>
    <cellStyle name="Currency 4 5 4 3 3 2" xfId="5891" xr:uid="{00000000-0005-0000-0000-0000690C0000}"/>
    <cellStyle name="Currency 4 5 4 3 3 2 2" xfId="18327" xr:uid="{4C1BF551-FA6B-4E6D-AAEC-78819F6A18F9}"/>
    <cellStyle name="Currency 4 5 4 3 3 2 3" xfId="18326" xr:uid="{FBC5BE54-EE9E-408A-A0DA-8A1F2BD07EDB}"/>
    <cellStyle name="Currency 4 5 4 3 3 3" xfId="18328" xr:uid="{E229F73E-62BE-4710-B39C-946FC9EBCB6A}"/>
    <cellStyle name="Currency 4 5 4 3 3 3 2" xfId="18329" xr:uid="{91C1ED6B-0E98-447A-BBA2-129023B137B2}"/>
    <cellStyle name="Currency 4 5 4 3 3 4" xfId="18330" xr:uid="{0E67FEE7-9756-43B7-A123-7E26F8AF5B2E}"/>
    <cellStyle name="Currency 4 5 4 3 3 5" xfId="18325" xr:uid="{C73FF5C6-E6AC-4600-B074-A22767667A5A}"/>
    <cellStyle name="Currency 4 5 4 3 3 6" xfId="34145" xr:uid="{7A3E701C-0033-47FE-8C48-80FB21182C46}"/>
    <cellStyle name="Currency 4 5 4 3 4" xfId="1887" xr:uid="{00000000-0005-0000-0000-00006A0C0000}"/>
    <cellStyle name="Currency 4 5 4 3 4 2" xfId="5892" xr:uid="{00000000-0005-0000-0000-00006B0C0000}"/>
    <cellStyle name="Currency 4 5 4 3 4 2 2" xfId="18333" xr:uid="{6F2943DB-AEE5-43BE-87D7-7D728867E5D7}"/>
    <cellStyle name="Currency 4 5 4 3 4 2 3" xfId="18332" xr:uid="{0EE82079-600F-4EBC-8FF4-FAF7F2B24701}"/>
    <cellStyle name="Currency 4 5 4 3 4 3" xfId="18334" xr:uid="{9D922628-B09D-4311-89A7-6F1F8D48395E}"/>
    <cellStyle name="Currency 4 5 4 3 4 3 2" xfId="18335" xr:uid="{3249275A-A023-476A-9733-48E62DA71210}"/>
    <cellStyle name="Currency 4 5 4 3 4 4" xfId="18336" xr:uid="{87BEDA09-D246-4BFB-8458-4B4DB8BD4F65}"/>
    <cellStyle name="Currency 4 5 4 3 4 5" xfId="18331" xr:uid="{FE62F74A-F0BF-44B3-9695-4C220B58B53F}"/>
    <cellStyle name="Currency 4 5 4 3 4 6" xfId="34146" xr:uid="{B2D4808E-78E9-41D3-8311-493881709A46}"/>
    <cellStyle name="Currency 4 5 4 3 5" xfId="1888" xr:uid="{00000000-0005-0000-0000-00006C0C0000}"/>
    <cellStyle name="Currency 4 5 4 3 5 2" xfId="18338" xr:uid="{4033405E-77BD-4D3A-BDB5-E7FD315F1C88}"/>
    <cellStyle name="Currency 4 5 4 3 5 2 2" xfId="18339" xr:uid="{315E1EEC-F52E-47FC-A249-B0AA0E03B62C}"/>
    <cellStyle name="Currency 4 5 4 3 5 3" xfId="18340" xr:uid="{031D9C8C-BF52-41E9-BF3B-6D42C07FF129}"/>
    <cellStyle name="Currency 4 5 4 3 5 4" xfId="18337" xr:uid="{F718222D-AFA5-495F-A6E4-E9161E0F4BE3}"/>
    <cellStyle name="Currency 4 5 4 3 6" xfId="5889" xr:uid="{00000000-0005-0000-0000-00006D0C0000}"/>
    <cellStyle name="Currency 4 5 4 3 6 2" xfId="18342" xr:uid="{0DB726E1-6750-4F58-BFD8-1F724D98BFF1}"/>
    <cellStyle name="Currency 4 5 4 3 6 2 2" xfId="18343" xr:uid="{CF241582-FF09-4D84-964A-6800C2DE00A2}"/>
    <cellStyle name="Currency 4 5 4 3 6 3" xfId="18344" xr:uid="{6BB70B0A-B2A7-454F-A985-6F66D6C16F51}"/>
    <cellStyle name="Currency 4 5 4 3 6 4" xfId="18341" xr:uid="{DF9917DF-9DF8-4604-A7CD-BDBA46D26C63}"/>
    <cellStyle name="Currency 4 5 4 3 7" xfId="18345" xr:uid="{9BEBB4A7-2DBC-4DE3-8066-3047FA73B511}"/>
    <cellStyle name="Currency 4 5 4 3 7 2" xfId="18346" xr:uid="{75FCF1A8-01D9-44C5-8632-2BCFAB69F59C}"/>
    <cellStyle name="Currency 4 5 4 3 8" xfId="18347" xr:uid="{F77D98D0-719C-4F3B-AFF7-67AAD99588DF}"/>
    <cellStyle name="Currency 4 5 4 3 8 2" xfId="18348" xr:uid="{220E8372-2FD9-451E-B9B2-AFCE895071E4}"/>
    <cellStyle name="Currency 4 5 4 3 9" xfId="18349" xr:uid="{9AD6D847-8A7C-40AE-BAD7-4667F5FF9742}"/>
    <cellStyle name="Currency 4 5 4 3 9 2" xfId="18350" xr:uid="{D70B3074-2F6A-47C7-AEDB-34220C6EBCEA}"/>
    <cellStyle name="Currency 4 5 4 4" xfId="1889" xr:uid="{00000000-0005-0000-0000-00006E0C0000}"/>
    <cellStyle name="Currency 4 5 4 4 2" xfId="5893" xr:uid="{00000000-0005-0000-0000-00006F0C0000}"/>
    <cellStyle name="Currency 4 5 4 4 2 2" xfId="18353" xr:uid="{17F96248-D35D-4ACC-BBE6-1E36DC845F89}"/>
    <cellStyle name="Currency 4 5 4 4 2 3" xfId="18352" xr:uid="{5B30DE50-B9FA-45BD-B07F-A79DBD5D87F0}"/>
    <cellStyle name="Currency 4 5 4 4 3" xfId="18354" xr:uid="{586A114F-BE28-4115-B8D3-A7CDEBECF28D}"/>
    <cellStyle name="Currency 4 5 4 4 3 2" xfId="18355" xr:uid="{41E039BC-E50A-49CE-A3E3-AFC3E127B62C}"/>
    <cellStyle name="Currency 4 5 4 4 4" xfId="18356" xr:uid="{395005E5-E978-4DE5-9A1F-0ED2C4295ACD}"/>
    <cellStyle name="Currency 4 5 4 4 5" xfId="18357" xr:uid="{ED0B69C6-0B0A-4901-8620-1D1E6BF7F5F9}"/>
    <cellStyle name="Currency 4 5 4 4 6" xfId="18351" xr:uid="{EB0D8B5E-4C9F-4396-8D37-301DDB4AD53E}"/>
    <cellStyle name="Currency 4 5 4 4 7" xfId="34147" xr:uid="{EFF5DB20-B4C9-4DE7-BAE6-0CE1D8270659}"/>
    <cellStyle name="Currency 4 5 4 5" xfId="1890" xr:uid="{00000000-0005-0000-0000-0000700C0000}"/>
    <cellStyle name="Currency 4 5 4 5 2" xfId="5894" xr:uid="{00000000-0005-0000-0000-0000710C0000}"/>
    <cellStyle name="Currency 4 5 4 5 2 2" xfId="18360" xr:uid="{D13B6726-0B36-4018-91C5-06231238FD04}"/>
    <cellStyle name="Currency 4 5 4 5 2 3" xfId="18359" xr:uid="{9F363EAD-03DC-4972-B237-5296C6EE6000}"/>
    <cellStyle name="Currency 4 5 4 5 3" xfId="18361" xr:uid="{DBFC4E32-3116-4586-9056-DC4E24A74165}"/>
    <cellStyle name="Currency 4 5 4 5 3 2" xfId="18362" xr:uid="{EE9DDC57-C4C4-4935-AC33-5BB2087EB59B}"/>
    <cellStyle name="Currency 4 5 4 5 4" xfId="18363" xr:uid="{58897D71-0200-4290-A4DB-A063E1E67056}"/>
    <cellStyle name="Currency 4 5 4 5 5" xfId="18358" xr:uid="{23902986-3F37-4D24-B0C2-54AE87FD9509}"/>
    <cellStyle name="Currency 4 5 4 5 6" xfId="34148" xr:uid="{7228FC1E-EF4A-4F37-A788-56368C75F08D}"/>
    <cellStyle name="Currency 4 5 4 6" xfId="1891" xr:uid="{00000000-0005-0000-0000-0000720C0000}"/>
    <cellStyle name="Currency 4 5 4 6 2" xfId="5895" xr:uid="{00000000-0005-0000-0000-0000730C0000}"/>
    <cellStyle name="Currency 4 5 4 6 2 2" xfId="18366" xr:uid="{81907C73-37AC-44FA-9FDA-4B7DBE02F786}"/>
    <cellStyle name="Currency 4 5 4 6 2 3" xfId="18365" xr:uid="{AD685AA9-F17B-408E-8BB0-8A81B91ED69F}"/>
    <cellStyle name="Currency 4 5 4 6 3" xfId="18367" xr:uid="{89A80559-C614-4832-A800-DC5A838CF335}"/>
    <cellStyle name="Currency 4 5 4 6 3 2" xfId="18368" xr:uid="{0F0E324F-A458-4A0C-9C47-103A7102B093}"/>
    <cellStyle name="Currency 4 5 4 6 4" xfId="18369" xr:uid="{7002FE59-4F54-41CB-B99A-C08B5B351051}"/>
    <cellStyle name="Currency 4 5 4 6 5" xfId="18364" xr:uid="{A2F0469E-6B36-4E65-A696-755D5FF1A042}"/>
    <cellStyle name="Currency 4 5 4 6 6" xfId="34149" xr:uid="{7BFFC67B-8002-4973-A48A-2CA3EB5CFAAB}"/>
    <cellStyle name="Currency 4 5 4 7" xfId="1892" xr:uid="{00000000-0005-0000-0000-0000740C0000}"/>
    <cellStyle name="Currency 4 5 4 7 2" xfId="18371" xr:uid="{C8EF1356-4090-47F2-B264-D8296B3AD042}"/>
    <cellStyle name="Currency 4 5 4 7 2 2" xfId="18372" xr:uid="{F00EB5ED-ED3E-4C76-B8F5-5D04C66E33C2}"/>
    <cellStyle name="Currency 4 5 4 7 3" xfId="18373" xr:uid="{31F15B79-71B5-4920-8280-F7C50DD2ED8A}"/>
    <cellStyle name="Currency 4 5 4 7 4" xfId="18370" xr:uid="{1737F752-594D-41C7-B3DB-80ADC7244FC3}"/>
    <cellStyle name="Currency 4 5 4 8" xfId="5884" xr:uid="{00000000-0005-0000-0000-0000750C0000}"/>
    <cellStyle name="Currency 4 5 4 8 2" xfId="18375" xr:uid="{675CE873-1EFF-4E77-8EF0-749E16538D08}"/>
    <cellStyle name="Currency 4 5 4 8 2 2" xfId="18376" xr:uid="{BFDC4801-661F-45E3-9605-EE9EE4EAEBB8}"/>
    <cellStyle name="Currency 4 5 4 8 3" xfId="18377" xr:uid="{9AF37599-919A-46C0-8FD6-2820757B5CCA}"/>
    <cellStyle name="Currency 4 5 4 8 4" xfId="18374" xr:uid="{BBC4FD5F-7F05-4650-9D60-4D957DF96E24}"/>
    <cellStyle name="Currency 4 5 4 9" xfId="18378" xr:uid="{E8E69EF7-BDF9-4A81-873A-930716D7C64D}"/>
    <cellStyle name="Currency 4 5 4 9 2" xfId="18379" xr:uid="{FC2B5163-8185-472A-9041-F324EBA3DE57}"/>
    <cellStyle name="Currency 4 5 5" xfId="1893" xr:uid="{00000000-0005-0000-0000-0000760C0000}"/>
    <cellStyle name="Currency 4 5 5 10" xfId="18381" xr:uid="{ECD1F818-E1C7-4C5B-BAB0-B1868E3C141B}"/>
    <cellStyle name="Currency 4 5 5 10 2" xfId="18382" xr:uid="{C33BD28D-DA01-4969-A8CC-CFDFFD9261E2}"/>
    <cellStyle name="Currency 4 5 5 11" xfId="18383" xr:uid="{42CE3B00-0F0A-44DF-8017-BE94972A268D}"/>
    <cellStyle name="Currency 4 5 5 11 2" xfId="18384" xr:uid="{F60CED8A-CD5B-47A6-B614-27411418BF01}"/>
    <cellStyle name="Currency 4 5 5 12" xfId="18385" xr:uid="{F2971BB0-CD25-43A9-A270-7AFD1A59BEA1}"/>
    <cellStyle name="Currency 4 5 5 13" xfId="18380" xr:uid="{040FEE2C-CC06-462B-B35D-A2C14DD36655}"/>
    <cellStyle name="Currency 4 5 5 14" xfId="34150" xr:uid="{6B9AA6BC-0F88-4D8F-9850-634B1A65469A}"/>
    <cellStyle name="Currency 4 5 5 15" xfId="35875" xr:uid="{1B76AFA8-A706-40A4-8315-A4B202319028}"/>
    <cellStyle name="Currency 4 5 5 2" xfId="1894" xr:uid="{00000000-0005-0000-0000-0000770C0000}"/>
    <cellStyle name="Currency 4 5 5 2 10" xfId="18387" xr:uid="{7075DF99-E277-45FA-912C-52429AA820A2}"/>
    <cellStyle name="Currency 4 5 5 2 11" xfId="18386" xr:uid="{034656D8-1471-494F-89C9-33727A6208F3}"/>
    <cellStyle name="Currency 4 5 5 2 12" xfId="34151" xr:uid="{BDB889B5-FFE9-4142-A54A-48B86C82D9C8}"/>
    <cellStyle name="Currency 4 5 5 2 13" xfId="36249" xr:uid="{162F1E4B-4C36-4BEC-A2DD-FA5FA41B4251}"/>
    <cellStyle name="Currency 4 5 5 2 2" xfId="1895" xr:uid="{00000000-0005-0000-0000-0000780C0000}"/>
    <cellStyle name="Currency 4 5 5 2 2 2" xfId="5898" xr:uid="{00000000-0005-0000-0000-0000790C0000}"/>
    <cellStyle name="Currency 4 5 5 2 2 2 2" xfId="18390" xr:uid="{1CC30421-91C6-4396-9660-3755BE32B3D3}"/>
    <cellStyle name="Currency 4 5 5 2 2 2 3" xfId="18389" xr:uid="{DB12A074-A0C9-4497-8174-71AF0FD29D64}"/>
    <cellStyle name="Currency 4 5 5 2 2 3" xfId="18391" xr:uid="{AFA45BDC-5F6D-4237-96ED-DE29471EC9E9}"/>
    <cellStyle name="Currency 4 5 5 2 2 3 2" xfId="18392" xr:uid="{782DB611-40A0-4119-8BCF-AAC004BC5E77}"/>
    <cellStyle name="Currency 4 5 5 2 2 4" xfId="18393" xr:uid="{71FC77C7-785A-4C74-B6D6-53CAAEF49769}"/>
    <cellStyle name="Currency 4 5 5 2 2 5" xfId="18388" xr:uid="{792526C3-1FB2-4919-B7A9-B41AC757D192}"/>
    <cellStyle name="Currency 4 5 5 2 2 6" xfId="34152" xr:uid="{D6AE4394-DF75-44BC-8DEB-B704B841AA52}"/>
    <cellStyle name="Currency 4 5 5 2 3" xfId="1896" xr:uid="{00000000-0005-0000-0000-00007A0C0000}"/>
    <cellStyle name="Currency 4 5 5 2 3 2" xfId="5899" xr:uid="{00000000-0005-0000-0000-00007B0C0000}"/>
    <cellStyle name="Currency 4 5 5 2 3 2 2" xfId="18396" xr:uid="{471FE614-4CC9-4BA3-8A83-C2A822A9B770}"/>
    <cellStyle name="Currency 4 5 5 2 3 2 3" xfId="18395" xr:uid="{D0681EC4-6559-4885-AC97-2FDC0941DA77}"/>
    <cellStyle name="Currency 4 5 5 2 3 3" xfId="18397" xr:uid="{86EDEC9C-C468-4000-91C8-4245D4F602F1}"/>
    <cellStyle name="Currency 4 5 5 2 3 3 2" xfId="18398" xr:uid="{257A8ED9-C2C7-4247-86F6-442F7D109CE6}"/>
    <cellStyle name="Currency 4 5 5 2 3 4" xfId="18399" xr:uid="{5BB61FA9-14DC-414F-9461-5E28F71DFCEE}"/>
    <cellStyle name="Currency 4 5 5 2 3 5" xfId="18394" xr:uid="{9B11E1E8-93E6-4570-AB1A-372EE1E69A29}"/>
    <cellStyle name="Currency 4 5 5 2 3 6" xfId="34153" xr:uid="{13FC5811-B095-4F52-B9E6-DB6D24505120}"/>
    <cellStyle name="Currency 4 5 5 2 4" xfId="1897" xr:uid="{00000000-0005-0000-0000-00007C0C0000}"/>
    <cellStyle name="Currency 4 5 5 2 4 2" xfId="5900" xr:uid="{00000000-0005-0000-0000-00007D0C0000}"/>
    <cellStyle name="Currency 4 5 5 2 4 2 2" xfId="18402" xr:uid="{A28BD02D-4C80-4F4D-B166-28A1A3EA60A1}"/>
    <cellStyle name="Currency 4 5 5 2 4 2 3" xfId="18401" xr:uid="{F2FC8DBE-03C1-4A5B-B854-E5530E60715C}"/>
    <cellStyle name="Currency 4 5 5 2 4 3" xfId="18403" xr:uid="{AD6B3A3F-1DDC-4101-A672-3D26C005D644}"/>
    <cellStyle name="Currency 4 5 5 2 4 3 2" xfId="18404" xr:uid="{5539E612-324C-4E1E-9BC2-9C162D368FB2}"/>
    <cellStyle name="Currency 4 5 5 2 4 4" xfId="18405" xr:uid="{98A5DF76-E283-4913-9BF7-ED86B729895E}"/>
    <cellStyle name="Currency 4 5 5 2 4 5" xfId="18400" xr:uid="{9CACF5C5-EE13-4011-B7DD-C24FE7C8D7E0}"/>
    <cellStyle name="Currency 4 5 5 2 4 6" xfId="34154" xr:uid="{EEE4D73A-F80B-4CA7-9CA6-90CDDBC24BE3}"/>
    <cellStyle name="Currency 4 5 5 2 5" xfId="1898" xr:uid="{00000000-0005-0000-0000-00007E0C0000}"/>
    <cellStyle name="Currency 4 5 5 2 5 2" xfId="18407" xr:uid="{574A3502-7E38-49E4-9B5F-9D2B72BDF201}"/>
    <cellStyle name="Currency 4 5 5 2 5 2 2" xfId="18408" xr:uid="{E8559111-E86A-4464-924C-EDC27540A339}"/>
    <cellStyle name="Currency 4 5 5 2 5 3" xfId="18409" xr:uid="{5D84F5C6-4813-4591-8CFF-B4F4A5DCB3E4}"/>
    <cellStyle name="Currency 4 5 5 2 5 4" xfId="18406" xr:uid="{0AED5129-3862-423E-A426-481AEC1C0927}"/>
    <cellStyle name="Currency 4 5 5 2 6" xfId="5897" xr:uid="{00000000-0005-0000-0000-00007F0C0000}"/>
    <cellStyle name="Currency 4 5 5 2 6 2" xfId="18411" xr:uid="{33D44B80-5BC5-4E02-9CF7-877B381D6A25}"/>
    <cellStyle name="Currency 4 5 5 2 6 2 2" xfId="18412" xr:uid="{14CAB119-CD25-41BB-B7E2-E116FE645569}"/>
    <cellStyle name="Currency 4 5 5 2 6 3" xfId="18413" xr:uid="{FAC61390-D10B-4C9D-92F7-70797067DC3E}"/>
    <cellStyle name="Currency 4 5 5 2 6 4" xfId="18410" xr:uid="{389E4B12-D8D7-4BFB-A912-826A65195EE5}"/>
    <cellStyle name="Currency 4 5 5 2 7" xfId="18414" xr:uid="{0C24E132-1643-4962-A174-7E86C6939556}"/>
    <cellStyle name="Currency 4 5 5 2 7 2" xfId="18415" xr:uid="{47316F4E-26EF-450E-BFF6-C10ACB0B315C}"/>
    <cellStyle name="Currency 4 5 5 2 8" xfId="18416" xr:uid="{DE09916B-CB22-487D-AE4F-574B2836CF7C}"/>
    <cellStyle name="Currency 4 5 5 2 8 2" xfId="18417" xr:uid="{7AEE7121-20D5-40E4-8A81-DFD2904DD814}"/>
    <cellStyle name="Currency 4 5 5 2 9" xfId="18418" xr:uid="{5E937582-CC82-4C9F-8CAC-2EADC870D82E}"/>
    <cellStyle name="Currency 4 5 5 2 9 2" xfId="18419" xr:uid="{11D7F084-6048-443B-BC6B-5EB73FD4540D}"/>
    <cellStyle name="Currency 4 5 5 3" xfId="1899" xr:uid="{00000000-0005-0000-0000-0000800C0000}"/>
    <cellStyle name="Currency 4 5 5 3 10" xfId="18421" xr:uid="{682637C5-4368-41B6-96CD-0E7D223A1F68}"/>
    <cellStyle name="Currency 4 5 5 3 11" xfId="18420" xr:uid="{9385F4C6-F069-4333-B8D2-7D5B7FDA1118}"/>
    <cellStyle name="Currency 4 5 5 3 12" xfId="34155" xr:uid="{B40F4D69-4577-4B22-A5DF-121CF312C00B}"/>
    <cellStyle name="Currency 4 5 5 3 13" xfId="36462" xr:uid="{DC5EC765-4CB5-417E-A961-C5879F5E2D9C}"/>
    <cellStyle name="Currency 4 5 5 3 2" xfId="1900" xr:uid="{00000000-0005-0000-0000-0000810C0000}"/>
    <cellStyle name="Currency 4 5 5 3 2 2" xfId="5902" xr:uid="{00000000-0005-0000-0000-0000820C0000}"/>
    <cellStyle name="Currency 4 5 5 3 2 2 2" xfId="18424" xr:uid="{B2D99418-A1AE-4ED1-9AE7-36D0DC4F4381}"/>
    <cellStyle name="Currency 4 5 5 3 2 2 3" xfId="18423" xr:uid="{F87F0989-8F5E-4DF9-9B98-AF132B2DE043}"/>
    <cellStyle name="Currency 4 5 5 3 2 3" xfId="18425" xr:uid="{9F0E4041-92ED-4E28-9071-AEF5FF8FFA77}"/>
    <cellStyle name="Currency 4 5 5 3 2 3 2" xfId="18426" xr:uid="{71309DE0-1B59-4C06-A02E-2BDBDFA62026}"/>
    <cellStyle name="Currency 4 5 5 3 2 4" xfId="18427" xr:uid="{A6540B22-E120-4CC6-AB6C-BE50D6487301}"/>
    <cellStyle name="Currency 4 5 5 3 2 5" xfId="18422" xr:uid="{618E7FD8-A888-4C66-9E42-6D90098CC27C}"/>
    <cellStyle name="Currency 4 5 5 3 2 6" xfId="34156" xr:uid="{96F9F961-59BC-47BE-97BA-A2B348D0AE76}"/>
    <cellStyle name="Currency 4 5 5 3 3" xfId="1901" xr:uid="{00000000-0005-0000-0000-0000830C0000}"/>
    <cellStyle name="Currency 4 5 5 3 3 2" xfId="5903" xr:uid="{00000000-0005-0000-0000-0000840C0000}"/>
    <cellStyle name="Currency 4 5 5 3 3 2 2" xfId="18430" xr:uid="{B8CDABAC-E156-4EDA-99EC-FA0623A5693B}"/>
    <cellStyle name="Currency 4 5 5 3 3 2 3" xfId="18429" xr:uid="{D26D1EB5-CD31-4CD5-98DD-E4642C288B7B}"/>
    <cellStyle name="Currency 4 5 5 3 3 3" xfId="18431" xr:uid="{29FF76F5-F969-4DB6-B0E8-8A675CA67444}"/>
    <cellStyle name="Currency 4 5 5 3 3 3 2" xfId="18432" xr:uid="{35FE7A86-A808-4771-8227-AD8FB003A994}"/>
    <cellStyle name="Currency 4 5 5 3 3 4" xfId="18433" xr:uid="{74ED9F6D-D6BF-4C40-9185-FC854B7F1DF0}"/>
    <cellStyle name="Currency 4 5 5 3 3 5" xfId="18428" xr:uid="{3F6E1665-4B3F-4B3B-8BB0-CAD8D288652A}"/>
    <cellStyle name="Currency 4 5 5 3 3 6" xfId="34157" xr:uid="{4EA06E91-E69F-4CD6-A619-D1D9A3D0BB2B}"/>
    <cellStyle name="Currency 4 5 5 3 4" xfId="1902" xr:uid="{00000000-0005-0000-0000-0000850C0000}"/>
    <cellStyle name="Currency 4 5 5 3 4 2" xfId="5904" xr:uid="{00000000-0005-0000-0000-0000860C0000}"/>
    <cellStyle name="Currency 4 5 5 3 4 2 2" xfId="18436" xr:uid="{1A413B03-898F-4D1A-8E21-0AD3EAD829F4}"/>
    <cellStyle name="Currency 4 5 5 3 4 2 3" xfId="18435" xr:uid="{44BF6FD9-9AE7-4D08-90AF-C7B8D1B91191}"/>
    <cellStyle name="Currency 4 5 5 3 4 3" xfId="18437" xr:uid="{0BD8DD93-C82B-4D2F-B845-AFED06826EB8}"/>
    <cellStyle name="Currency 4 5 5 3 4 3 2" xfId="18438" xr:uid="{BA75F622-0997-420B-BAFD-44EC9498EB27}"/>
    <cellStyle name="Currency 4 5 5 3 4 4" xfId="18439" xr:uid="{A12D2DE5-4E31-4544-951C-6740EDCF8743}"/>
    <cellStyle name="Currency 4 5 5 3 4 5" xfId="18434" xr:uid="{488E53B0-4CE1-4CC4-B45A-9486B9422EA6}"/>
    <cellStyle name="Currency 4 5 5 3 4 6" xfId="34158" xr:uid="{9C8EABBE-FB8F-4703-AF92-1AA8A5941635}"/>
    <cellStyle name="Currency 4 5 5 3 5" xfId="1903" xr:uid="{00000000-0005-0000-0000-0000870C0000}"/>
    <cellStyle name="Currency 4 5 5 3 5 2" xfId="18441" xr:uid="{78089C65-186E-4611-8BEA-710DF7AA04FE}"/>
    <cellStyle name="Currency 4 5 5 3 5 2 2" xfId="18442" xr:uid="{F6D2D9A8-4A9F-4901-AF27-8E7418FCF6F4}"/>
    <cellStyle name="Currency 4 5 5 3 5 3" xfId="18443" xr:uid="{42D26AE8-6DB7-420D-993F-C77A06351831}"/>
    <cellStyle name="Currency 4 5 5 3 5 4" xfId="18440" xr:uid="{51446067-ADD8-43DF-8162-947DFF4A12D2}"/>
    <cellStyle name="Currency 4 5 5 3 6" xfId="5901" xr:uid="{00000000-0005-0000-0000-0000880C0000}"/>
    <cellStyle name="Currency 4 5 5 3 6 2" xfId="18445" xr:uid="{B7D8E399-7ADF-466A-A530-EB1D1C30587A}"/>
    <cellStyle name="Currency 4 5 5 3 6 2 2" xfId="18446" xr:uid="{B841DFD6-1CA7-4CFE-80D9-800A8F4B71B4}"/>
    <cellStyle name="Currency 4 5 5 3 6 3" xfId="18447" xr:uid="{FDA101A5-0A81-4501-BEAC-143BB71C839E}"/>
    <cellStyle name="Currency 4 5 5 3 6 4" xfId="18444" xr:uid="{7CE6B2AC-C0FA-4595-91DC-B99AF3C7792B}"/>
    <cellStyle name="Currency 4 5 5 3 7" xfId="18448" xr:uid="{AECD8BB7-C8A7-4BCB-AD4A-A8201AB5AF1B}"/>
    <cellStyle name="Currency 4 5 5 3 7 2" xfId="18449" xr:uid="{74548CFB-2458-462A-8375-007AA2CAF2AD}"/>
    <cellStyle name="Currency 4 5 5 3 8" xfId="18450" xr:uid="{AB7712FA-82BE-498C-BE19-6A68524F864C}"/>
    <cellStyle name="Currency 4 5 5 3 8 2" xfId="18451" xr:uid="{06381460-F7BE-47CF-8457-22E976CE2F76}"/>
    <cellStyle name="Currency 4 5 5 3 9" xfId="18452" xr:uid="{0D670643-5CE9-4981-A520-162F2CBB3CE9}"/>
    <cellStyle name="Currency 4 5 5 3 9 2" xfId="18453" xr:uid="{E3C762DF-9403-4DE2-9B5A-F7EC364900A8}"/>
    <cellStyle name="Currency 4 5 5 4" xfId="1904" xr:uid="{00000000-0005-0000-0000-0000890C0000}"/>
    <cellStyle name="Currency 4 5 5 4 2" xfId="5905" xr:uid="{00000000-0005-0000-0000-00008A0C0000}"/>
    <cellStyle name="Currency 4 5 5 4 2 2" xfId="18456" xr:uid="{EB9D7949-9B92-45C8-AC71-EEAB7EAE3A44}"/>
    <cellStyle name="Currency 4 5 5 4 2 3" xfId="18455" xr:uid="{DC470B7A-1BC9-4B78-9D04-646667EC02DA}"/>
    <cellStyle name="Currency 4 5 5 4 3" xfId="18457" xr:uid="{FCEA08C9-D5C1-4727-AF5A-AEA685536BA2}"/>
    <cellStyle name="Currency 4 5 5 4 3 2" xfId="18458" xr:uid="{8B277C17-8E1B-44CE-9914-1728D14BE8BC}"/>
    <cellStyle name="Currency 4 5 5 4 4" xfId="18459" xr:uid="{91364519-F4FA-4E13-89C6-0E6265EADC02}"/>
    <cellStyle name="Currency 4 5 5 4 5" xfId="18460" xr:uid="{1B4A7BD7-3EF0-48B6-BB56-C36BD26D8835}"/>
    <cellStyle name="Currency 4 5 5 4 6" xfId="18454" xr:uid="{87218529-DC1A-44A1-A4BD-9E178D0DFBAF}"/>
    <cellStyle name="Currency 4 5 5 4 7" xfId="34159" xr:uid="{30669AD5-7A24-44C0-B3E4-A260D2134FF4}"/>
    <cellStyle name="Currency 4 5 5 5" xfId="1905" xr:uid="{00000000-0005-0000-0000-00008B0C0000}"/>
    <cellStyle name="Currency 4 5 5 5 2" xfId="5906" xr:uid="{00000000-0005-0000-0000-00008C0C0000}"/>
    <cellStyle name="Currency 4 5 5 5 2 2" xfId="18463" xr:uid="{AEA3730F-DECC-451D-809F-FB80B029C6E2}"/>
    <cellStyle name="Currency 4 5 5 5 2 3" xfId="18462" xr:uid="{1D2BBB2A-6206-4594-A0C0-48BE37FF7EAB}"/>
    <cellStyle name="Currency 4 5 5 5 3" xfId="18464" xr:uid="{7B5DE77A-92BF-4010-B0B1-5C5854188F68}"/>
    <cellStyle name="Currency 4 5 5 5 3 2" xfId="18465" xr:uid="{91457D28-C432-4DD0-99EB-4D06CB6707C0}"/>
    <cellStyle name="Currency 4 5 5 5 4" xfId="18466" xr:uid="{E3A18ADF-14B2-4E41-AFFC-578E76997264}"/>
    <cellStyle name="Currency 4 5 5 5 5" xfId="18461" xr:uid="{007574C7-56BB-4F14-88D3-65FA43CDBC8E}"/>
    <cellStyle name="Currency 4 5 5 5 6" xfId="34160" xr:uid="{A661CAFF-0E47-410E-BDD1-E56605E800F4}"/>
    <cellStyle name="Currency 4 5 5 6" xfId="1906" xr:uid="{00000000-0005-0000-0000-00008D0C0000}"/>
    <cellStyle name="Currency 4 5 5 6 2" xfId="5907" xr:uid="{00000000-0005-0000-0000-00008E0C0000}"/>
    <cellStyle name="Currency 4 5 5 6 2 2" xfId="18469" xr:uid="{AD2F377D-84EC-451C-8DF6-65F107D0D8C4}"/>
    <cellStyle name="Currency 4 5 5 6 2 3" xfId="18468" xr:uid="{5E3D4A86-DA8B-4424-88FA-72A6E75B96F5}"/>
    <cellStyle name="Currency 4 5 5 6 3" xfId="18470" xr:uid="{B73CCBE8-B17F-4E87-BF55-B609FC7B8E48}"/>
    <cellStyle name="Currency 4 5 5 6 3 2" xfId="18471" xr:uid="{D3643BDF-77DD-4198-840C-AB7987B5717E}"/>
    <cellStyle name="Currency 4 5 5 6 4" xfId="18472" xr:uid="{DBAB8FA5-2B40-4E0D-A368-66105912701D}"/>
    <cellStyle name="Currency 4 5 5 6 5" xfId="18467" xr:uid="{4488DA69-2EE8-450D-8CB7-D24B5643F150}"/>
    <cellStyle name="Currency 4 5 5 6 6" xfId="34161" xr:uid="{86FD8D96-CCA3-4F61-AF0E-42E463C7958E}"/>
    <cellStyle name="Currency 4 5 5 7" xfId="1907" xr:uid="{00000000-0005-0000-0000-00008F0C0000}"/>
    <cellStyle name="Currency 4 5 5 7 2" xfId="18474" xr:uid="{BB826F88-20DE-403D-9426-50F1F756A2BA}"/>
    <cellStyle name="Currency 4 5 5 7 2 2" xfId="18475" xr:uid="{AB7A4BAA-E9CE-4C3E-987F-0C8C8BE14BC0}"/>
    <cellStyle name="Currency 4 5 5 7 3" xfId="18476" xr:uid="{5A966FAC-9AAD-4C6E-9B9C-04AF3A95A226}"/>
    <cellStyle name="Currency 4 5 5 7 4" xfId="18473" xr:uid="{C1079D9A-5273-4A1A-8507-3979C30BB5A4}"/>
    <cellStyle name="Currency 4 5 5 8" xfId="5896" xr:uid="{00000000-0005-0000-0000-0000900C0000}"/>
    <cellStyle name="Currency 4 5 5 8 2" xfId="18478" xr:uid="{2FB34B57-7E55-4424-BC3B-CC962AB02F52}"/>
    <cellStyle name="Currency 4 5 5 8 2 2" xfId="18479" xr:uid="{D3F96BF9-FAB3-4D13-B256-DDB198F33729}"/>
    <cellStyle name="Currency 4 5 5 8 3" xfId="18480" xr:uid="{89B7F61E-60DC-4390-9AEE-AF9196F89AF3}"/>
    <cellStyle name="Currency 4 5 5 8 4" xfId="18477" xr:uid="{230CA569-A3F9-4657-A986-87C1F482146D}"/>
    <cellStyle name="Currency 4 5 5 9" xfId="18481" xr:uid="{086A8431-8C5A-4CE8-8B7E-F3FFB8ABACA7}"/>
    <cellStyle name="Currency 4 5 5 9 2" xfId="18482" xr:uid="{26EF17C5-85A8-4899-B0AF-2235AE397A13}"/>
    <cellStyle name="Currency 4 5 6" xfId="1908" xr:uid="{00000000-0005-0000-0000-0000910C0000}"/>
    <cellStyle name="Currency 4 5 6 10" xfId="18484" xr:uid="{5B21B3FD-DBA9-43B5-B202-5E7FB18B65A4}"/>
    <cellStyle name="Currency 4 5 6 11" xfId="18483" xr:uid="{9427A8FF-2DAF-4826-8834-AA3FABCE4263}"/>
    <cellStyle name="Currency 4 5 6 12" xfId="34162" xr:uid="{6D619C65-67A6-4EE4-BE50-143710124AFF}"/>
    <cellStyle name="Currency 4 5 6 13" xfId="36245" xr:uid="{CD1983BD-BEEA-4B08-BF26-73C5E17602BA}"/>
    <cellStyle name="Currency 4 5 6 2" xfId="1909" xr:uid="{00000000-0005-0000-0000-0000920C0000}"/>
    <cellStyle name="Currency 4 5 6 2 2" xfId="5909" xr:uid="{00000000-0005-0000-0000-0000930C0000}"/>
    <cellStyle name="Currency 4 5 6 2 2 2" xfId="18487" xr:uid="{4965AA1B-B83F-4C57-B0BA-FAF9D2371263}"/>
    <cellStyle name="Currency 4 5 6 2 2 3" xfId="18486" xr:uid="{50201FB8-C71C-4809-8D31-E865EED6A7A8}"/>
    <cellStyle name="Currency 4 5 6 2 3" xfId="18488" xr:uid="{FC1F4438-0BC4-4E2A-81BB-6759422D7210}"/>
    <cellStyle name="Currency 4 5 6 2 3 2" xfId="18489" xr:uid="{C084F763-4458-400A-B0B4-CC856FE61F7E}"/>
    <cellStyle name="Currency 4 5 6 2 4" xfId="18490" xr:uid="{DD13ECEA-EFDB-40F5-B9FC-4BC9B99BAD3C}"/>
    <cellStyle name="Currency 4 5 6 2 5" xfId="18485" xr:uid="{C0CD217C-FC3F-4DB3-AA83-2C13CEEED7FB}"/>
    <cellStyle name="Currency 4 5 6 2 6" xfId="34163" xr:uid="{5A14CFB2-4484-491B-BF29-A422F53E0D2A}"/>
    <cellStyle name="Currency 4 5 6 3" xfId="1910" xr:uid="{00000000-0005-0000-0000-0000940C0000}"/>
    <cellStyle name="Currency 4 5 6 3 2" xfId="5910" xr:uid="{00000000-0005-0000-0000-0000950C0000}"/>
    <cellStyle name="Currency 4 5 6 3 2 2" xfId="18493" xr:uid="{E2651657-30F9-4088-A642-B8BB3B8FB0CE}"/>
    <cellStyle name="Currency 4 5 6 3 2 3" xfId="18492" xr:uid="{FC51ADE4-EE42-48F8-8F8C-2A209E938C6B}"/>
    <cellStyle name="Currency 4 5 6 3 3" xfId="18494" xr:uid="{578D29F4-BA9F-4F53-BA77-65E0254155B3}"/>
    <cellStyle name="Currency 4 5 6 3 3 2" xfId="18495" xr:uid="{0F5C721F-20BF-4265-88C0-1E5435DB7C59}"/>
    <cellStyle name="Currency 4 5 6 3 4" xfId="18496" xr:uid="{251E7019-BC3F-47C7-BEC8-7FA6C4A91813}"/>
    <cellStyle name="Currency 4 5 6 3 5" xfId="18491" xr:uid="{3D554034-8D1C-423D-9B97-0047C5F958FD}"/>
    <cellStyle name="Currency 4 5 6 3 6" xfId="34164" xr:uid="{7DE00BAE-3ED0-4FAA-A5F6-8A4227A6A54E}"/>
    <cellStyle name="Currency 4 5 6 4" xfId="1911" xr:uid="{00000000-0005-0000-0000-0000960C0000}"/>
    <cellStyle name="Currency 4 5 6 4 2" xfId="5911" xr:uid="{00000000-0005-0000-0000-0000970C0000}"/>
    <cellStyle name="Currency 4 5 6 4 2 2" xfId="18499" xr:uid="{EA4BE9F0-00DC-4429-9B71-38BAA3F51C97}"/>
    <cellStyle name="Currency 4 5 6 4 2 3" xfId="18498" xr:uid="{D9B559E9-0F55-41A7-BA88-D2A2DC785070}"/>
    <cellStyle name="Currency 4 5 6 4 3" xfId="18500" xr:uid="{77433AD7-54C2-464C-AA9F-1AD7519C904D}"/>
    <cellStyle name="Currency 4 5 6 4 3 2" xfId="18501" xr:uid="{A4503277-500E-4C0D-9F73-7E1AFDD8D819}"/>
    <cellStyle name="Currency 4 5 6 4 4" xfId="18502" xr:uid="{6106D658-8981-4029-91BB-B34C45BD144D}"/>
    <cellStyle name="Currency 4 5 6 4 5" xfId="18497" xr:uid="{956A8A5E-9479-4D56-9969-C1942194FF58}"/>
    <cellStyle name="Currency 4 5 6 4 6" xfId="34165" xr:uid="{5F72C002-74FA-4477-BB16-89A2B90B6970}"/>
    <cellStyle name="Currency 4 5 6 5" xfId="1912" xr:uid="{00000000-0005-0000-0000-0000980C0000}"/>
    <cellStyle name="Currency 4 5 6 5 2" xfId="18504" xr:uid="{ED3AE5C9-0FB5-44EA-80B9-9A03DE8F6DAE}"/>
    <cellStyle name="Currency 4 5 6 5 2 2" xfId="18505" xr:uid="{8F09FDAC-935A-461C-AAC5-4DD990210ADB}"/>
    <cellStyle name="Currency 4 5 6 5 3" xfId="18506" xr:uid="{02A881BF-7F0F-424B-90E3-DFF4141A20B3}"/>
    <cellStyle name="Currency 4 5 6 5 4" xfId="18503" xr:uid="{BA753342-AD8A-4577-A112-29122FA7E8ED}"/>
    <cellStyle name="Currency 4 5 6 6" xfId="5908" xr:uid="{00000000-0005-0000-0000-0000990C0000}"/>
    <cellStyle name="Currency 4 5 6 6 2" xfId="18508" xr:uid="{D79F78FE-C58A-4BBC-BFAE-22AADE2F87AD}"/>
    <cellStyle name="Currency 4 5 6 6 2 2" xfId="18509" xr:uid="{743FE6C9-41D1-48AF-86F2-BFD36E88909A}"/>
    <cellStyle name="Currency 4 5 6 6 3" xfId="18510" xr:uid="{B7845645-68BA-4C44-914C-5480B365DD0F}"/>
    <cellStyle name="Currency 4 5 6 6 4" xfId="18507" xr:uid="{E89D876E-23DF-4712-AC48-07E70D375599}"/>
    <cellStyle name="Currency 4 5 6 7" xfId="18511" xr:uid="{AD044BB3-D1AB-4E87-ADEB-A90F1628A544}"/>
    <cellStyle name="Currency 4 5 6 7 2" xfId="18512" xr:uid="{125C4CA9-88C6-42D8-B031-0A8D3509352B}"/>
    <cellStyle name="Currency 4 5 6 8" xfId="18513" xr:uid="{7E580187-A4C4-4B73-9B2A-FF5974A02D4E}"/>
    <cellStyle name="Currency 4 5 6 8 2" xfId="18514" xr:uid="{E21AF08D-AF1E-48A6-9130-57343AD07BE5}"/>
    <cellStyle name="Currency 4 5 6 9" xfId="18515" xr:uid="{72BEB5F1-3265-4838-B269-40A6809B586A}"/>
    <cellStyle name="Currency 4 5 6 9 2" xfId="18516" xr:uid="{CBCDB087-9974-4A60-9045-F59D9E287133}"/>
    <cellStyle name="Currency 4 5 7" xfId="1913" xr:uid="{00000000-0005-0000-0000-00009A0C0000}"/>
    <cellStyle name="Currency 4 5 7 10" xfId="18518" xr:uid="{7175249D-D699-4B04-9C03-7772837E9F16}"/>
    <cellStyle name="Currency 4 5 7 11" xfId="18517" xr:uid="{E0E3F517-BF8F-419C-A510-676B877FC2F8}"/>
    <cellStyle name="Currency 4 5 7 12" xfId="34166" xr:uid="{73A171C4-1508-4D91-97F2-135C19AB4E3F}"/>
    <cellStyle name="Currency 4 5 7 13" xfId="36458" xr:uid="{9D1CEBB5-9D89-4ADA-AC58-D8C1BC7DBA64}"/>
    <cellStyle name="Currency 4 5 7 2" xfId="1914" xr:uid="{00000000-0005-0000-0000-00009B0C0000}"/>
    <cellStyle name="Currency 4 5 7 2 2" xfId="5913" xr:uid="{00000000-0005-0000-0000-00009C0C0000}"/>
    <cellStyle name="Currency 4 5 7 2 2 2" xfId="18521" xr:uid="{A9A769F5-6DF4-44B3-9980-5A36765180C1}"/>
    <cellStyle name="Currency 4 5 7 2 2 3" xfId="18520" xr:uid="{F05505D6-C16D-49C9-894E-79E0578CCAD4}"/>
    <cellStyle name="Currency 4 5 7 2 3" xfId="18522" xr:uid="{863C7201-D79D-4D7E-B520-498580382EB4}"/>
    <cellStyle name="Currency 4 5 7 2 3 2" xfId="18523" xr:uid="{58864596-8844-4DAD-B639-3E225CB4D910}"/>
    <cellStyle name="Currency 4 5 7 2 4" xfId="18524" xr:uid="{F18E9A1A-8E2F-4C6F-8A1D-AE4C3FE58411}"/>
    <cellStyle name="Currency 4 5 7 2 5" xfId="18519" xr:uid="{A7157163-42A3-4925-BA7A-1B0B6AF82E70}"/>
    <cellStyle name="Currency 4 5 7 2 6" xfId="34167" xr:uid="{13BA82A8-80C7-44CA-9158-7876CD4F9410}"/>
    <cellStyle name="Currency 4 5 7 3" xfId="1915" xr:uid="{00000000-0005-0000-0000-00009D0C0000}"/>
    <cellStyle name="Currency 4 5 7 3 2" xfId="5914" xr:uid="{00000000-0005-0000-0000-00009E0C0000}"/>
    <cellStyle name="Currency 4 5 7 3 2 2" xfId="18527" xr:uid="{9D1DB015-1E8A-49AC-A48F-43A07A264387}"/>
    <cellStyle name="Currency 4 5 7 3 2 3" xfId="18526" xr:uid="{C0FEB19A-64BE-497E-8EC9-FE79C840ED9A}"/>
    <cellStyle name="Currency 4 5 7 3 3" xfId="18528" xr:uid="{2CCC50B0-29BD-4702-A752-7CCA888D53B5}"/>
    <cellStyle name="Currency 4 5 7 3 3 2" xfId="18529" xr:uid="{27D217B4-504D-4A43-AC4F-AEFBA574E517}"/>
    <cellStyle name="Currency 4 5 7 3 4" xfId="18530" xr:uid="{BEF04078-0FE9-4D26-89EA-3ECFC6989DA7}"/>
    <cellStyle name="Currency 4 5 7 3 5" xfId="18525" xr:uid="{C2E10639-CEBF-4F4A-8FAA-4D070A2DA919}"/>
    <cellStyle name="Currency 4 5 7 3 6" xfId="34168" xr:uid="{74C0ECD1-2A7A-4D8A-A283-EE2B6A36F159}"/>
    <cellStyle name="Currency 4 5 7 4" xfId="1916" xr:uid="{00000000-0005-0000-0000-00009F0C0000}"/>
    <cellStyle name="Currency 4 5 7 4 2" xfId="5915" xr:uid="{00000000-0005-0000-0000-0000A00C0000}"/>
    <cellStyle name="Currency 4 5 7 4 2 2" xfId="18533" xr:uid="{ED0F39CE-26E0-4126-8A79-45C062036118}"/>
    <cellStyle name="Currency 4 5 7 4 2 3" xfId="18532" xr:uid="{39E81FB4-CA4B-4983-BAE4-3BD4A8A7A4C7}"/>
    <cellStyle name="Currency 4 5 7 4 3" xfId="18534" xr:uid="{E99771E6-ED25-4798-B8DC-D107EE3F32F1}"/>
    <cellStyle name="Currency 4 5 7 4 3 2" xfId="18535" xr:uid="{F12CA38D-AB92-4D5E-BE0A-8C525848C1F3}"/>
    <cellStyle name="Currency 4 5 7 4 4" xfId="18536" xr:uid="{ACEB1D28-A4FD-40C3-9A2F-29961B2B21EF}"/>
    <cellStyle name="Currency 4 5 7 4 5" xfId="18531" xr:uid="{3F64F2C3-24E8-422C-AA1C-0AFD766E4851}"/>
    <cellStyle name="Currency 4 5 7 4 6" xfId="34169" xr:uid="{EADC6CDC-7370-4F3B-AB9A-FBA8FCDA4119}"/>
    <cellStyle name="Currency 4 5 7 5" xfId="1917" xr:uid="{00000000-0005-0000-0000-0000A10C0000}"/>
    <cellStyle name="Currency 4 5 7 5 2" xfId="18538" xr:uid="{2069396F-9B95-402F-A59F-3D89B2EAAA1D}"/>
    <cellStyle name="Currency 4 5 7 5 2 2" xfId="18539" xr:uid="{96299A28-B199-4C3B-9BEE-02C95FECBB96}"/>
    <cellStyle name="Currency 4 5 7 5 3" xfId="18540" xr:uid="{6CEFF4E3-ADF4-45F5-90FB-61099F8EF2BC}"/>
    <cellStyle name="Currency 4 5 7 5 4" xfId="18537" xr:uid="{5BDCD26A-1DD6-4F2C-B05D-1599282BBF7A}"/>
    <cellStyle name="Currency 4 5 7 6" xfId="5912" xr:uid="{00000000-0005-0000-0000-0000A20C0000}"/>
    <cellStyle name="Currency 4 5 7 6 2" xfId="18542" xr:uid="{852DFCDA-B52F-496F-9F4A-E23FE9F5CE2B}"/>
    <cellStyle name="Currency 4 5 7 6 2 2" xfId="18543" xr:uid="{BCC11AD7-8277-4E2C-9427-FD4A4070CBFB}"/>
    <cellStyle name="Currency 4 5 7 6 3" xfId="18544" xr:uid="{80237F25-2AAF-4781-919B-C0CF4F7673BA}"/>
    <cellStyle name="Currency 4 5 7 6 4" xfId="18541" xr:uid="{0F5D47BA-7ABC-4BA5-A30D-80CBEBFEDDA9}"/>
    <cellStyle name="Currency 4 5 7 7" xfId="18545" xr:uid="{EAB92C0B-C522-4394-BE5B-2FDA56151F74}"/>
    <cellStyle name="Currency 4 5 7 7 2" xfId="18546" xr:uid="{6754F464-BD6E-4A08-809D-8BF41C00CD1B}"/>
    <cellStyle name="Currency 4 5 7 8" xfId="18547" xr:uid="{23AC0F09-4ADF-40A3-9006-4D7071390731}"/>
    <cellStyle name="Currency 4 5 7 8 2" xfId="18548" xr:uid="{F83935E3-80DE-4F71-BB35-C6449BD3B33A}"/>
    <cellStyle name="Currency 4 5 7 9" xfId="18549" xr:uid="{EE0833AC-2845-49F0-9929-D956AE361BE9}"/>
    <cellStyle name="Currency 4 5 7 9 2" xfId="18550" xr:uid="{2A0685C4-0260-4150-91E7-71EE5A93E71C}"/>
    <cellStyle name="Currency 4 5 8" xfId="1918" xr:uid="{00000000-0005-0000-0000-0000A30C0000}"/>
    <cellStyle name="Currency 4 5 8 2" xfId="5916" xr:uid="{00000000-0005-0000-0000-0000A40C0000}"/>
    <cellStyle name="Currency 4 5 8 2 2" xfId="18553" xr:uid="{8D6299DB-B837-4C1D-8D34-8023C729E3B8}"/>
    <cellStyle name="Currency 4 5 8 2 3" xfId="18552" xr:uid="{36B04334-CF35-4A87-AD00-FC665E4B0088}"/>
    <cellStyle name="Currency 4 5 8 3" xfId="18554" xr:uid="{567318F3-C987-4003-8C09-6991DA318F29}"/>
    <cellStyle name="Currency 4 5 8 3 2" xfId="18555" xr:uid="{C5F7579C-EF2C-4CAE-B246-7EB101489045}"/>
    <cellStyle name="Currency 4 5 8 4" xfId="18556" xr:uid="{7E76A712-D911-4BA9-B49D-2B0B2DA90CF5}"/>
    <cellStyle name="Currency 4 5 8 5" xfId="18557" xr:uid="{183B0055-FEE2-422B-A6EF-EBEB5C7EED27}"/>
    <cellStyle name="Currency 4 5 8 6" xfId="18551" xr:uid="{979D6942-7127-4FDA-B055-BABBC30B1381}"/>
    <cellStyle name="Currency 4 5 8 7" xfId="34170" xr:uid="{7BAE22AB-B280-48D9-AD14-6352290EF309}"/>
    <cellStyle name="Currency 4 5 9" xfId="1919" xr:uid="{00000000-0005-0000-0000-0000A50C0000}"/>
    <cellStyle name="Currency 4 5 9 2" xfId="5917" xr:uid="{00000000-0005-0000-0000-0000A60C0000}"/>
    <cellStyle name="Currency 4 5 9 2 2" xfId="18560" xr:uid="{566DA6D5-C7B8-4F54-82CF-F91F95B5F1C5}"/>
    <cellStyle name="Currency 4 5 9 2 3" xfId="18559" xr:uid="{A58CB8D4-9564-464F-91DC-A0D24BA0C4BE}"/>
    <cellStyle name="Currency 4 5 9 3" xfId="18561" xr:uid="{D07CC71E-BBFB-4630-892A-E10E62C86BFE}"/>
    <cellStyle name="Currency 4 5 9 3 2" xfId="18562" xr:uid="{76A6F482-95F1-4D6F-B0FF-4DE93DED8F11}"/>
    <cellStyle name="Currency 4 5 9 4" xfId="18563" xr:uid="{68E8A9F6-290F-491C-BC05-FFA18D759D4E}"/>
    <cellStyle name="Currency 4 5 9 5" xfId="18558" xr:uid="{A9406722-3F35-4F0B-981C-D2C18C12BA24}"/>
    <cellStyle name="Currency 4 5 9 6" xfId="34171" xr:uid="{2F1AA8FD-69C0-419E-B0B9-01DA0B576A86}"/>
    <cellStyle name="Currency 4 6" xfId="1920" xr:uid="{00000000-0005-0000-0000-0000A70C0000}"/>
    <cellStyle name="Currency 4 6 10" xfId="1921" xr:uid="{00000000-0005-0000-0000-0000A80C0000}"/>
    <cellStyle name="Currency 4 6 10 2" xfId="5919" xr:uid="{00000000-0005-0000-0000-0000A90C0000}"/>
    <cellStyle name="Currency 4 6 10 2 2" xfId="18567" xr:uid="{17626B85-9DDD-4326-9EC1-E1611DE5D916}"/>
    <cellStyle name="Currency 4 6 10 2 3" xfId="18566" xr:uid="{075B52C4-3D4F-4124-9F0D-DCFC397041D9}"/>
    <cellStyle name="Currency 4 6 10 3" xfId="18568" xr:uid="{BB4715A6-4C95-4A82-A43F-A0F5CD65A92B}"/>
    <cellStyle name="Currency 4 6 10 3 2" xfId="18569" xr:uid="{468BAD69-C96F-45ED-982E-C60B8A813507}"/>
    <cellStyle name="Currency 4 6 10 4" xfId="18570" xr:uid="{2E4C5BD7-7DA7-45BE-9C8B-EA8A359A67C0}"/>
    <cellStyle name="Currency 4 6 10 5" xfId="18565" xr:uid="{EE38DE71-B158-42EE-B562-97FAEBC914A0}"/>
    <cellStyle name="Currency 4 6 10 6" xfId="34173" xr:uid="{BD3356F9-1F53-4677-8351-BBA1B7F0374F}"/>
    <cellStyle name="Currency 4 6 11" xfId="1922" xr:uid="{00000000-0005-0000-0000-0000AA0C0000}"/>
    <cellStyle name="Currency 4 6 11 2" xfId="18572" xr:uid="{8389E7D0-A862-474F-BCBF-11E943083ACD}"/>
    <cellStyle name="Currency 4 6 11 2 2" xfId="18573" xr:uid="{166F93B0-CE77-41A7-BF92-18CE7D843860}"/>
    <cellStyle name="Currency 4 6 11 3" xfId="18574" xr:uid="{408E8593-C9B9-472A-AD18-B7B7824A0712}"/>
    <cellStyle name="Currency 4 6 11 4" xfId="18571" xr:uid="{9057BEDA-ED09-4D0B-AAF5-FC6E33E22CAE}"/>
    <cellStyle name="Currency 4 6 12" xfId="5918" xr:uid="{00000000-0005-0000-0000-0000AB0C0000}"/>
    <cellStyle name="Currency 4 6 12 2" xfId="18576" xr:uid="{353B0212-F29D-4C1C-BB52-4E08E05C5C72}"/>
    <cellStyle name="Currency 4 6 12 2 2" xfId="18577" xr:uid="{478BD7CF-8307-4B24-8A4C-F18F247A8540}"/>
    <cellStyle name="Currency 4 6 12 3" xfId="18578" xr:uid="{F3CE3197-0091-4CDC-83A8-873EF8E21CD5}"/>
    <cellStyle name="Currency 4 6 12 4" xfId="18575" xr:uid="{5D37ECC3-1D25-4857-8DFF-1723BB969BBD}"/>
    <cellStyle name="Currency 4 6 13" xfId="18579" xr:uid="{4895419E-344D-48EA-AFFE-C18471C225D7}"/>
    <cellStyle name="Currency 4 6 13 2" xfId="18580" xr:uid="{2B81F721-D829-4036-AE19-EC9B2CF40DBA}"/>
    <cellStyle name="Currency 4 6 14" xfId="18581" xr:uid="{205CC3E8-8546-4712-AC50-D436ACF71479}"/>
    <cellStyle name="Currency 4 6 14 2" xfId="18582" xr:uid="{B5B0BDC1-976F-4624-B37B-3BE6573B6C77}"/>
    <cellStyle name="Currency 4 6 15" xfId="18583" xr:uid="{B563C50A-97C7-40F3-9339-7EE5BB5915FB}"/>
    <cellStyle name="Currency 4 6 15 2" xfId="18584" xr:uid="{00097C4B-0210-42E3-9411-4115B8C9FE3D}"/>
    <cellStyle name="Currency 4 6 16" xfId="18585" xr:uid="{34998898-E69E-4CCE-AE08-BEB2F200109D}"/>
    <cellStyle name="Currency 4 6 17" xfId="18564" xr:uid="{A4386640-5D9C-45E4-B8C1-8327DECCBF09}"/>
    <cellStyle name="Currency 4 6 18" xfId="34172" xr:uid="{ADA7240B-C239-4362-BDB7-07E5814E8406}"/>
    <cellStyle name="Currency 4 6 19" xfId="35876" xr:uid="{E27A92D5-2A0A-4CBD-A754-B6845F823C7B}"/>
    <cellStyle name="Currency 4 6 2" xfId="1923" xr:uid="{00000000-0005-0000-0000-0000AC0C0000}"/>
    <cellStyle name="Currency 4 6 2 10" xfId="18587" xr:uid="{03C40877-257A-4DCC-8974-49DEAFB6E932}"/>
    <cellStyle name="Currency 4 6 2 10 2" xfId="18588" xr:uid="{AC082E9E-CCF8-4798-B8FB-163F17B19891}"/>
    <cellStyle name="Currency 4 6 2 11" xfId="18589" xr:uid="{C41581F3-4839-45A6-A3B3-0197A1015D07}"/>
    <cellStyle name="Currency 4 6 2 11 2" xfId="18590" xr:uid="{459A980F-A08E-44EB-B869-A949D19AD4A9}"/>
    <cellStyle name="Currency 4 6 2 12" xfId="18591" xr:uid="{27F87740-B7B7-4AB0-A895-A36D0B05FB53}"/>
    <cellStyle name="Currency 4 6 2 13" xfId="18586" xr:uid="{15E4AB31-B54B-4B10-8DEE-A5AB0BD8674B}"/>
    <cellStyle name="Currency 4 6 2 14" xfId="34174" xr:uid="{C597A660-A894-4B53-9D00-209C6BB713F2}"/>
    <cellStyle name="Currency 4 6 2 15" xfId="35877" xr:uid="{8C59A42A-F6DB-41E9-82CA-7B3A8E54B383}"/>
    <cellStyle name="Currency 4 6 2 2" xfId="1924" xr:uid="{00000000-0005-0000-0000-0000AD0C0000}"/>
    <cellStyle name="Currency 4 6 2 2 10" xfId="18593" xr:uid="{0F49A45A-1E02-471E-B5AA-9328D913A1F0}"/>
    <cellStyle name="Currency 4 6 2 2 11" xfId="18592" xr:uid="{35513BD2-BF04-462A-A4A0-EC14BB0202E6}"/>
    <cellStyle name="Currency 4 6 2 2 12" xfId="34175" xr:uid="{B8B81BF7-1F87-46AA-A1A0-8C210971D7EB}"/>
    <cellStyle name="Currency 4 6 2 2 13" xfId="36251" xr:uid="{A50490F1-E71D-4B4C-BE91-E2169D310D9D}"/>
    <cellStyle name="Currency 4 6 2 2 2" xfId="1925" xr:uid="{00000000-0005-0000-0000-0000AE0C0000}"/>
    <cellStyle name="Currency 4 6 2 2 2 2" xfId="5922" xr:uid="{00000000-0005-0000-0000-0000AF0C0000}"/>
    <cellStyle name="Currency 4 6 2 2 2 2 2" xfId="18596" xr:uid="{AC0E7D12-F129-4444-AC53-28119F985EE8}"/>
    <cellStyle name="Currency 4 6 2 2 2 2 3" xfId="18595" xr:uid="{DDF3FF95-6E4E-4093-AC94-9CB113B5A3DD}"/>
    <cellStyle name="Currency 4 6 2 2 2 3" xfId="18597" xr:uid="{0AF548EE-FDD3-449A-9CFF-B476A8A26649}"/>
    <cellStyle name="Currency 4 6 2 2 2 3 2" xfId="18598" xr:uid="{D3928E03-8ADA-442C-BFA1-7CBAEAF859FE}"/>
    <cellStyle name="Currency 4 6 2 2 2 4" xfId="18599" xr:uid="{286349B7-0B41-4F12-B65A-84F1888B278E}"/>
    <cellStyle name="Currency 4 6 2 2 2 5" xfId="18594" xr:uid="{475ED5AB-9F6B-4849-9BD1-DA4B4F864550}"/>
    <cellStyle name="Currency 4 6 2 2 2 6" xfId="34176" xr:uid="{F64392A0-3AE3-4EF1-9017-281B1D70DCD2}"/>
    <cellStyle name="Currency 4 6 2 2 3" xfId="1926" xr:uid="{00000000-0005-0000-0000-0000B00C0000}"/>
    <cellStyle name="Currency 4 6 2 2 3 2" xfId="5923" xr:uid="{00000000-0005-0000-0000-0000B10C0000}"/>
    <cellStyle name="Currency 4 6 2 2 3 2 2" xfId="18602" xr:uid="{B39F4BAF-31E1-43D5-A8F6-AC04F16D3CEF}"/>
    <cellStyle name="Currency 4 6 2 2 3 2 3" xfId="18601" xr:uid="{31484A6F-62AA-4A56-B39C-730A3C6490FD}"/>
    <cellStyle name="Currency 4 6 2 2 3 3" xfId="18603" xr:uid="{3F7A1568-F072-4919-81B5-8227CD2EF7F3}"/>
    <cellStyle name="Currency 4 6 2 2 3 3 2" xfId="18604" xr:uid="{5D0FB38E-BF72-4B2F-AC23-B529AF6C558C}"/>
    <cellStyle name="Currency 4 6 2 2 3 4" xfId="18605" xr:uid="{56C482B9-D066-40E2-892B-6AEC47C71C28}"/>
    <cellStyle name="Currency 4 6 2 2 3 5" xfId="18600" xr:uid="{EBC6F750-2CDD-4C41-A708-4591D6BFDF32}"/>
    <cellStyle name="Currency 4 6 2 2 3 6" xfId="34177" xr:uid="{89ADE6AA-8A32-4C9F-81C9-8D5C92FCE743}"/>
    <cellStyle name="Currency 4 6 2 2 4" xfId="1927" xr:uid="{00000000-0005-0000-0000-0000B20C0000}"/>
    <cellStyle name="Currency 4 6 2 2 4 2" xfId="5924" xr:uid="{00000000-0005-0000-0000-0000B30C0000}"/>
    <cellStyle name="Currency 4 6 2 2 4 2 2" xfId="18608" xr:uid="{462AED5A-7A00-481D-915C-BEB4DCD94D6B}"/>
    <cellStyle name="Currency 4 6 2 2 4 2 3" xfId="18607" xr:uid="{2A1596E9-A6A7-4773-94CC-D618A1B2C961}"/>
    <cellStyle name="Currency 4 6 2 2 4 3" xfId="18609" xr:uid="{02114A52-4642-49E9-9394-69F343DFF74C}"/>
    <cellStyle name="Currency 4 6 2 2 4 3 2" xfId="18610" xr:uid="{91453BA0-602E-4407-A91F-7CB222D7129F}"/>
    <cellStyle name="Currency 4 6 2 2 4 4" xfId="18611" xr:uid="{49FFFBDE-24CB-473A-BE97-10211FC90198}"/>
    <cellStyle name="Currency 4 6 2 2 4 5" xfId="18606" xr:uid="{F9369B9D-475A-4695-93F2-92C337784426}"/>
    <cellStyle name="Currency 4 6 2 2 4 6" xfId="34178" xr:uid="{6E5C8C04-3D4A-446E-88DC-E18176ADB03B}"/>
    <cellStyle name="Currency 4 6 2 2 5" xfId="1928" xr:uid="{00000000-0005-0000-0000-0000B40C0000}"/>
    <cellStyle name="Currency 4 6 2 2 5 2" xfId="18613" xr:uid="{E99631DC-D19D-4F40-B057-A6E7DC3B2290}"/>
    <cellStyle name="Currency 4 6 2 2 5 2 2" xfId="18614" xr:uid="{8FBD1DFF-5875-4EED-847D-D4F6F753592D}"/>
    <cellStyle name="Currency 4 6 2 2 5 3" xfId="18615" xr:uid="{D0017573-9A20-4AD0-9E71-90CF38619112}"/>
    <cellStyle name="Currency 4 6 2 2 5 4" xfId="18612" xr:uid="{E8434945-B387-40F8-9100-9D305B7D1A2A}"/>
    <cellStyle name="Currency 4 6 2 2 6" xfId="5921" xr:uid="{00000000-0005-0000-0000-0000B50C0000}"/>
    <cellStyle name="Currency 4 6 2 2 6 2" xfId="18617" xr:uid="{D825A7C8-832D-488B-9D77-F73C6CC610EE}"/>
    <cellStyle name="Currency 4 6 2 2 6 2 2" xfId="18618" xr:uid="{DEC66E36-991F-469C-A862-C4B67B4318FB}"/>
    <cellStyle name="Currency 4 6 2 2 6 3" xfId="18619" xr:uid="{6B55C69C-72A5-4D5F-B2A4-E0EA29661E46}"/>
    <cellStyle name="Currency 4 6 2 2 6 4" xfId="18616" xr:uid="{8BA3673D-0C51-4A58-BA05-4E12334F42ED}"/>
    <cellStyle name="Currency 4 6 2 2 7" xfId="18620" xr:uid="{F3EE588B-6635-4C96-B679-B7EE09ADDB4D}"/>
    <cellStyle name="Currency 4 6 2 2 7 2" xfId="18621" xr:uid="{0044CE69-53D5-48F5-BAC7-B61786A6066A}"/>
    <cellStyle name="Currency 4 6 2 2 8" xfId="18622" xr:uid="{143D8024-91B2-4044-B260-E635DF24EA95}"/>
    <cellStyle name="Currency 4 6 2 2 8 2" xfId="18623" xr:uid="{B784388D-F8CC-4FCE-8659-376CE604C325}"/>
    <cellStyle name="Currency 4 6 2 2 9" xfId="18624" xr:uid="{C187948E-10D2-4213-A940-D3C3325B0309}"/>
    <cellStyle name="Currency 4 6 2 2 9 2" xfId="18625" xr:uid="{2BA71C5A-DA39-416D-AF55-8F1C53E59A83}"/>
    <cellStyle name="Currency 4 6 2 3" xfId="1929" xr:uid="{00000000-0005-0000-0000-0000B60C0000}"/>
    <cellStyle name="Currency 4 6 2 3 10" xfId="18627" xr:uid="{952A9CEB-BA62-4534-B432-258E71F0D55C}"/>
    <cellStyle name="Currency 4 6 2 3 11" xfId="18626" xr:uid="{D6D7E89D-4F0B-4351-B5F6-87F1C19E87EC}"/>
    <cellStyle name="Currency 4 6 2 3 12" xfId="34179" xr:uid="{5F4382A6-9856-4988-B4A8-8B0266052580}"/>
    <cellStyle name="Currency 4 6 2 3 13" xfId="36464" xr:uid="{0116C381-58E5-416B-8723-0D46FFE7AE2A}"/>
    <cellStyle name="Currency 4 6 2 3 2" xfId="1930" xr:uid="{00000000-0005-0000-0000-0000B70C0000}"/>
    <cellStyle name="Currency 4 6 2 3 2 2" xfId="5926" xr:uid="{00000000-0005-0000-0000-0000B80C0000}"/>
    <cellStyle name="Currency 4 6 2 3 2 2 2" xfId="18630" xr:uid="{12F7AE9B-7381-45DD-B129-A494AF9B541F}"/>
    <cellStyle name="Currency 4 6 2 3 2 2 3" xfId="18629" xr:uid="{5387106A-427F-4D7D-B4DF-D5947142FD7E}"/>
    <cellStyle name="Currency 4 6 2 3 2 3" xfId="18631" xr:uid="{2CD719B2-6F49-4FA1-9C8E-DE3A9929A9D1}"/>
    <cellStyle name="Currency 4 6 2 3 2 3 2" xfId="18632" xr:uid="{27F393BA-F625-48ED-9736-A2F76DB15418}"/>
    <cellStyle name="Currency 4 6 2 3 2 4" xfId="18633" xr:uid="{580690C4-F748-4753-9924-00CEE367D2CB}"/>
    <cellStyle name="Currency 4 6 2 3 2 5" xfId="18628" xr:uid="{FFB153E4-42DE-4AA6-8017-4B5E7C99B046}"/>
    <cellStyle name="Currency 4 6 2 3 2 6" xfId="34180" xr:uid="{384D555E-7946-4133-9940-E112C1DC6C72}"/>
    <cellStyle name="Currency 4 6 2 3 3" xfId="1931" xr:uid="{00000000-0005-0000-0000-0000B90C0000}"/>
    <cellStyle name="Currency 4 6 2 3 3 2" xfId="5927" xr:uid="{00000000-0005-0000-0000-0000BA0C0000}"/>
    <cellStyle name="Currency 4 6 2 3 3 2 2" xfId="18636" xr:uid="{B6DDD466-DDAA-4D53-8BC5-7B3A2E318745}"/>
    <cellStyle name="Currency 4 6 2 3 3 2 3" xfId="18635" xr:uid="{765E8B2E-13A9-46A4-91A9-9333BF866572}"/>
    <cellStyle name="Currency 4 6 2 3 3 3" xfId="18637" xr:uid="{C3C30113-7D19-4B10-8FE4-DBD9E7D2595C}"/>
    <cellStyle name="Currency 4 6 2 3 3 3 2" xfId="18638" xr:uid="{FFDBF71F-C3A9-43CF-B578-B707E51EE24A}"/>
    <cellStyle name="Currency 4 6 2 3 3 4" xfId="18639" xr:uid="{9D9E45E1-7214-4AEB-9D50-907F6EEF01BA}"/>
    <cellStyle name="Currency 4 6 2 3 3 5" xfId="18634" xr:uid="{2F9617EE-3388-4E6D-9013-9E20453C1D09}"/>
    <cellStyle name="Currency 4 6 2 3 3 6" xfId="34181" xr:uid="{1D0C190E-FCAE-4D49-B88F-E8BCAFBDD864}"/>
    <cellStyle name="Currency 4 6 2 3 4" xfId="1932" xr:uid="{00000000-0005-0000-0000-0000BB0C0000}"/>
    <cellStyle name="Currency 4 6 2 3 4 2" xfId="5928" xr:uid="{00000000-0005-0000-0000-0000BC0C0000}"/>
    <cellStyle name="Currency 4 6 2 3 4 2 2" xfId="18642" xr:uid="{FDEA488E-6841-42C2-AF43-0CE29DD39972}"/>
    <cellStyle name="Currency 4 6 2 3 4 2 3" xfId="18641" xr:uid="{69115ED6-E254-4772-81C3-CF106981B69F}"/>
    <cellStyle name="Currency 4 6 2 3 4 3" xfId="18643" xr:uid="{E50A855D-6716-4799-9C01-116E48A1D8A1}"/>
    <cellStyle name="Currency 4 6 2 3 4 3 2" xfId="18644" xr:uid="{88DB0B11-FC08-4774-B103-A694C398C86C}"/>
    <cellStyle name="Currency 4 6 2 3 4 4" xfId="18645" xr:uid="{B1B59090-0FDB-4F53-BE00-63E66D54BF67}"/>
    <cellStyle name="Currency 4 6 2 3 4 5" xfId="18640" xr:uid="{51BB1FE6-213F-4087-A1F9-CEB11E42418C}"/>
    <cellStyle name="Currency 4 6 2 3 4 6" xfId="34182" xr:uid="{9069AADA-B715-41B3-8103-F364C6091730}"/>
    <cellStyle name="Currency 4 6 2 3 5" xfId="1933" xr:uid="{00000000-0005-0000-0000-0000BD0C0000}"/>
    <cellStyle name="Currency 4 6 2 3 5 2" xfId="18647" xr:uid="{B98219B5-D24D-4F72-B630-BED395DC2C30}"/>
    <cellStyle name="Currency 4 6 2 3 5 2 2" xfId="18648" xr:uid="{EE648EC2-D0F8-43BF-892C-D4556169A4E1}"/>
    <cellStyle name="Currency 4 6 2 3 5 3" xfId="18649" xr:uid="{49C77823-86E6-41B5-8462-1A5646DB5865}"/>
    <cellStyle name="Currency 4 6 2 3 5 4" xfId="18646" xr:uid="{E44BC2A4-6A7F-4E5C-81C0-B0C6A8D06EB1}"/>
    <cellStyle name="Currency 4 6 2 3 6" xfId="5925" xr:uid="{00000000-0005-0000-0000-0000BE0C0000}"/>
    <cellStyle name="Currency 4 6 2 3 6 2" xfId="18651" xr:uid="{52A268EA-441A-4E4C-BFEF-0BB9C78251BD}"/>
    <cellStyle name="Currency 4 6 2 3 6 2 2" xfId="18652" xr:uid="{6BDE14B6-D12F-4D92-9979-9A2F804E16FC}"/>
    <cellStyle name="Currency 4 6 2 3 6 3" xfId="18653" xr:uid="{8E556962-1D7B-4BB8-82FC-F442C74FE3E6}"/>
    <cellStyle name="Currency 4 6 2 3 6 4" xfId="18650" xr:uid="{77D72F0E-53BE-49B9-80AF-4F5CC138D707}"/>
    <cellStyle name="Currency 4 6 2 3 7" xfId="18654" xr:uid="{90472FF0-7C39-4E6A-A3AB-C9E2D977AB31}"/>
    <cellStyle name="Currency 4 6 2 3 7 2" xfId="18655" xr:uid="{A3047011-6A8C-4B42-82D6-9663A62A39E6}"/>
    <cellStyle name="Currency 4 6 2 3 8" xfId="18656" xr:uid="{5BD30269-B0A0-4EBA-93D3-C451B7951A14}"/>
    <cellStyle name="Currency 4 6 2 3 8 2" xfId="18657" xr:uid="{17DDFB3C-5CCB-420F-8BFB-1578E1A83C92}"/>
    <cellStyle name="Currency 4 6 2 3 9" xfId="18658" xr:uid="{BB983BA4-1ED0-46E3-8035-EF0EA29999A1}"/>
    <cellStyle name="Currency 4 6 2 3 9 2" xfId="18659" xr:uid="{772BB6AB-B55E-454A-A6E7-1CE5509CEB60}"/>
    <cellStyle name="Currency 4 6 2 4" xfId="1934" xr:uid="{00000000-0005-0000-0000-0000BF0C0000}"/>
    <cellStyle name="Currency 4 6 2 4 2" xfId="5929" xr:uid="{00000000-0005-0000-0000-0000C00C0000}"/>
    <cellStyle name="Currency 4 6 2 4 2 2" xfId="18662" xr:uid="{ED069D1E-AE2B-453C-B9A2-A7CF4EC0C5E6}"/>
    <cellStyle name="Currency 4 6 2 4 2 3" xfId="18661" xr:uid="{159A61BC-AD23-423C-A42C-DC919F4C6378}"/>
    <cellStyle name="Currency 4 6 2 4 3" xfId="18663" xr:uid="{1B6E9EA1-DB63-4484-8FE7-156D69C7BDCE}"/>
    <cellStyle name="Currency 4 6 2 4 3 2" xfId="18664" xr:uid="{AC4F1E62-E31F-4835-A995-DBBD42579FC3}"/>
    <cellStyle name="Currency 4 6 2 4 4" xfId="18665" xr:uid="{646E74B7-1025-46FA-8486-1802DC482D30}"/>
    <cellStyle name="Currency 4 6 2 4 5" xfId="18666" xr:uid="{8CA921F6-0548-423F-845B-8A09935CEBE9}"/>
    <cellStyle name="Currency 4 6 2 4 6" xfId="18660" xr:uid="{D9693ADD-A1F7-4640-A8E9-4A86FB3D3E77}"/>
    <cellStyle name="Currency 4 6 2 4 7" xfId="34183" xr:uid="{22AF11EF-0511-4DF0-BDE5-6C2543EB2906}"/>
    <cellStyle name="Currency 4 6 2 5" xfId="1935" xr:uid="{00000000-0005-0000-0000-0000C10C0000}"/>
    <cellStyle name="Currency 4 6 2 5 2" xfId="5930" xr:uid="{00000000-0005-0000-0000-0000C20C0000}"/>
    <cellStyle name="Currency 4 6 2 5 2 2" xfId="18669" xr:uid="{187EA98E-4460-478B-A06E-E7B732254DF2}"/>
    <cellStyle name="Currency 4 6 2 5 2 3" xfId="18668" xr:uid="{2B03B44D-5CD6-4A2B-B49A-18ED112D4C1E}"/>
    <cellStyle name="Currency 4 6 2 5 3" xfId="18670" xr:uid="{29E84A12-6D42-4E1A-80AC-C7FBA9C9DBE1}"/>
    <cellStyle name="Currency 4 6 2 5 3 2" xfId="18671" xr:uid="{C189847B-3646-42ED-85C8-1C9291E97516}"/>
    <cellStyle name="Currency 4 6 2 5 4" xfId="18672" xr:uid="{2AD2446C-867D-4028-83DE-036ED8E83BE0}"/>
    <cellStyle name="Currency 4 6 2 5 5" xfId="18667" xr:uid="{9F20F331-6027-4B9B-A20E-48A304697967}"/>
    <cellStyle name="Currency 4 6 2 5 6" xfId="34184" xr:uid="{33C9E61B-D1B8-4815-962D-AB0D421D7A11}"/>
    <cellStyle name="Currency 4 6 2 6" xfId="1936" xr:uid="{00000000-0005-0000-0000-0000C30C0000}"/>
    <cellStyle name="Currency 4 6 2 6 2" xfId="5931" xr:uid="{00000000-0005-0000-0000-0000C40C0000}"/>
    <cellStyle name="Currency 4 6 2 6 2 2" xfId="18675" xr:uid="{1AD70E08-7A6F-4A72-B3A1-B2A85B5B5B32}"/>
    <cellStyle name="Currency 4 6 2 6 2 3" xfId="18674" xr:uid="{E10667D0-B73F-487A-BC47-F3D822385605}"/>
    <cellStyle name="Currency 4 6 2 6 3" xfId="18676" xr:uid="{66E199BE-F775-4A98-845B-1AAA9615BCDF}"/>
    <cellStyle name="Currency 4 6 2 6 3 2" xfId="18677" xr:uid="{4D7CCB10-F569-46AD-9282-3C2B6E3CC5D2}"/>
    <cellStyle name="Currency 4 6 2 6 4" xfId="18678" xr:uid="{037F516B-2FDB-4434-93AB-1FA2853BC679}"/>
    <cellStyle name="Currency 4 6 2 6 5" xfId="18673" xr:uid="{8B4D8A74-76E3-43DA-9647-A6D8D4B2BE78}"/>
    <cellStyle name="Currency 4 6 2 6 6" xfId="34185" xr:uid="{ACB3232B-7E63-4878-A2A0-8B4917AE1320}"/>
    <cellStyle name="Currency 4 6 2 7" xfId="1937" xr:uid="{00000000-0005-0000-0000-0000C50C0000}"/>
    <cellStyle name="Currency 4 6 2 7 2" xfId="18680" xr:uid="{E189F713-9EDD-4385-BA02-D3825627E1DF}"/>
    <cellStyle name="Currency 4 6 2 7 2 2" xfId="18681" xr:uid="{1A20D9F8-147C-4F66-A425-A546C26736B8}"/>
    <cellStyle name="Currency 4 6 2 7 3" xfId="18682" xr:uid="{255E7595-2C7B-48B8-87BE-387F8999E42A}"/>
    <cellStyle name="Currency 4 6 2 7 4" xfId="18679" xr:uid="{AE18AC3E-F78B-4EC6-8B7F-D166B5FEC262}"/>
    <cellStyle name="Currency 4 6 2 8" xfId="5920" xr:uid="{00000000-0005-0000-0000-0000C60C0000}"/>
    <cellStyle name="Currency 4 6 2 8 2" xfId="18684" xr:uid="{FDCC8F8D-6793-4323-BF0C-1B214208F85A}"/>
    <cellStyle name="Currency 4 6 2 8 2 2" xfId="18685" xr:uid="{1DACCD80-8C75-47C1-9080-2F5A584F0B05}"/>
    <cellStyle name="Currency 4 6 2 8 3" xfId="18686" xr:uid="{2DD85B12-CE5F-4F6F-9A07-86FDF042DC7B}"/>
    <cellStyle name="Currency 4 6 2 8 4" xfId="18683" xr:uid="{CBA84DC6-91A9-4BAF-8A00-A477ECD53320}"/>
    <cellStyle name="Currency 4 6 2 9" xfId="18687" xr:uid="{574D6571-DEF8-4AD6-A967-967098AB1D48}"/>
    <cellStyle name="Currency 4 6 2 9 2" xfId="18688" xr:uid="{0F504D7D-7E00-4A29-9929-F40DE14522EB}"/>
    <cellStyle name="Currency 4 6 3" xfId="1938" xr:uid="{00000000-0005-0000-0000-0000C70C0000}"/>
    <cellStyle name="Currency 4 6 3 10" xfId="18690" xr:uid="{B2A1A3BA-AAF4-43F9-BE0B-29860AF25264}"/>
    <cellStyle name="Currency 4 6 3 10 2" xfId="18691" xr:uid="{AC3D4DF6-1748-40EA-B5BB-AAD1876257D5}"/>
    <cellStyle name="Currency 4 6 3 11" xfId="18692" xr:uid="{515AD580-287A-4621-B29E-A81EFC54F417}"/>
    <cellStyle name="Currency 4 6 3 11 2" xfId="18693" xr:uid="{74690A19-7F98-4891-809B-D697B25C1EF1}"/>
    <cellStyle name="Currency 4 6 3 12" xfId="18694" xr:uid="{332A5F9A-1324-4972-B87C-3947C2A82222}"/>
    <cellStyle name="Currency 4 6 3 13" xfId="18689" xr:uid="{C5DA9E10-9DF4-4EB7-B686-A04831047DCD}"/>
    <cellStyle name="Currency 4 6 3 14" xfId="34186" xr:uid="{AE4F0C90-576A-492F-8E13-12151A3A0ACA}"/>
    <cellStyle name="Currency 4 6 3 15" xfId="35878" xr:uid="{6D71B9A7-EE05-4B4F-A2A3-929C268D8A45}"/>
    <cellStyle name="Currency 4 6 3 2" xfId="1939" xr:uid="{00000000-0005-0000-0000-0000C80C0000}"/>
    <cellStyle name="Currency 4 6 3 2 10" xfId="18696" xr:uid="{C7C3CC17-F9CF-40C3-B191-DFDCCA0CFFD7}"/>
    <cellStyle name="Currency 4 6 3 2 11" xfId="18695" xr:uid="{6BF929E4-3812-4DF6-84BF-09051D9C2750}"/>
    <cellStyle name="Currency 4 6 3 2 12" xfId="34187" xr:uid="{F7A00C48-E4E3-444B-B61F-AA92A1843E3B}"/>
    <cellStyle name="Currency 4 6 3 2 13" xfId="36252" xr:uid="{AB91E604-9415-4F89-876F-E72B3E0C0DDA}"/>
    <cellStyle name="Currency 4 6 3 2 2" xfId="1940" xr:uid="{00000000-0005-0000-0000-0000C90C0000}"/>
    <cellStyle name="Currency 4 6 3 2 2 2" xfId="5934" xr:uid="{00000000-0005-0000-0000-0000CA0C0000}"/>
    <cellStyle name="Currency 4 6 3 2 2 2 2" xfId="18699" xr:uid="{120AD70A-68FD-415F-A20C-E3E54BCF3A26}"/>
    <cellStyle name="Currency 4 6 3 2 2 2 3" xfId="18698" xr:uid="{2147B93E-A2CE-423D-B313-E381B44C1A76}"/>
    <cellStyle name="Currency 4 6 3 2 2 3" xfId="18700" xr:uid="{2A38F38A-93F0-4C7C-A54B-77A874E217CB}"/>
    <cellStyle name="Currency 4 6 3 2 2 3 2" xfId="18701" xr:uid="{32413762-8508-4D46-BFF5-0BD075BBC229}"/>
    <cellStyle name="Currency 4 6 3 2 2 4" xfId="18702" xr:uid="{DF189F77-3A84-4C4A-B640-15DD0A90FCA3}"/>
    <cellStyle name="Currency 4 6 3 2 2 5" xfId="18697" xr:uid="{683094FA-2DA2-4CEC-B37C-4B04134521A0}"/>
    <cellStyle name="Currency 4 6 3 2 2 6" xfId="34188" xr:uid="{6F34F5D7-8D39-44EE-A5A8-674E10E1C720}"/>
    <cellStyle name="Currency 4 6 3 2 3" xfId="1941" xr:uid="{00000000-0005-0000-0000-0000CB0C0000}"/>
    <cellStyle name="Currency 4 6 3 2 3 2" xfId="5935" xr:uid="{00000000-0005-0000-0000-0000CC0C0000}"/>
    <cellStyle name="Currency 4 6 3 2 3 2 2" xfId="18705" xr:uid="{49E312C6-D439-4BD1-8139-5A8D80C24C21}"/>
    <cellStyle name="Currency 4 6 3 2 3 2 3" xfId="18704" xr:uid="{4E426092-13FB-46A2-B4CD-F353B850D336}"/>
    <cellStyle name="Currency 4 6 3 2 3 3" xfId="18706" xr:uid="{973617C8-2BF8-4BC3-BF36-C35EEE5D3CA7}"/>
    <cellStyle name="Currency 4 6 3 2 3 3 2" xfId="18707" xr:uid="{2C64561E-110D-47A2-A64A-484129EE9313}"/>
    <cellStyle name="Currency 4 6 3 2 3 4" xfId="18708" xr:uid="{A7877881-8354-4ABF-B450-4513406F4EE6}"/>
    <cellStyle name="Currency 4 6 3 2 3 5" xfId="18703" xr:uid="{FA73CD79-3FF0-492B-857B-B3E019C075AE}"/>
    <cellStyle name="Currency 4 6 3 2 3 6" xfId="34189" xr:uid="{46B4F1B9-9744-4101-99B3-42D2BC9876B1}"/>
    <cellStyle name="Currency 4 6 3 2 4" xfId="1942" xr:uid="{00000000-0005-0000-0000-0000CD0C0000}"/>
    <cellStyle name="Currency 4 6 3 2 4 2" xfId="5936" xr:uid="{00000000-0005-0000-0000-0000CE0C0000}"/>
    <cellStyle name="Currency 4 6 3 2 4 2 2" xfId="18711" xr:uid="{390B492F-2AA0-48BE-AD95-9A5F98D07C09}"/>
    <cellStyle name="Currency 4 6 3 2 4 2 3" xfId="18710" xr:uid="{22DFF5C4-86F5-4E96-ABD8-3C9E5C40AFD0}"/>
    <cellStyle name="Currency 4 6 3 2 4 3" xfId="18712" xr:uid="{07014806-C116-4974-B8FE-7513B7AECEC5}"/>
    <cellStyle name="Currency 4 6 3 2 4 3 2" xfId="18713" xr:uid="{0E33EB72-14C1-48B9-B832-986A7A06407D}"/>
    <cellStyle name="Currency 4 6 3 2 4 4" xfId="18714" xr:uid="{209B24E0-A2DC-4483-9D5D-FC2D202CB5A7}"/>
    <cellStyle name="Currency 4 6 3 2 4 5" xfId="18709" xr:uid="{1DF46139-565A-4513-94EA-6B132E2729AB}"/>
    <cellStyle name="Currency 4 6 3 2 4 6" xfId="34190" xr:uid="{459C5882-FCBD-4572-BB37-0070AA4EC775}"/>
    <cellStyle name="Currency 4 6 3 2 5" xfId="1943" xr:uid="{00000000-0005-0000-0000-0000CF0C0000}"/>
    <cellStyle name="Currency 4 6 3 2 5 2" xfId="18716" xr:uid="{229FC106-DDA6-4E88-83A9-F6CAE5EB5525}"/>
    <cellStyle name="Currency 4 6 3 2 5 2 2" xfId="18717" xr:uid="{629C7ADB-09E1-4512-9C9E-832A5276CE81}"/>
    <cellStyle name="Currency 4 6 3 2 5 3" xfId="18718" xr:uid="{F8511041-9CE0-4887-8780-FD476A8201AE}"/>
    <cellStyle name="Currency 4 6 3 2 5 4" xfId="18715" xr:uid="{3912D714-7E3B-498E-8869-07A3B8DC01E7}"/>
    <cellStyle name="Currency 4 6 3 2 6" xfId="5933" xr:uid="{00000000-0005-0000-0000-0000D00C0000}"/>
    <cellStyle name="Currency 4 6 3 2 6 2" xfId="18720" xr:uid="{4B7E11A8-B85A-4165-9A22-8385F018FA57}"/>
    <cellStyle name="Currency 4 6 3 2 6 2 2" xfId="18721" xr:uid="{0488E96A-D37D-4F46-B6CE-08E42F41884B}"/>
    <cellStyle name="Currency 4 6 3 2 6 3" xfId="18722" xr:uid="{2E5B5480-D4D1-4068-A9F4-331E5860B037}"/>
    <cellStyle name="Currency 4 6 3 2 6 4" xfId="18719" xr:uid="{3E6F9CBD-4773-4F4A-90DD-DE62184DC08F}"/>
    <cellStyle name="Currency 4 6 3 2 7" xfId="18723" xr:uid="{4B995449-B655-44FA-AD8D-CE624BD4EAD1}"/>
    <cellStyle name="Currency 4 6 3 2 7 2" xfId="18724" xr:uid="{5E11650C-D4C3-4935-9ACC-9222EE0F443C}"/>
    <cellStyle name="Currency 4 6 3 2 8" xfId="18725" xr:uid="{43384069-ADAC-4943-B44E-B8FB03782065}"/>
    <cellStyle name="Currency 4 6 3 2 8 2" xfId="18726" xr:uid="{0301F12F-2D06-4D50-AD3E-221EB82507DE}"/>
    <cellStyle name="Currency 4 6 3 2 9" xfId="18727" xr:uid="{EDBDD893-D10E-443E-BCAB-398861BCA7E4}"/>
    <cellStyle name="Currency 4 6 3 2 9 2" xfId="18728" xr:uid="{2EF40B19-DB13-49A7-BF23-3969120A4E26}"/>
    <cellStyle name="Currency 4 6 3 3" xfId="1944" xr:uid="{00000000-0005-0000-0000-0000D10C0000}"/>
    <cellStyle name="Currency 4 6 3 3 10" xfId="18730" xr:uid="{6EDF9618-4507-4C4C-A258-FB42BA1FB7FA}"/>
    <cellStyle name="Currency 4 6 3 3 11" xfId="18729" xr:uid="{AAC33ACF-BF40-4CF5-BB27-EC8FA9A76507}"/>
    <cellStyle name="Currency 4 6 3 3 12" xfId="34191" xr:uid="{723E419E-0479-41A3-AB81-FA228E26347E}"/>
    <cellStyle name="Currency 4 6 3 3 13" xfId="36465" xr:uid="{7DAD492B-1880-42AD-B02D-828697541A5F}"/>
    <cellStyle name="Currency 4 6 3 3 2" xfId="1945" xr:uid="{00000000-0005-0000-0000-0000D20C0000}"/>
    <cellStyle name="Currency 4 6 3 3 2 2" xfId="5938" xr:uid="{00000000-0005-0000-0000-0000D30C0000}"/>
    <cellStyle name="Currency 4 6 3 3 2 2 2" xfId="18733" xr:uid="{1AC8AD2A-B4AB-4D22-A435-2AC0C747AA1B}"/>
    <cellStyle name="Currency 4 6 3 3 2 2 3" xfId="18732" xr:uid="{63E16CB7-48B8-43FA-8616-C37668A9E2D5}"/>
    <cellStyle name="Currency 4 6 3 3 2 3" xfId="18734" xr:uid="{A918AF0B-4CFE-4056-9BD4-ED05C78C2143}"/>
    <cellStyle name="Currency 4 6 3 3 2 3 2" xfId="18735" xr:uid="{EA40D600-6F48-4966-AF09-3457E7297AB8}"/>
    <cellStyle name="Currency 4 6 3 3 2 4" xfId="18736" xr:uid="{3E47EDA2-BF06-47EB-BE05-67BA7BB826FE}"/>
    <cellStyle name="Currency 4 6 3 3 2 5" xfId="18731" xr:uid="{8289BBCA-112E-463C-A876-E4905CC9B134}"/>
    <cellStyle name="Currency 4 6 3 3 2 6" xfId="34192" xr:uid="{F40F0DB5-6E9E-43CF-A439-342B27D71CCB}"/>
    <cellStyle name="Currency 4 6 3 3 3" xfId="1946" xr:uid="{00000000-0005-0000-0000-0000D40C0000}"/>
    <cellStyle name="Currency 4 6 3 3 3 2" xfId="5939" xr:uid="{00000000-0005-0000-0000-0000D50C0000}"/>
    <cellStyle name="Currency 4 6 3 3 3 2 2" xfId="18739" xr:uid="{B53DE1D4-ABB4-4D4D-87BA-FB95D93FBB04}"/>
    <cellStyle name="Currency 4 6 3 3 3 2 3" xfId="18738" xr:uid="{4978ED8F-A2B1-4F1A-926F-AA4AA6C539B3}"/>
    <cellStyle name="Currency 4 6 3 3 3 3" xfId="18740" xr:uid="{2C762771-D529-4325-B054-DA6B89DF2F40}"/>
    <cellStyle name="Currency 4 6 3 3 3 3 2" xfId="18741" xr:uid="{5AD4B6EE-669D-435A-A988-F2D99AFF889E}"/>
    <cellStyle name="Currency 4 6 3 3 3 4" xfId="18742" xr:uid="{0593A8F1-F030-456B-807A-D06B0C2FB901}"/>
    <cellStyle name="Currency 4 6 3 3 3 5" xfId="18737" xr:uid="{275DFCF1-73C3-420C-81C1-B4C6E0E5599C}"/>
    <cellStyle name="Currency 4 6 3 3 3 6" xfId="34193" xr:uid="{F341B270-092C-453F-B862-D38AA2239969}"/>
    <cellStyle name="Currency 4 6 3 3 4" xfId="1947" xr:uid="{00000000-0005-0000-0000-0000D60C0000}"/>
    <cellStyle name="Currency 4 6 3 3 4 2" xfId="5940" xr:uid="{00000000-0005-0000-0000-0000D70C0000}"/>
    <cellStyle name="Currency 4 6 3 3 4 2 2" xfId="18745" xr:uid="{0CE89042-C398-41D1-8FD7-4142D2F434F5}"/>
    <cellStyle name="Currency 4 6 3 3 4 2 3" xfId="18744" xr:uid="{C0429E36-76F9-4931-A42C-050C4ACB63A8}"/>
    <cellStyle name="Currency 4 6 3 3 4 3" xfId="18746" xr:uid="{4D1001D2-194F-45B6-B97C-656E5F3B6D53}"/>
    <cellStyle name="Currency 4 6 3 3 4 3 2" xfId="18747" xr:uid="{0606FEA4-0600-4C04-946A-FC412EDC61B4}"/>
    <cellStyle name="Currency 4 6 3 3 4 4" xfId="18748" xr:uid="{CFFBFB60-EB1F-43D0-A329-DD6DFFF2266C}"/>
    <cellStyle name="Currency 4 6 3 3 4 5" xfId="18743" xr:uid="{70ACE35D-29A8-46A2-AD08-D6161C5320DD}"/>
    <cellStyle name="Currency 4 6 3 3 4 6" xfId="34194" xr:uid="{9F3EABEE-D804-4932-A6CA-C3168CDCFA85}"/>
    <cellStyle name="Currency 4 6 3 3 5" xfId="1948" xr:uid="{00000000-0005-0000-0000-0000D80C0000}"/>
    <cellStyle name="Currency 4 6 3 3 5 2" xfId="18750" xr:uid="{92C14547-8D2F-478C-AAD4-9FED0B00ADAE}"/>
    <cellStyle name="Currency 4 6 3 3 5 2 2" xfId="18751" xr:uid="{9D9A5420-9E67-45CE-8EEC-3338524A82CC}"/>
    <cellStyle name="Currency 4 6 3 3 5 3" xfId="18752" xr:uid="{82852840-D8E6-47A8-8ED2-9DFF4B7605C2}"/>
    <cellStyle name="Currency 4 6 3 3 5 4" xfId="18749" xr:uid="{1567C9A2-BC0B-48A2-9A89-BCED0244BA67}"/>
    <cellStyle name="Currency 4 6 3 3 6" xfId="5937" xr:uid="{00000000-0005-0000-0000-0000D90C0000}"/>
    <cellStyle name="Currency 4 6 3 3 6 2" xfId="18754" xr:uid="{415DBC39-AE8A-436F-8CF3-484D98E01A9A}"/>
    <cellStyle name="Currency 4 6 3 3 6 2 2" xfId="18755" xr:uid="{836D333B-747E-484E-9AE2-9B71239AD8C6}"/>
    <cellStyle name="Currency 4 6 3 3 6 3" xfId="18756" xr:uid="{BC938C09-99E7-428E-A824-D12A7567287D}"/>
    <cellStyle name="Currency 4 6 3 3 6 4" xfId="18753" xr:uid="{1A1DF3E4-6A6A-4B19-9216-38F5DAD85F87}"/>
    <cellStyle name="Currency 4 6 3 3 7" xfId="18757" xr:uid="{C201726B-3C8F-4ED7-AD97-125BD3745D2A}"/>
    <cellStyle name="Currency 4 6 3 3 7 2" xfId="18758" xr:uid="{965CAC3E-EA1B-43F6-8BB1-2B5F6E65DC50}"/>
    <cellStyle name="Currency 4 6 3 3 8" xfId="18759" xr:uid="{01D71EC8-226E-4314-ADE3-61D181A42485}"/>
    <cellStyle name="Currency 4 6 3 3 8 2" xfId="18760" xr:uid="{071B57C4-25F1-4E00-94F0-F44A2BBF1A95}"/>
    <cellStyle name="Currency 4 6 3 3 9" xfId="18761" xr:uid="{284711EF-76D1-47C9-980B-A66E189EF0A4}"/>
    <cellStyle name="Currency 4 6 3 3 9 2" xfId="18762" xr:uid="{A58A63D5-4A64-47CF-A09F-9BAADD533FAB}"/>
    <cellStyle name="Currency 4 6 3 4" xfId="1949" xr:uid="{00000000-0005-0000-0000-0000DA0C0000}"/>
    <cellStyle name="Currency 4 6 3 4 2" xfId="5941" xr:uid="{00000000-0005-0000-0000-0000DB0C0000}"/>
    <cellStyle name="Currency 4 6 3 4 2 2" xfId="18765" xr:uid="{983B095D-7674-4062-9136-62333CA4DFBC}"/>
    <cellStyle name="Currency 4 6 3 4 2 3" xfId="18764" xr:uid="{F4A9FA20-7FE2-4C22-A659-8F1371C0C4A0}"/>
    <cellStyle name="Currency 4 6 3 4 3" xfId="18766" xr:uid="{093D7592-7708-479C-BD71-221C1ADD2CB3}"/>
    <cellStyle name="Currency 4 6 3 4 3 2" xfId="18767" xr:uid="{90687112-C17E-41D0-A7C7-CD927A6AE075}"/>
    <cellStyle name="Currency 4 6 3 4 4" xfId="18768" xr:uid="{6DA67234-A803-4C28-822C-7E142D22D12F}"/>
    <cellStyle name="Currency 4 6 3 4 5" xfId="18769" xr:uid="{CD13F2C9-03CC-43E8-93BA-9A54D88B337A}"/>
    <cellStyle name="Currency 4 6 3 4 6" xfId="18763" xr:uid="{7BD4404F-DDD8-4532-9D32-7C4BFEAB11DA}"/>
    <cellStyle name="Currency 4 6 3 4 7" xfId="34195" xr:uid="{2F35FF26-DD15-4C76-9F85-92669EBE359A}"/>
    <cellStyle name="Currency 4 6 3 5" xfId="1950" xr:uid="{00000000-0005-0000-0000-0000DC0C0000}"/>
    <cellStyle name="Currency 4 6 3 5 2" xfId="5942" xr:uid="{00000000-0005-0000-0000-0000DD0C0000}"/>
    <cellStyle name="Currency 4 6 3 5 2 2" xfId="18772" xr:uid="{BFE1BF10-4060-4E1D-B2AA-803890F5AD99}"/>
    <cellStyle name="Currency 4 6 3 5 2 3" xfId="18771" xr:uid="{2D2A1B53-41D7-4701-857E-03C37774EC9E}"/>
    <cellStyle name="Currency 4 6 3 5 3" xfId="18773" xr:uid="{6F9BB781-B088-4A5A-B0C4-754B921B4C73}"/>
    <cellStyle name="Currency 4 6 3 5 3 2" xfId="18774" xr:uid="{757F4B8A-9207-4868-8F32-9BB37C40D651}"/>
    <cellStyle name="Currency 4 6 3 5 4" xfId="18775" xr:uid="{A59CC02B-8F14-427A-A455-1052777A947A}"/>
    <cellStyle name="Currency 4 6 3 5 5" xfId="18770" xr:uid="{61B1EE0B-251C-4C8C-A29A-6CFF3296FD8B}"/>
    <cellStyle name="Currency 4 6 3 5 6" xfId="34196" xr:uid="{3865C330-7DC4-4691-A987-32273D6BB8A1}"/>
    <cellStyle name="Currency 4 6 3 6" xfId="1951" xr:uid="{00000000-0005-0000-0000-0000DE0C0000}"/>
    <cellStyle name="Currency 4 6 3 6 2" xfId="5943" xr:uid="{00000000-0005-0000-0000-0000DF0C0000}"/>
    <cellStyle name="Currency 4 6 3 6 2 2" xfId="18778" xr:uid="{CD1FD03B-FDC3-49E8-AA05-D81298627400}"/>
    <cellStyle name="Currency 4 6 3 6 2 3" xfId="18777" xr:uid="{009D9402-4C0E-43FB-B8CE-985694E9D2CC}"/>
    <cellStyle name="Currency 4 6 3 6 3" xfId="18779" xr:uid="{E2144CC6-924B-4D26-AA3E-2F80139F1EFE}"/>
    <cellStyle name="Currency 4 6 3 6 3 2" xfId="18780" xr:uid="{48831FE6-18EF-4772-A191-A85BE63FE52A}"/>
    <cellStyle name="Currency 4 6 3 6 4" xfId="18781" xr:uid="{A8EEAF9C-228C-419E-A7E2-457B0EC5D19E}"/>
    <cellStyle name="Currency 4 6 3 6 5" xfId="18776" xr:uid="{304503D7-EFD2-40EB-B431-138191ABDF13}"/>
    <cellStyle name="Currency 4 6 3 6 6" xfId="34197" xr:uid="{2D31BBB2-2786-48F2-A4AC-1852788531ED}"/>
    <cellStyle name="Currency 4 6 3 7" xfId="1952" xr:uid="{00000000-0005-0000-0000-0000E00C0000}"/>
    <cellStyle name="Currency 4 6 3 7 2" xfId="18783" xr:uid="{71255BFB-B119-48B1-B91F-3F152B7BDEC5}"/>
    <cellStyle name="Currency 4 6 3 7 2 2" xfId="18784" xr:uid="{B68477E4-6570-4C07-96A3-A18A0CB82766}"/>
    <cellStyle name="Currency 4 6 3 7 3" xfId="18785" xr:uid="{2B82DC8C-BE5C-4E8D-B9A8-3498AE25F0D7}"/>
    <cellStyle name="Currency 4 6 3 7 4" xfId="18782" xr:uid="{54AD9D21-E6BE-4BEC-BCF4-5F8AC30145CE}"/>
    <cellStyle name="Currency 4 6 3 8" xfId="5932" xr:uid="{00000000-0005-0000-0000-0000E10C0000}"/>
    <cellStyle name="Currency 4 6 3 8 2" xfId="18787" xr:uid="{FD61BD49-E1FC-4325-AA58-7FA97AEE2F84}"/>
    <cellStyle name="Currency 4 6 3 8 2 2" xfId="18788" xr:uid="{36820BE4-97B3-4AB0-8260-22F12AC2A95D}"/>
    <cellStyle name="Currency 4 6 3 8 3" xfId="18789" xr:uid="{142D2936-E6A0-4326-A847-06A9E5F118EE}"/>
    <cellStyle name="Currency 4 6 3 8 4" xfId="18786" xr:uid="{51F3AB26-B0BA-422A-93C2-6CFABB1628B3}"/>
    <cellStyle name="Currency 4 6 3 9" xfId="18790" xr:uid="{CAC78FE3-A8B8-4C43-8D57-73D162F7CB14}"/>
    <cellStyle name="Currency 4 6 3 9 2" xfId="18791" xr:uid="{79F4317E-8641-4FA3-82CA-3EE60D714F6C}"/>
    <cellStyle name="Currency 4 6 4" xfId="1953" xr:uid="{00000000-0005-0000-0000-0000E20C0000}"/>
    <cellStyle name="Currency 4 6 4 10" xfId="18793" xr:uid="{1B8E4F3E-4E3A-48AF-AF81-B3861FE7EC16}"/>
    <cellStyle name="Currency 4 6 4 10 2" xfId="18794" xr:uid="{873A35B4-6282-40B7-9F91-70C99D920419}"/>
    <cellStyle name="Currency 4 6 4 11" xfId="18795" xr:uid="{D8D3B99F-9284-45D5-B8CF-815AA74D16EC}"/>
    <cellStyle name="Currency 4 6 4 11 2" xfId="18796" xr:uid="{671CFFE7-5F8E-45F7-B323-18CF1298A857}"/>
    <cellStyle name="Currency 4 6 4 12" xfId="18797" xr:uid="{51D69853-6A91-4986-A666-50A62241FADF}"/>
    <cellStyle name="Currency 4 6 4 13" xfId="18792" xr:uid="{82340387-180E-489B-989B-08ED4DCEBB28}"/>
    <cellStyle name="Currency 4 6 4 14" xfId="34198" xr:uid="{612E66AC-4C3B-48DF-865D-C2EF99AE47DB}"/>
    <cellStyle name="Currency 4 6 4 15" xfId="35879" xr:uid="{E1600B6E-B421-4BCC-9D5D-3727D60B9FAD}"/>
    <cellStyle name="Currency 4 6 4 2" xfId="1954" xr:uid="{00000000-0005-0000-0000-0000E30C0000}"/>
    <cellStyle name="Currency 4 6 4 2 10" xfId="18799" xr:uid="{19B88700-214C-47A8-A060-E1D9C3CB80AD}"/>
    <cellStyle name="Currency 4 6 4 2 11" xfId="18798" xr:uid="{B07A6D4E-BBAC-415B-A5D0-6081065EBF4E}"/>
    <cellStyle name="Currency 4 6 4 2 12" xfId="34199" xr:uid="{92B96D9E-B543-42C2-9452-EA36E7C38CEF}"/>
    <cellStyle name="Currency 4 6 4 2 13" xfId="36253" xr:uid="{031617F7-2FB6-44B9-8ECA-3F393FEC4415}"/>
    <cellStyle name="Currency 4 6 4 2 2" xfId="1955" xr:uid="{00000000-0005-0000-0000-0000E40C0000}"/>
    <cellStyle name="Currency 4 6 4 2 2 2" xfId="5946" xr:uid="{00000000-0005-0000-0000-0000E50C0000}"/>
    <cellStyle name="Currency 4 6 4 2 2 2 2" xfId="18802" xr:uid="{24FA84D5-AD40-430C-8461-D2B6F97300C2}"/>
    <cellStyle name="Currency 4 6 4 2 2 2 3" xfId="18801" xr:uid="{9D190392-81E4-41EC-8D55-1BC6F4FEB124}"/>
    <cellStyle name="Currency 4 6 4 2 2 3" xfId="18803" xr:uid="{09E96F48-9A0B-49CA-B5FC-A304E0ED3024}"/>
    <cellStyle name="Currency 4 6 4 2 2 3 2" xfId="18804" xr:uid="{7849C349-5CA2-4497-B0C6-46F02C3F1115}"/>
    <cellStyle name="Currency 4 6 4 2 2 4" xfId="18805" xr:uid="{C30E03D3-449A-420E-B126-06BD34A1D104}"/>
    <cellStyle name="Currency 4 6 4 2 2 5" xfId="18800" xr:uid="{1AB2D586-DA96-4195-9557-DAE05B156F51}"/>
    <cellStyle name="Currency 4 6 4 2 2 6" xfId="34200" xr:uid="{A2E2E676-0363-4CEB-BB17-404FA22BB49A}"/>
    <cellStyle name="Currency 4 6 4 2 3" xfId="1956" xr:uid="{00000000-0005-0000-0000-0000E60C0000}"/>
    <cellStyle name="Currency 4 6 4 2 3 2" xfId="5947" xr:uid="{00000000-0005-0000-0000-0000E70C0000}"/>
    <cellStyle name="Currency 4 6 4 2 3 2 2" xfId="18808" xr:uid="{53A7D6E5-05B1-4EED-88B5-E1285090C27A}"/>
    <cellStyle name="Currency 4 6 4 2 3 2 3" xfId="18807" xr:uid="{C16A01BD-3E84-48D7-825D-98795E9E9314}"/>
    <cellStyle name="Currency 4 6 4 2 3 3" xfId="18809" xr:uid="{8474B5B2-FA30-4CE2-B365-97D53CAC4AA0}"/>
    <cellStyle name="Currency 4 6 4 2 3 3 2" xfId="18810" xr:uid="{965E3138-6252-41AD-B84E-C31DC2BEC252}"/>
    <cellStyle name="Currency 4 6 4 2 3 4" xfId="18811" xr:uid="{3F90948B-3553-4F5B-BDA2-2BEF926DC79D}"/>
    <cellStyle name="Currency 4 6 4 2 3 5" xfId="18806" xr:uid="{4259BEFC-72C0-4C2E-B8C7-C2E5A06355F0}"/>
    <cellStyle name="Currency 4 6 4 2 3 6" xfId="34201" xr:uid="{3F7D4543-AB7F-49D8-9911-5FC67C0B0251}"/>
    <cellStyle name="Currency 4 6 4 2 4" xfId="1957" xr:uid="{00000000-0005-0000-0000-0000E80C0000}"/>
    <cellStyle name="Currency 4 6 4 2 4 2" xfId="5948" xr:uid="{00000000-0005-0000-0000-0000E90C0000}"/>
    <cellStyle name="Currency 4 6 4 2 4 2 2" xfId="18814" xr:uid="{AF5D05A4-7062-472D-BDA2-52DED715CA20}"/>
    <cellStyle name="Currency 4 6 4 2 4 2 3" xfId="18813" xr:uid="{23B3BBFA-FF38-4FAB-BBE7-8065322B4DD6}"/>
    <cellStyle name="Currency 4 6 4 2 4 3" xfId="18815" xr:uid="{1B2F9789-8024-47C6-A27B-E751FDFF5CE2}"/>
    <cellStyle name="Currency 4 6 4 2 4 3 2" xfId="18816" xr:uid="{1BAD861F-CA2D-4BD9-B3F0-8DECA14FF082}"/>
    <cellStyle name="Currency 4 6 4 2 4 4" xfId="18817" xr:uid="{D0C0FD46-46BE-47F7-922E-F246CD8C9682}"/>
    <cellStyle name="Currency 4 6 4 2 4 5" xfId="18812" xr:uid="{FEA3B3C8-6550-459E-8A5A-348E68BB5850}"/>
    <cellStyle name="Currency 4 6 4 2 4 6" xfId="34202" xr:uid="{6533D2ED-56C5-4DFB-B272-446028C5CCE7}"/>
    <cellStyle name="Currency 4 6 4 2 5" xfId="1958" xr:uid="{00000000-0005-0000-0000-0000EA0C0000}"/>
    <cellStyle name="Currency 4 6 4 2 5 2" xfId="18819" xr:uid="{0B715B90-1D28-40E5-AF54-47DFD92D7855}"/>
    <cellStyle name="Currency 4 6 4 2 5 2 2" xfId="18820" xr:uid="{53F31B5E-021A-4793-B1C1-CB8184B52513}"/>
    <cellStyle name="Currency 4 6 4 2 5 3" xfId="18821" xr:uid="{722A304B-AC2E-4946-B0FF-16A567BD86D9}"/>
    <cellStyle name="Currency 4 6 4 2 5 4" xfId="18818" xr:uid="{F8056C15-0B83-4E99-B992-7276CAA33C5A}"/>
    <cellStyle name="Currency 4 6 4 2 6" xfId="5945" xr:uid="{00000000-0005-0000-0000-0000EB0C0000}"/>
    <cellStyle name="Currency 4 6 4 2 6 2" xfId="18823" xr:uid="{E471BCCE-0A0B-4738-B856-D63B777BC5A2}"/>
    <cellStyle name="Currency 4 6 4 2 6 2 2" xfId="18824" xr:uid="{3D425E3F-BF9B-4667-8E35-982B44951BC2}"/>
    <cellStyle name="Currency 4 6 4 2 6 3" xfId="18825" xr:uid="{0F1854D4-811D-424A-9DD5-9B110AEBC885}"/>
    <cellStyle name="Currency 4 6 4 2 6 4" xfId="18822" xr:uid="{1C8FA4ED-3196-495C-ABF9-2CC648F5CE11}"/>
    <cellStyle name="Currency 4 6 4 2 7" xfId="18826" xr:uid="{90EB523B-73B0-4202-9589-3ED66975E478}"/>
    <cellStyle name="Currency 4 6 4 2 7 2" xfId="18827" xr:uid="{5411623B-83F2-40D2-AB82-0C2F86A9F430}"/>
    <cellStyle name="Currency 4 6 4 2 8" xfId="18828" xr:uid="{19FDCEEE-ABA2-4054-B427-8C9730C01DE7}"/>
    <cellStyle name="Currency 4 6 4 2 8 2" xfId="18829" xr:uid="{F7990A53-B92B-4C77-8482-874242EAE2BC}"/>
    <cellStyle name="Currency 4 6 4 2 9" xfId="18830" xr:uid="{A8A64C53-0033-4F28-A9F1-D88850512A8D}"/>
    <cellStyle name="Currency 4 6 4 2 9 2" xfId="18831" xr:uid="{047E8434-40C1-4B96-9B5C-DAFEA36E573A}"/>
    <cellStyle name="Currency 4 6 4 3" xfId="1959" xr:uid="{00000000-0005-0000-0000-0000EC0C0000}"/>
    <cellStyle name="Currency 4 6 4 3 10" xfId="18833" xr:uid="{3275F9B0-DC8A-4BF0-BAB3-6FF10E63B505}"/>
    <cellStyle name="Currency 4 6 4 3 11" xfId="18832" xr:uid="{63899B76-C85F-4C15-8082-A3140555E4CE}"/>
    <cellStyle name="Currency 4 6 4 3 12" xfId="34203" xr:uid="{0A75CC67-E96E-4825-8832-E16A7B33B680}"/>
    <cellStyle name="Currency 4 6 4 3 13" xfId="36466" xr:uid="{BE50C81C-6BEE-4147-808B-26ED71BE60A3}"/>
    <cellStyle name="Currency 4 6 4 3 2" xfId="1960" xr:uid="{00000000-0005-0000-0000-0000ED0C0000}"/>
    <cellStyle name="Currency 4 6 4 3 2 2" xfId="5950" xr:uid="{00000000-0005-0000-0000-0000EE0C0000}"/>
    <cellStyle name="Currency 4 6 4 3 2 2 2" xfId="18836" xr:uid="{90D585E0-5B16-4CB9-8439-B8F0687A6595}"/>
    <cellStyle name="Currency 4 6 4 3 2 2 3" xfId="18835" xr:uid="{39D59555-DFB7-447E-BF9C-A5E97014BFA9}"/>
    <cellStyle name="Currency 4 6 4 3 2 3" xfId="18837" xr:uid="{92F13A53-EF17-4625-9012-DD69AE333CA8}"/>
    <cellStyle name="Currency 4 6 4 3 2 3 2" xfId="18838" xr:uid="{643BFCF8-DB47-4E73-95B0-29CA5CABF684}"/>
    <cellStyle name="Currency 4 6 4 3 2 4" xfId="18839" xr:uid="{29B90CFE-0C41-4BB2-8E0B-0F304AFF48B4}"/>
    <cellStyle name="Currency 4 6 4 3 2 5" xfId="18834" xr:uid="{47C8FE1E-D87D-4F65-BF89-3F2CC828D768}"/>
    <cellStyle name="Currency 4 6 4 3 2 6" xfId="34204" xr:uid="{F040146B-1C82-4886-A4CD-1F3D2721B3F5}"/>
    <cellStyle name="Currency 4 6 4 3 3" xfId="1961" xr:uid="{00000000-0005-0000-0000-0000EF0C0000}"/>
    <cellStyle name="Currency 4 6 4 3 3 2" xfId="5951" xr:uid="{00000000-0005-0000-0000-0000F00C0000}"/>
    <cellStyle name="Currency 4 6 4 3 3 2 2" xfId="18842" xr:uid="{FFFB2A1F-6D2F-44AE-B9EA-0E9D6C7ECF57}"/>
    <cellStyle name="Currency 4 6 4 3 3 2 3" xfId="18841" xr:uid="{0E41A17E-A839-40C5-B18C-D72E1DB864AF}"/>
    <cellStyle name="Currency 4 6 4 3 3 3" xfId="18843" xr:uid="{A386F587-101E-4944-8AF8-FD0A29F9B16E}"/>
    <cellStyle name="Currency 4 6 4 3 3 3 2" xfId="18844" xr:uid="{3C7ED597-6F66-4ACB-BD2D-03C1D54D5B78}"/>
    <cellStyle name="Currency 4 6 4 3 3 4" xfId="18845" xr:uid="{9E95DBAD-8D79-4414-9468-27EA49730711}"/>
    <cellStyle name="Currency 4 6 4 3 3 5" xfId="18840" xr:uid="{412C2936-B660-42BA-AC6C-FB2A876A3AD4}"/>
    <cellStyle name="Currency 4 6 4 3 3 6" xfId="34205" xr:uid="{F9CFD22D-9CD9-496D-9385-3A20FC5F3377}"/>
    <cellStyle name="Currency 4 6 4 3 4" xfId="1962" xr:uid="{00000000-0005-0000-0000-0000F10C0000}"/>
    <cellStyle name="Currency 4 6 4 3 4 2" xfId="5952" xr:uid="{00000000-0005-0000-0000-0000F20C0000}"/>
    <cellStyle name="Currency 4 6 4 3 4 2 2" xfId="18848" xr:uid="{B7F3A890-38A1-40B0-9CAD-2478ABF2EA26}"/>
    <cellStyle name="Currency 4 6 4 3 4 2 3" xfId="18847" xr:uid="{51A84B4B-7092-4751-9B12-CB4F6FF1A3BF}"/>
    <cellStyle name="Currency 4 6 4 3 4 3" xfId="18849" xr:uid="{2F8BA4A4-1095-46A8-A2AF-1CD2E39918DD}"/>
    <cellStyle name="Currency 4 6 4 3 4 3 2" xfId="18850" xr:uid="{5DACF345-9752-4C31-9372-EC3B23B6B3E2}"/>
    <cellStyle name="Currency 4 6 4 3 4 4" xfId="18851" xr:uid="{CEBE8158-A74B-469E-ADE4-400FFCEDF23B}"/>
    <cellStyle name="Currency 4 6 4 3 4 5" xfId="18846" xr:uid="{B9512C66-D822-440D-9CDA-5538871516D0}"/>
    <cellStyle name="Currency 4 6 4 3 4 6" xfId="34206" xr:uid="{125644D3-FB0B-4A3E-B3B9-73D7E7C1C2ED}"/>
    <cellStyle name="Currency 4 6 4 3 5" xfId="1963" xr:uid="{00000000-0005-0000-0000-0000F30C0000}"/>
    <cellStyle name="Currency 4 6 4 3 5 2" xfId="18853" xr:uid="{02AE6E05-943D-4858-9273-6C582E5DD9E0}"/>
    <cellStyle name="Currency 4 6 4 3 5 2 2" xfId="18854" xr:uid="{06E6C503-03D9-4D49-9C44-2F63B83290A6}"/>
    <cellStyle name="Currency 4 6 4 3 5 3" xfId="18855" xr:uid="{9534705B-2DCC-496D-BB17-31FBC482CD1B}"/>
    <cellStyle name="Currency 4 6 4 3 5 4" xfId="18852" xr:uid="{EC3EE85C-69EE-46F4-9DDA-AE36531D325A}"/>
    <cellStyle name="Currency 4 6 4 3 6" xfId="5949" xr:uid="{00000000-0005-0000-0000-0000F40C0000}"/>
    <cellStyle name="Currency 4 6 4 3 6 2" xfId="18857" xr:uid="{940E8FBC-0B74-433B-A75C-31AB43ED2F80}"/>
    <cellStyle name="Currency 4 6 4 3 6 2 2" xfId="18858" xr:uid="{B8671373-A62D-4B27-9A1D-4AEC595CA535}"/>
    <cellStyle name="Currency 4 6 4 3 6 3" xfId="18859" xr:uid="{612B8543-3E3C-4CB9-A0FD-D9D67C31715B}"/>
    <cellStyle name="Currency 4 6 4 3 6 4" xfId="18856" xr:uid="{D3BD3A1A-8C27-43F6-9975-B36C5C03A9C4}"/>
    <cellStyle name="Currency 4 6 4 3 7" xfId="18860" xr:uid="{CECC4031-1FCD-46C5-B6B5-2FB1C6B99FA6}"/>
    <cellStyle name="Currency 4 6 4 3 7 2" xfId="18861" xr:uid="{0A6E79B0-1B48-4C35-82F5-5CEC443346FE}"/>
    <cellStyle name="Currency 4 6 4 3 8" xfId="18862" xr:uid="{7DA6AAF5-BEEE-4321-AFBC-8FC9B5268D64}"/>
    <cellStyle name="Currency 4 6 4 3 8 2" xfId="18863" xr:uid="{9AF76C01-E0EF-41D4-BFA7-F70AECA0E917}"/>
    <cellStyle name="Currency 4 6 4 3 9" xfId="18864" xr:uid="{D6A0ACB2-F98C-45B1-9DCB-970DD70A9E40}"/>
    <cellStyle name="Currency 4 6 4 3 9 2" xfId="18865" xr:uid="{681600D0-95CD-4884-946B-ECA5BCB71F73}"/>
    <cellStyle name="Currency 4 6 4 4" xfId="1964" xr:uid="{00000000-0005-0000-0000-0000F50C0000}"/>
    <cellStyle name="Currency 4 6 4 4 2" xfId="5953" xr:uid="{00000000-0005-0000-0000-0000F60C0000}"/>
    <cellStyle name="Currency 4 6 4 4 2 2" xfId="18868" xr:uid="{3520AA63-0DE1-4F07-8D4E-33C35F3F9E6D}"/>
    <cellStyle name="Currency 4 6 4 4 2 3" xfId="18867" xr:uid="{9BA73AA2-89B4-49D4-B702-C1CB9C6E02E0}"/>
    <cellStyle name="Currency 4 6 4 4 3" xfId="18869" xr:uid="{7395B7A9-1EF7-400D-A673-37ECBF1EE093}"/>
    <cellStyle name="Currency 4 6 4 4 3 2" xfId="18870" xr:uid="{136546FA-EF2D-4DC4-B754-2C487BA82209}"/>
    <cellStyle name="Currency 4 6 4 4 4" xfId="18871" xr:uid="{F1C60D37-39DE-4E94-911D-9AE4B701C880}"/>
    <cellStyle name="Currency 4 6 4 4 5" xfId="18872" xr:uid="{3ECB3EF4-9E35-4CBA-AFDD-1FB620FA3903}"/>
    <cellStyle name="Currency 4 6 4 4 6" xfId="18866" xr:uid="{FADC3979-CB1F-44D5-909F-B5B753FDB6D7}"/>
    <cellStyle name="Currency 4 6 4 4 7" xfId="34207" xr:uid="{D7715796-78DE-4238-9359-ADFDCBCEDBCE}"/>
    <cellStyle name="Currency 4 6 4 5" xfId="1965" xr:uid="{00000000-0005-0000-0000-0000F70C0000}"/>
    <cellStyle name="Currency 4 6 4 5 2" xfId="5954" xr:uid="{00000000-0005-0000-0000-0000F80C0000}"/>
    <cellStyle name="Currency 4 6 4 5 2 2" xfId="18875" xr:uid="{CAAE44B4-7DFC-480B-855D-A9B814BFA36F}"/>
    <cellStyle name="Currency 4 6 4 5 2 3" xfId="18874" xr:uid="{05BBAD24-6ABA-418D-9D99-78848414DCF8}"/>
    <cellStyle name="Currency 4 6 4 5 3" xfId="18876" xr:uid="{7CAA23A7-A45F-4DEC-841A-0A312B323B29}"/>
    <cellStyle name="Currency 4 6 4 5 3 2" xfId="18877" xr:uid="{B794DB7E-2339-4DB6-A4FC-69FB91F5FCC4}"/>
    <cellStyle name="Currency 4 6 4 5 4" xfId="18878" xr:uid="{66D0CC45-7975-4E73-8B10-FAF2BC5B3D45}"/>
    <cellStyle name="Currency 4 6 4 5 5" xfId="18873" xr:uid="{68E56D58-6370-4621-B0F8-22F5CD5DBD30}"/>
    <cellStyle name="Currency 4 6 4 5 6" xfId="34208" xr:uid="{03DBA86A-C62F-4C33-8ADE-C7976D7C5EE4}"/>
    <cellStyle name="Currency 4 6 4 6" xfId="1966" xr:uid="{00000000-0005-0000-0000-0000F90C0000}"/>
    <cellStyle name="Currency 4 6 4 6 2" xfId="5955" xr:uid="{00000000-0005-0000-0000-0000FA0C0000}"/>
    <cellStyle name="Currency 4 6 4 6 2 2" xfId="18881" xr:uid="{4A1118AA-80FA-41CB-AE78-3179D8EC0F10}"/>
    <cellStyle name="Currency 4 6 4 6 2 3" xfId="18880" xr:uid="{016250FD-9632-4159-9751-0576430BFA0F}"/>
    <cellStyle name="Currency 4 6 4 6 3" xfId="18882" xr:uid="{CA6ACA9A-8904-4B0F-A4AF-DBB0434FBCDF}"/>
    <cellStyle name="Currency 4 6 4 6 3 2" xfId="18883" xr:uid="{2A258FBD-A1A5-4E8D-8959-D4856A315F22}"/>
    <cellStyle name="Currency 4 6 4 6 4" xfId="18884" xr:uid="{4B2D675A-28CD-450F-A5A6-91A24844A835}"/>
    <cellStyle name="Currency 4 6 4 6 5" xfId="18879" xr:uid="{70A00CD1-8052-4BF7-8500-2E2C47EA9F63}"/>
    <cellStyle name="Currency 4 6 4 6 6" xfId="34209" xr:uid="{37B60E25-ACAD-4E65-B4C3-6ED398552FC4}"/>
    <cellStyle name="Currency 4 6 4 7" xfId="1967" xr:uid="{00000000-0005-0000-0000-0000FB0C0000}"/>
    <cellStyle name="Currency 4 6 4 7 2" xfId="18886" xr:uid="{EC62FC8B-52F0-4BC0-8148-4177828DB890}"/>
    <cellStyle name="Currency 4 6 4 7 2 2" xfId="18887" xr:uid="{7466400F-2A77-4686-9866-F60F3E2BCF99}"/>
    <cellStyle name="Currency 4 6 4 7 3" xfId="18888" xr:uid="{944BA3BD-E467-49D4-8746-F118F237DFC3}"/>
    <cellStyle name="Currency 4 6 4 7 4" xfId="18885" xr:uid="{60A5059D-9284-426E-98C7-AF18720490C2}"/>
    <cellStyle name="Currency 4 6 4 8" xfId="5944" xr:uid="{00000000-0005-0000-0000-0000FC0C0000}"/>
    <cellStyle name="Currency 4 6 4 8 2" xfId="18890" xr:uid="{55BE6006-C656-4438-A7A5-12A6D3E93B0F}"/>
    <cellStyle name="Currency 4 6 4 8 2 2" xfId="18891" xr:uid="{ABA5C2B3-27B5-45CE-9365-B5FA69A4309A}"/>
    <cellStyle name="Currency 4 6 4 8 3" xfId="18892" xr:uid="{86F54B79-6A8B-4F82-9DC7-4D6078C17167}"/>
    <cellStyle name="Currency 4 6 4 8 4" xfId="18889" xr:uid="{D2B3DC40-1123-4042-8FEF-EF0E205E07BA}"/>
    <cellStyle name="Currency 4 6 4 9" xfId="18893" xr:uid="{C8F9EDEA-FB8A-443C-B979-2B0B8CA64EB1}"/>
    <cellStyle name="Currency 4 6 4 9 2" xfId="18894" xr:uid="{3322723C-804B-4629-93EC-BFC33F2451D4}"/>
    <cellStyle name="Currency 4 6 5" xfId="1968" xr:uid="{00000000-0005-0000-0000-0000FD0C0000}"/>
    <cellStyle name="Currency 4 6 5 10" xfId="18896" xr:uid="{7F9F63E8-4684-4E42-A701-5C84C750A820}"/>
    <cellStyle name="Currency 4 6 5 10 2" xfId="18897" xr:uid="{793FF5B1-F855-4D9D-804A-711AE127F92D}"/>
    <cellStyle name="Currency 4 6 5 11" xfId="18898" xr:uid="{8B7BD675-0841-4B06-999E-80C64F3451DB}"/>
    <cellStyle name="Currency 4 6 5 11 2" xfId="18899" xr:uid="{7E1B9422-781F-47A3-9861-2B1C2B46E515}"/>
    <cellStyle name="Currency 4 6 5 12" xfId="18900" xr:uid="{ADD94833-2082-4BD4-B712-85375D3204B0}"/>
    <cellStyle name="Currency 4 6 5 13" xfId="18895" xr:uid="{2CED29D3-CD29-40A7-A994-E4847D530D96}"/>
    <cellStyle name="Currency 4 6 5 14" xfId="34210" xr:uid="{165CC5E5-464F-4D57-89F9-6CBAAF7FF797}"/>
    <cellStyle name="Currency 4 6 5 15" xfId="35880" xr:uid="{2554A15E-D482-4315-B71B-2A49DF71DACB}"/>
    <cellStyle name="Currency 4 6 5 2" xfId="1969" xr:uid="{00000000-0005-0000-0000-0000FE0C0000}"/>
    <cellStyle name="Currency 4 6 5 2 10" xfId="18902" xr:uid="{6F8E74FC-3C2C-4D24-9FBF-CDEC828977E6}"/>
    <cellStyle name="Currency 4 6 5 2 11" xfId="18901" xr:uid="{E3C7DC25-F9BB-4E64-A601-6703A360E395}"/>
    <cellStyle name="Currency 4 6 5 2 12" xfId="34211" xr:uid="{6379F599-F304-48FA-8DE9-505CD7210D4B}"/>
    <cellStyle name="Currency 4 6 5 2 13" xfId="36254" xr:uid="{AD75BDA4-606C-435D-BF76-9A458E20B233}"/>
    <cellStyle name="Currency 4 6 5 2 2" xfId="1970" xr:uid="{00000000-0005-0000-0000-0000FF0C0000}"/>
    <cellStyle name="Currency 4 6 5 2 2 2" xfId="5958" xr:uid="{00000000-0005-0000-0000-0000000D0000}"/>
    <cellStyle name="Currency 4 6 5 2 2 2 2" xfId="18905" xr:uid="{47D20B53-0B74-4844-98B7-A7B019B696CA}"/>
    <cellStyle name="Currency 4 6 5 2 2 2 3" xfId="18904" xr:uid="{9525D95D-4A77-4368-890D-D4C72138FB2E}"/>
    <cellStyle name="Currency 4 6 5 2 2 3" xfId="18906" xr:uid="{4942F3EB-CCA8-4A5E-B28F-6D64474FE7E7}"/>
    <cellStyle name="Currency 4 6 5 2 2 3 2" xfId="18907" xr:uid="{42788727-9058-440D-B9AF-2B9FBA0B5915}"/>
    <cellStyle name="Currency 4 6 5 2 2 4" xfId="18908" xr:uid="{A9B4E51C-62D6-498C-A690-9D3C97C855B6}"/>
    <cellStyle name="Currency 4 6 5 2 2 5" xfId="18903" xr:uid="{0A7818C5-E2D9-41B8-85D3-FEA154B2384C}"/>
    <cellStyle name="Currency 4 6 5 2 2 6" xfId="34212" xr:uid="{320FA6E9-7C18-4AC5-9C44-4474DC1D0DE6}"/>
    <cellStyle name="Currency 4 6 5 2 3" xfId="1971" xr:uid="{00000000-0005-0000-0000-0000010D0000}"/>
    <cellStyle name="Currency 4 6 5 2 3 2" xfId="5959" xr:uid="{00000000-0005-0000-0000-0000020D0000}"/>
    <cellStyle name="Currency 4 6 5 2 3 2 2" xfId="18911" xr:uid="{04760BD9-B3B2-4121-BEE3-89FACFFBC028}"/>
    <cellStyle name="Currency 4 6 5 2 3 2 3" xfId="18910" xr:uid="{55C3967C-1BAC-4FCD-ABC0-8255595AE073}"/>
    <cellStyle name="Currency 4 6 5 2 3 3" xfId="18912" xr:uid="{F8819D4C-B5E5-4C4F-A709-C119B2D06D1B}"/>
    <cellStyle name="Currency 4 6 5 2 3 3 2" xfId="18913" xr:uid="{F4FADE92-AE60-40C7-804B-437039F4E1CD}"/>
    <cellStyle name="Currency 4 6 5 2 3 4" xfId="18914" xr:uid="{566C6D69-8DD0-4994-A4EF-AF01D3DAAB44}"/>
    <cellStyle name="Currency 4 6 5 2 3 5" xfId="18909" xr:uid="{3C8586D8-93E5-44C3-8E9F-4A0FC8BE5DE5}"/>
    <cellStyle name="Currency 4 6 5 2 3 6" xfId="34213" xr:uid="{416E2DDF-A8C8-481C-AA87-D4ACE88B7613}"/>
    <cellStyle name="Currency 4 6 5 2 4" xfId="1972" xr:uid="{00000000-0005-0000-0000-0000030D0000}"/>
    <cellStyle name="Currency 4 6 5 2 4 2" xfId="5960" xr:uid="{00000000-0005-0000-0000-0000040D0000}"/>
    <cellStyle name="Currency 4 6 5 2 4 2 2" xfId="18917" xr:uid="{E207B82C-380B-4E74-85BF-AB6DEA85465E}"/>
    <cellStyle name="Currency 4 6 5 2 4 2 3" xfId="18916" xr:uid="{BABD493F-8021-4F09-B3F7-F029418A07ED}"/>
    <cellStyle name="Currency 4 6 5 2 4 3" xfId="18918" xr:uid="{93B73941-38B1-4CE4-B3B1-F1584EC6BCC6}"/>
    <cellStyle name="Currency 4 6 5 2 4 3 2" xfId="18919" xr:uid="{AEF2DA31-A354-4080-B4F9-32F1DBCAFB92}"/>
    <cellStyle name="Currency 4 6 5 2 4 4" xfId="18920" xr:uid="{0CCEFD6F-4BD7-4FB4-AFD6-829299C646B4}"/>
    <cellStyle name="Currency 4 6 5 2 4 5" xfId="18915" xr:uid="{9847E0A5-30BD-44BA-9811-E3CF20FB34BA}"/>
    <cellStyle name="Currency 4 6 5 2 4 6" xfId="34214" xr:uid="{726A5BE0-432F-4A46-B784-D408ADDD8E42}"/>
    <cellStyle name="Currency 4 6 5 2 5" xfId="1973" xr:uid="{00000000-0005-0000-0000-0000050D0000}"/>
    <cellStyle name="Currency 4 6 5 2 5 2" xfId="18922" xr:uid="{42223DF2-0F2E-4CB8-9D6A-2A27F4E36FAB}"/>
    <cellStyle name="Currency 4 6 5 2 5 2 2" xfId="18923" xr:uid="{A41A3716-6D06-44E2-87C0-5DF26BC3770B}"/>
    <cellStyle name="Currency 4 6 5 2 5 3" xfId="18924" xr:uid="{4E021FC3-5E2C-4CE4-9876-7FD8E6DD1477}"/>
    <cellStyle name="Currency 4 6 5 2 5 4" xfId="18921" xr:uid="{6922C559-C759-4988-BE33-EF6068E4885D}"/>
    <cellStyle name="Currency 4 6 5 2 6" xfId="5957" xr:uid="{00000000-0005-0000-0000-0000060D0000}"/>
    <cellStyle name="Currency 4 6 5 2 6 2" xfId="18926" xr:uid="{6037E2B7-6ABD-4197-A7B2-1F1761637839}"/>
    <cellStyle name="Currency 4 6 5 2 6 2 2" xfId="18927" xr:uid="{C5099DB9-A6F0-4444-B8A0-741E56C66CAF}"/>
    <cellStyle name="Currency 4 6 5 2 6 3" xfId="18928" xr:uid="{E1F2CFD8-E727-4FA6-8A1D-56252A56EF57}"/>
    <cellStyle name="Currency 4 6 5 2 6 4" xfId="18925" xr:uid="{F843C808-8F09-4F67-AD75-4B5A8BBBBCB3}"/>
    <cellStyle name="Currency 4 6 5 2 7" xfId="18929" xr:uid="{B6154BBE-FF3F-42E7-AE19-3EACB08CE1A9}"/>
    <cellStyle name="Currency 4 6 5 2 7 2" xfId="18930" xr:uid="{554206F1-BC4A-47ED-9363-AEB17B6746CD}"/>
    <cellStyle name="Currency 4 6 5 2 8" xfId="18931" xr:uid="{27B73841-BFBB-495F-99DF-4A14D7804634}"/>
    <cellStyle name="Currency 4 6 5 2 8 2" xfId="18932" xr:uid="{9F40CFB1-BEC1-40FC-8F2D-5F4BB3606494}"/>
    <cellStyle name="Currency 4 6 5 2 9" xfId="18933" xr:uid="{DD9B0E20-91D0-42F5-83B3-EE18D555881C}"/>
    <cellStyle name="Currency 4 6 5 2 9 2" xfId="18934" xr:uid="{002C6C64-A415-4BE2-8904-DE316399DA14}"/>
    <cellStyle name="Currency 4 6 5 3" xfId="1974" xr:uid="{00000000-0005-0000-0000-0000070D0000}"/>
    <cellStyle name="Currency 4 6 5 3 10" xfId="18936" xr:uid="{EA1B4EA6-7AA2-4C39-B91F-6871BCE3D4BE}"/>
    <cellStyle name="Currency 4 6 5 3 11" xfId="18935" xr:uid="{713B17AB-1ECC-4FAB-A959-DC8A6C0A36F9}"/>
    <cellStyle name="Currency 4 6 5 3 12" xfId="34215" xr:uid="{9222D529-AD26-4C57-ACA5-3CE63EBA3D0E}"/>
    <cellStyle name="Currency 4 6 5 3 13" xfId="36467" xr:uid="{E58343F9-7774-4348-986F-1A96DF1A072D}"/>
    <cellStyle name="Currency 4 6 5 3 2" xfId="1975" xr:uid="{00000000-0005-0000-0000-0000080D0000}"/>
    <cellStyle name="Currency 4 6 5 3 2 2" xfId="5962" xr:uid="{00000000-0005-0000-0000-0000090D0000}"/>
    <cellStyle name="Currency 4 6 5 3 2 2 2" xfId="18939" xr:uid="{10FA4E16-9457-49E6-AD21-D86A4B9533BC}"/>
    <cellStyle name="Currency 4 6 5 3 2 2 3" xfId="18938" xr:uid="{23E76476-2BE3-47E2-8270-45AF24D2FA9D}"/>
    <cellStyle name="Currency 4 6 5 3 2 3" xfId="18940" xr:uid="{C6CD4B8E-C1D2-432A-9086-42FC72C3B9A9}"/>
    <cellStyle name="Currency 4 6 5 3 2 3 2" xfId="18941" xr:uid="{BC00261F-B279-46CE-BA54-497F3A19C63A}"/>
    <cellStyle name="Currency 4 6 5 3 2 4" xfId="18942" xr:uid="{153B52EB-0720-45C3-9495-EB8ACB5CE1CC}"/>
    <cellStyle name="Currency 4 6 5 3 2 5" xfId="18937" xr:uid="{36429CC8-7C83-488F-904C-F6303DF446B5}"/>
    <cellStyle name="Currency 4 6 5 3 2 6" xfId="34216" xr:uid="{9331CD7D-DBF5-4CE8-9F2E-3A03DF6A2D4B}"/>
    <cellStyle name="Currency 4 6 5 3 3" xfId="1976" xr:uid="{00000000-0005-0000-0000-00000A0D0000}"/>
    <cellStyle name="Currency 4 6 5 3 3 2" xfId="5963" xr:uid="{00000000-0005-0000-0000-00000B0D0000}"/>
    <cellStyle name="Currency 4 6 5 3 3 2 2" xfId="18945" xr:uid="{13255EF8-F465-4CFA-9BA2-4CE267E07FB3}"/>
    <cellStyle name="Currency 4 6 5 3 3 2 3" xfId="18944" xr:uid="{5FF88AB2-6A3D-4B77-9FB6-9E82D31E7ADD}"/>
    <cellStyle name="Currency 4 6 5 3 3 3" xfId="18946" xr:uid="{5EA75A7A-88B5-4375-AF39-0C2CB1659A6E}"/>
    <cellStyle name="Currency 4 6 5 3 3 3 2" xfId="18947" xr:uid="{C6B31628-0812-49C9-8E4E-FA14145425E2}"/>
    <cellStyle name="Currency 4 6 5 3 3 4" xfId="18948" xr:uid="{908E71A3-5907-4369-A1F5-ABA7E34EB5DB}"/>
    <cellStyle name="Currency 4 6 5 3 3 5" xfId="18943" xr:uid="{7E4F2B06-233A-488A-AE9F-F6FA945A9890}"/>
    <cellStyle name="Currency 4 6 5 3 3 6" xfId="34217" xr:uid="{C6ECCDD5-9D4E-487B-BF6A-72D257BEF8F8}"/>
    <cellStyle name="Currency 4 6 5 3 4" xfId="1977" xr:uid="{00000000-0005-0000-0000-00000C0D0000}"/>
    <cellStyle name="Currency 4 6 5 3 4 2" xfId="5964" xr:uid="{00000000-0005-0000-0000-00000D0D0000}"/>
    <cellStyle name="Currency 4 6 5 3 4 2 2" xfId="18951" xr:uid="{B5174612-4C70-4A31-8581-192AA5F7E683}"/>
    <cellStyle name="Currency 4 6 5 3 4 2 3" xfId="18950" xr:uid="{7FFFD5EA-1345-4B4F-979A-7B5D906571FF}"/>
    <cellStyle name="Currency 4 6 5 3 4 3" xfId="18952" xr:uid="{5B36A380-AFF4-48F0-B184-5EAB3BC2EB6B}"/>
    <cellStyle name="Currency 4 6 5 3 4 3 2" xfId="18953" xr:uid="{A95C5845-612A-4F03-8EFB-043198491B9E}"/>
    <cellStyle name="Currency 4 6 5 3 4 4" xfId="18954" xr:uid="{92BC5795-F4FF-4A83-AA42-DC6B24B4CAB3}"/>
    <cellStyle name="Currency 4 6 5 3 4 5" xfId="18949" xr:uid="{68C62A60-9FC7-4B70-8E2B-2114568AFF9E}"/>
    <cellStyle name="Currency 4 6 5 3 4 6" xfId="34218" xr:uid="{B5E3608A-A3DD-44E3-A091-B1B51BFE73D4}"/>
    <cellStyle name="Currency 4 6 5 3 5" xfId="1978" xr:uid="{00000000-0005-0000-0000-00000E0D0000}"/>
    <cellStyle name="Currency 4 6 5 3 5 2" xfId="18956" xr:uid="{6E41F6E5-F1F7-4D7C-AF1B-5E49CA787962}"/>
    <cellStyle name="Currency 4 6 5 3 5 2 2" xfId="18957" xr:uid="{E78E06BE-3E1C-4D2B-9A8A-9DFAE6F6A987}"/>
    <cellStyle name="Currency 4 6 5 3 5 3" xfId="18958" xr:uid="{5BDEE90A-2394-4569-B271-94FFC6E03820}"/>
    <cellStyle name="Currency 4 6 5 3 5 4" xfId="18955" xr:uid="{9079B94C-15E1-470D-8364-0D569665934B}"/>
    <cellStyle name="Currency 4 6 5 3 6" xfId="5961" xr:uid="{00000000-0005-0000-0000-00000F0D0000}"/>
    <cellStyle name="Currency 4 6 5 3 6 2" xfId="18960" xr:uid="{80F991E0-39F9-416A-9F1E-FE6C25C67837}"/>
    <cellStyle name="Currency 4 6 5 3 6 2 2" xfId="18961" xr:uid="{40469A6C-BE7E-4F2A-99B5-A9881AB06679}"/>
    <cellStyle name="Currency 4 6 5 3 6 3" xfId="18962" xr:uid="{D1134213-0040-43CE-AD01-945E97D9F783}"/>
    <cellStyle name="Currency 4 6 5 3 6 4" xfId="18959" xr:uid="{3C1BA0CA-14DA-429C-8083-08257F85513C}"/>
    <cellStyle name="Currency 4 6 5 3 7" xfId="18963" xr:uid="{8022C2BB-7D29-4C7A-A0C3-451C533FE937}"/>
    <cellStyle name="Currency 4 6 5 3 7 2" xfId="18964" xr:uid="{A2D35966-8FC4-413E-B01E-0826DEB17BFA}"/>
    <cellStyle name="Currency 4 6 5 3 8" xfId="18965" xr:uid="{C0F07F7B-0208-45AB-862A-C52AF61A8DB0}"/>
    <cellStyle name="Currency 4 6 5 3 8 2" xfId="18966" xr:uid="{42A4A15B-A262-4B03-9C9D-06C84AD85676}"/>
    <cellStyle name="Currency 4 6 5 3 9" xfId="18967" xr:uid="{628BE0C2-3C4E-467E-811A-F4C9444316A7}"/>
    <cellStyle name="Currency 4 6 5 3 9 2" xfId="18968" xr:uid="{86E018E2-A6DB-4185-84BA-45845294B318}"/>
    <cellStyle name="Currency 4 6 5 4" xfId="1979" xr:uid="{00000000-0005-0000-0000-0000100D0000}"/>
    <cellStyle name="Currency 4 6 5 4 2" xfId="5965" xr:uid="{00000000-0005-0000-0000-0000110D0000}"/>
    <cellStyle name="Currency 4 6 5 4 2 2" xfId="18971" xr:uid="{A43E8E68-B4CF-446D-A3AA-EA2EDECEC370}"/>
    <cellStyle name="Currency 4 6 5 4 2 3" xfId="18970" xr:uid="{A99A1E4C-747A-4A6B-B1A6-FF9EBEE7D5BB}"/>
    <cellStyle name="Currency 4 6 5 4 3" xfId="18972" xr:uid="{4DAD007C-1330-46D6-BEBD-6F65E1C4819A}"/>
    <cellStyle name="Currency 4 6 5 4 3 2" xfId="18973" xr:uid="{B244001C-27B0-468F-AB2A-3B1D7ACA629B}"/>
    <cellStyle name="Currency 4 6 5 4 4" xfId="18974" xr:uid="{05A70FD6-B509-4BB9-B10D-3EBD1CA792B4}"/>
    <cellStyle name="Currency 4 6 5 4 5" xfId="18975" xr:uid="{E1481AFD-2C28-485D-80DD-076FE4846B1E}"/>
    <cellStyle name="Currency 4 6 5 4 6" xfId="18969" xr:uid="{436A798E-6F68-4F45-970E-ACF2ACD3E6BB}"/>
    <cellStyle name="Currency 4 6 5 4 7" xfId="34219" xr:uid="{3F94C058-0DE5-458A-A43E-0DC416BAFE4C}"/>
    <cellStyle name="Currency 4 6 5 5" xfId="1980" xr:uid="{00000000-0005-0000-0000-0000120D0000}"/>
    <cellStyle name="Currency 4 6 5 5 2" xfId="5966" xr:uid="{00000000-0005-0000-0000-0000130D0000}"/>
    <cellStyle name="Currency 4 6 5 5 2 2" xfId="18978" xr:uid="{900EE239-D9ED-4DEB-B6F4-79B7655CAB4A}"/>
    <cellStyle name="Currency 4 6 5 5 2 3" xfId="18977" xr:uid="{5A006E01-577F-4893-B1E4-3BF036963E74}"/>
    <cellStyle name="Currency 4 6 5 5 3" xfId="18979" xr:uid="{86788576-57E8-4E1D-982D-7DF1CA7F7A64}"/>
    <cellStyle name="Currency 4 6 5 5 3 2" xfId="18980" xr:uid="{62EA7B77-5037-4C95-87DB-F719B1E993E5}"/>
    <cellStyle name="Currency 4 6 5 5 4" xfId="18981" xr:uid="{5E24A634-9C8B-4B70-B86B-A154B8218768}"/>
    <cellStyle name="Currency 4 6 5 5 5" xfId="18976" xr:uid="{476C53FE-191C-48AD-ACAD-806B606538CB}"/>
    <cellStyle name="Currency 4 6 5 5 6" xfId="34220" xr:uid="{B2384E6E-6603-437C-8714-3E484770B4E8}"/>
    <cellStyle name="Currency 4 6 5 6" xfId="1981" xr:uid="{00000000-0005-0000-0000-0000140D0000}"/>
    <cellStyle name="Currency 4 6 5 6 2" xfId="5967" xr:uid="{00000000-0005-0000-0000-0000150D0000}"/>
    <cellStyle name="Currency 4 6 5 6 2 2" xfId="18984" xr:uid="{ED70A03E-2618-4B80-89A5-E467FFAEAC81}"/>
    <cellStyle name="Currency 4 6 5 6 2 3" xfId="18983" xr:uid="{00128ED3-AFEB-499F-AF23-63BFACA147A7}"/>
    <cellStyle name="Currency 4 6 5 6 3" xfId="18985" xr:uid="{477FB799-2A7B-4177-AE9D-54B83FF7CD32}"/>
    <cellStyle name="Currency 4 6 5 6 3 2" xfId="18986" xr:uid="{474C22D4-8534-4032-A47B-D5BB0D7DE6DD}"/>
    <cellStyle name="Currency 4 6 5 6 4" xfId="18987" xr:uid="{7421F245-DA8B-43C8-A1DD-00222B83E1D7}"/>
    <cellStyle name="Currency 4 6 5 6 5" xfId="18982" xr:uid="{59EC37AF-1FF7-4199-8A8A-F486E670A3AE}"/>
    <cellStyle name="Currency 4 6 5 6 6" xfId="34221" xr:uid="{70F82B77-9454-4C36-B3E9-FDAF6068FA66}"/>
    <cellStyle name="Currency 4 6 5 7" xfId="1982" xr:uid="{00000000-0005-0000-0000-0000160D0000}"/>
    <cellStyle name="Currency 4 6 5 7 2" xfId="18989" xr:uid="{CDB62CAD-CA5B-47D3-B6A1-D04246FF4840}"/>
    <cellStyle name="Currency 4 6 5 7 2 2" xfId="18990" xr:uid="{B81F42BC-E49C-4C8B-A738-5616CC26E7BB}"/>
    <cellStyle name="Currency 4 6 5 7 3" xfId="18991" xr:uid="{0EAE6895-4E63-45EF-8517-169312034138}"/>
    <cellStyle name="Currency 4 6 5 7 4" xfId="18988" xr:uid="{745F6BF2-DCEE-4823-8E2C-82F00061BCC2}"/>
    <cellStyle name="Currency 4 6 5 8" xfId="5956" xr:uid="{00000000-0005-0000-0000-0000170D0000}"/>
    <cellStyle name="Currency 4 6 5 8 2" xfId="18993" xr:uid="{DE7E1690-F95E-4A15-9753-CADFE43417F7}"/>
    <cellStyle name="Currency 4 6 5 8 2 2" xfId="18994" xr:uid="{EF03D54B-40B3-415D-83F1-4B029265E5CB}"/>
    <cellStyle name="Currency 4 6 5 8 3" xfId="18995" xr:uid="{6AC67BCD-E820-4521-988B-E31536BC3E78}"/>
    <cellStyle name="Currency 4 6 5 8 4" xfId="18992" xr:uid="{BB39AC79-EBEB-4248-A7F3-225473B2950A}"/>
    <cellStyle name="Currency 4 6 5 9" xfId="18996" xr:uid="{5338D73E-8D62-4C62-9A7A-612606A94197}"/>
    <cellStyle name="Currency 4 6 5 9 2" xfId="18997" xr:uid="{9A55479A-943D-4C2E-9F21-3B9F3D0BB59E}"/>
    <cellStyle name="Currency 4 6 6" xfId="1983" xr:uid="{00000000-0005-0000-0000-0000180D0000}"/>
    <cellStyle name="Currency 4 6 6 10" xfId="18999" xr:uid="{EA05199D-E94F-4E54-8D9E-A7C7EAB8D608}"/>
    <cellStyle name="Currency 4 6 6 11" xfId="18998" xr:uid="{A0D2968C-EE05-4BE9-BAEC-2F6666F1B5DA}"/>
    <cellStyle name="Currency 4 6 6 12" xfId="34222" xr:uid="{02FCE5CA-F90B-4638-A523-775D44CBA98B}"/>
    <cellStyle name="Currency 4 6 6 13" xfId="36250" xr:uid="{9DF6E09B-B0C6-4AB7-A410-8DF33BA03A4F}"/>
    <cellStyle name="Currency 4 6 6 2" xfId="1984" xr:uid="{00000000-0005-0000-0000-0000190D0000}"/>
    <cellStyle name="Currency 4 6 6 2 2" xfId="5969" xr:uid="{00000000-0005-0000-0000-00001A0D0000}"/>
    <cellStyle name="Currency 4 6 6 2 2 2" xfId="19002" xr:uid="{0351ED6F-E72D-4559-898B-5C108278AB78}"/>
    <cellStyle name="Currency 4 6 6 2 2 3" xfId="19001" xr:uid="{6F7E4DDA-8E96-43D6-A282-5C21FCE5CA45}"/>
    <cellStyle name="Currency 4 6 6 2 3" xfId="19003" xr:uid="{62570F24-5664-4A4C-AE2E-071844DCEE81}"/>
    <cellStyle name="Currency 4 6 6 2 3 2" xfId="19004" xr:uid="{FEC22AAD-2580-40B6-ACA1-2E8B7EF4DE71}"/>
    <cellStyle name="Currency 4 6 6 2 4" xfId="19005" xr:uid="{A0CC333D-51EA-45A7-8CCB-D86F23F9D5F8}"/>
    <cellStyle name="Currency 4 6 6 2 5" xfId="19000" xr:uid="{7E5668FC-27A9-4AB6-9824-7300D8D521F9}"/>
    <cellStyle name="Currency 4 6 6 2 6" xfId="34223" xr:uid="{856A7BCB-7B35-4DEA-96F1-F2B6D94706F3}"/>
    <cellStyle name="Currency 4 6 6 3" xfId="1985" xr:uid="{00000000-0005-0000-0000-00001B0D0000}"/>
    <cellStyle name="Currency 4 6 6 3 2" xfId="5970" xr:uid="{00000000-0005-0000-0000-00001C0D0000}"/>
    <cellStyle name="Currency 4 6 6 3 2 2" xfId="19008" xr:uid="{C849834A-DB10-44F8-8E58-3667EE8F06BA}"/>
    <cellStyle name="Currency 4 6 6 3 2 3" xfId="19007" xr:uid="{84460E50-02C7-4EBB-A238-7C4247EC9E72}"/>
    <cellStyle name="Currency 4 6 6 3 3" xfId="19009" xr:uid="{D103B88E-A1BA-4D10-961E-2939E0E549A6}"/>
    <cellStyle name="Currency 4 6 6 3 3 2" xfId="19010" xr:uid="{6136885E-6184-4142-878D-B59E841B43C8}"/>
    <cellStyle name="Currency 4 6 6 3 4" xfId="19011" xr:uid="{9918E768-24FE-4DC6-98B1-7E9DCDB0BA3A}"/>
    <cellStyle name="Currency 4 6 6 3 5" xfId="19006" xr:uid="{02354C63-475D-491B-9A56-9374B8AA5895}"/>
    <cellStyle name="Currency 4 6 6 3 6" xfId="34224" xr:uid="{3C87BB9D-FEE3-4086-8B26-E2489CF03BE5}"/>
    <cellStyle name="Currency 4 6 6 4" xfId="1986" xr:uid="{00000000-0005-0000-0000-00001D0D0000}"/>
    <cellStyle name="Currency 4 6 6 4 2" xfId="5971" xr:uid="{00000000-0005-0000-0000-00001E0D0000}"/>
    <cellStyle name="Currency 4 6 6 4 2 2" xfId="19014" xr:uid="{E84F443D-9B79-43BB-A6C4-10FBEBBB3BCF}"/>
    <cellStyle name="Currency 4 6 6 4 2 3" xfId="19013" xr:uid="{8C929715-8D60-4CAC-A4A9-28068981BFDE}"/>
    <cellStyle name="Currency 4 6 6 4 3" xfId="19015" xr:uid="{BD00A27E-2301-45DD-9174-4B0A4C09167A}"/>
    <cellStyle name="Currency 4 6 6 4 3 2" xfId="19016" xr:uid="{58DAD1D1-869B-4228-9894-30E64396449B}"/>
    <cellStyle name="Currency 4 6 6 4 4" xfId="19017" xr:uid="{9D592A8B-7831-48DC-9574-B327D4FBAF06}"/>
    <cellStyle name="Currency 4 6 6 4 5" xfId="19012" xr:uid="{8C11611B-BB38-4EFC-AA6D-9938FB660004}"/>
    <cellStyle name="Currency 4 6 6 4 6" xfId="34225" xr:uid="{8430A5DA-C365-4BC4-8F1A-15B9DCF835A8}"/>
    <cellStyle name="Currency 4 6 6 5" xfId="1987" xr:uid="{00000000-0005-0000-0000-00001F0D0000}"/>
    <cellStyle name="Currency 4 6 6 5 2" xfId="19019" xr:uid="{1F6E2663-75B4-4A4E-8379-1DC56C55ACDE}"/>
    <cellStyle name="Currency 4 6 6 5 2 2" xfId="19020" xr:uid="{17966240-52EB-49B1-B033-1255A20A54E4}"/>
    <cellStyle name="Currency 4 6 6 5 3" xfId="19021" xr:uid="{050262BD-BFBD-47AB-947D-FDBF4DC6459D}"/>
    <cellStyle name="Currency 4 6 6 5 4" xfId="19018" xr:uid="{A65CFF08-F90F-46E8-BD3D-276E6CF22CAB}"/>
    <cellStyle name="Currency 4 6 6 6" xfId="5968" xr:uid="{00000000-0005-0000-0000-0000200D0000}"/>
    <cellStyle name="Currency 4 6 6 6 2" xfId="19023" xr:uid="{F56A65BC-CD11-4C77-B00E-850945BC84AF}"/>
    <cellStyle name="Currency 4 6 6 6 2 2" xfId="19024" xr:uid="{0C0DB77B-E53F-495A-A770-722E03FF161C}"/>
    <cellStyle name="Currency 4 6 6 6 3" xfId="19025" xr:uid="{E7E654B4-AED2-475B-80F7-D7B36828568E}"/>
    <cellStyle name="Currency 4 6 6 6 4" xfId="19022" xr:uid="{F0687893-7F8A-4444-8651-49564DE1638C}"/>
    <cellStyle name="Currency 4 6 6 7" xfId="19026" xr:uid="{9B2AC53A-94E9-48DD-B194-E9B5B73BA10A}"/>
    <cellStyle name="Currency 4 6 6 7 2" xfId="19027" xr:uid="{AEF7E58E-7037-4185-B462-D5A62C1392BE}"/>
    <cellStyle name="Currency 4 6 6 8" xfId="19028" xr:uid="{981AC95C-DE8A-4BEA-BE1E-E345864CBCF5}"/>
    <cellStyle name="Currency 4 6 6 8 2" xfId="19029" xr:uid="{72F98ED5-32C1-406A-B106-1988238A6DB0}"/>
    <cellStyle name="Currency 4 6 6 9" xfId="19030" xr:uid="{437EE70E-E014-4C71-ACFE-43C3ED6AC4E1}"/>
    <cellStyle name="Currency 4 6 6 9 2" xfId="19031" xr:uid="{DB439C3A-4881-493E-9981-D82AA27A8CB5}"/>
    <cellStyle name="Currency 4 6 7" xfId="1988" xr:uid="{00000000-0005-0000-0000-0000210D0000}"/>
    <cellStyle name="Currency 4 6 7 10" xfId="19033" xr:uid="{1297E00D-E60F-4450-B7D8-A4919DF1B191}"/>
    <cellStyle name="Currency 4 6 7 11" xfId="19032" xr:uid="{D819478F-C0F7-4BB6-8437-7730EEFABA4C}"/>
    <cellStyle name="Currency 4 6 7 12" xfId="34226" xr:uid="{7D9AA50B-020F-4907-9E96-145EB73C279B}"/>
    <cellStyle name="Currency 4 6 7 13" xfId="36463" xr:uid="{67BB97C5-3AAF-4174-B158-1B3E4EA428C1}"/>
    <cellStyle name="Currency 4 6 7 2" xfId="1989" xr:uid="{00000000-0005-0000-0000-0000220D0000}"/>
    <cellStyle name="Currency 4 6 7 2 2" xfId="5973" xr:uid="{00000000-0005-0000-0000-0000230D0000}"/>
    <cellStyle name="Currency 4 6 7 2 2 2" xfId="19036" xr:uid="{ECD24E22-135C-4089-8595-25CFB0F15884}"/>
    <cellStyle name="Currency 4 6 7 2 2 3" xfId="19035" xr:uid="{30F90CE1-940D-446E-A51B-D8C320BC1EDC}"/>
    <cellStyle name="Currency 4 6 7 2 3" xfId="19037" xr:uid="{3962C501-1986-4B36-9679-4C19D9A763F0}"/>
    <cellStyle name="Currency 4 6 7 2 3 2" xfId="19038" xr:uid="{03F9CD3C-2FCF-4C97-BB1F-FE27C10410DE}"/>
    <cellStyle name="Currency 4 6 7 2 4" xfId="19039" xr:uid="{12A5D364-C8E3-4ED7-B187-6098751F6672}"/>
    <cellStyle name="Currency 4 6 7 2 5" xfId="19034" xr:uid="{FE87C0C2-7E95-44B5-B6F9-0623742F540A}"/>
    <cellStyle name="Currency 4 6 7 2 6" xfId="34227" xr:uid="{C656C9C6-CD09-4698-8ED1-53651E7A2946}"/>
    <cellStyle name="Currency 4 6 7 3" xfId="1990" xr:uid="{00000000-0005-0000-0000-0000240D0000}"/>
    <cellStyle name="Currency 4 6 7 3 2" xfId="5974" xr:uid="{00000000-0005-0000-0000-0000250D0000}"/>
    <cellStyle name="Currency 4 6 7 3 2 2" xfId="19042" xr:uid="{01616AE1-EA7F-472A-84BC-C950403E50F3}"/>
    <cellStyle name="Currency 4 6 7 3 2 3" xfId="19041" xr:uid="{8CB5A0B2-09EF-4E47-95CE-BAB6B49D709A}"/>
    <cellStyle name="Currency 4 6 7 3 3" xfId="19043" xr:uid="{B3E65627-2638-4E6B-82DB-F5F192C416E0}"/>
    <cellStyle name="Currency 4 6 7 3 3 2" xfId="19044" xr:uid="{0BE9C620-58F0-4946-B4C5-40239BD7CDF5}"/>
    <cellStyle name="Currency 4 6 7 3 4" xfId="19045" xr:uid="{C251DC8C-3A4D-4107-BAE8-8925EC07C1EC}"/>
    <cellStyle name="Currency 4 6 7 3 5" xfId="19040" xr:uid="{41CFE108-AA15-488E-B313-784461C98605}"/>
    <cellStyle name="Currency 4 6 7 3 6" xfId="34228" xr:uid="{D9150CFB-D50D-42FC-85D5-4889EAAFA8DE}"/>
    <cellStyle name="Currency 4 6 7 4" xfId="1991" xr:uid="{00000000-0005-0000-0000-0000260D0000}"/>
    <cellStyle name="Currency 4 6 7 4 2" xfId="5975" xr:uid="{00000000-0005-0000-0000-0000270D0000}"/>
    <cellStyle name="Currency 4 6 7 4 2 2" xfId="19048" xr:uid="{98D59163-6EB6-4DB3-9CED-295C6ACBB6E1}"/>
    <cellStyle name="Currency 4 6 7 4 2 3" xfId="19047" xr:uid="{7C73DCBC-52AE-47EE-A927-2A2E5A9D06D4}"/>
    <cellStyle name="Currency 4 6 7 4 3" xfId="19049" xr:uid="{495A138A-5385-4244-8F20-6FEF422B064F}"/>
    <cellStyle name="Currency 4 6 7 4 3 2" xfId="19050" xr:uid="{0C1F39AB-F408-4F7A-933F-61216409D34B}"/>
    <cellStyle name="Currency 4 6 7 4 4" xfId="19051" xr:uid="{0BADDB34-EA07-4826-8538-CA81BCED449B}"/>
    <cellStyle name="Currency 4 6 7 4 5" xfId="19046" xr:uid="{D2983599-338B-4E09-885E-E8D6911D3CAC}"/>
    <cellStyle name="Currency 4 6 7 4 6" xfId="34229" xr:uid="{58765497-7F92-4C64-A58C-63FE27CDC471}"/>
    <cellStyle name="Currency 4 6 7 5" xfId="1992" xr:uid="{00000000-0005-0000-0000-0000280D0000}"/>
    <cellStyle name="Currency 4 6 7 5 2" xfId="19053" xr:uid="{368D9A04-0CFD-4B32-A15F-3FCAA596D83B}"/>
    <cellStyle name="Currency 4 6 7 5 2 2" xfId="19054" xr:uid="{2014BF77-086B-496D-9798-6753E9A8B500}"/>
    <cellStyle name="Currency 4 6 7 5 3" xfId="19055" xr:uid="{AB1ED6F9-094A-4A40-92EC-AB878FAB7A7A}"/>
    <cellStyle name="Currency 4 6 7 5 4" xfId="19052" xr:uid="{76555A64-0AD8-4D15-9FC4-371669025B7C}"/>
    <cellStyle name="Currency 4 6 7 6" xfId="5972" xr:uid="{00000000-0005-0000-0000-0000290D0000}"/>
    <cellStyle name="Currency 4 6 7 6 2" xfId="19057" xr:uid="{4B09FF8B-C934-4D21-B627-6C9881650362}"/>
    <cellStyle name="Currency 4 6 7 6 2 2" xfId="19058" xr:uid="{B55B8D18-F822-44C8-B8A8-181BA1E2FDFE}"/>
    <cellStyle name="Currency 4 6 7 6 3" xfId="19059" xr:uid="{67BD9E98-1662-435A-95CD-91DFC2A331AC}"/>
    <cellStyle name="Currency 4 6 7 6 4" xfId="19056" xr:uid="{F3361281-568A-4101-9F61-57715FDE76C0}"/>
    <cellStyle name="Currency 4 6 7 7" xfId="19060" xr:uid="{C2050FAC-EB98-48C4-92EB-C2881FFA98BE}"/>
    <cellStyle name="Currency 4 6 7 7 2" xfId="19061" xr:uid="{055FBAFE-4647-43CD-A2C0-99FC13403EB7}"/>
    <cellStyle name="Currency 4 6 7 8" xfId="19062" xr:uid="{AA49975D-D450-41F8-A52E-06BAC91A2022}"/>
    <cellStyle name="Currency 4 6 7 8 2" xfId="19063" xr:uid="{D08AC6A5-7DD8-452A-BA16-9A5BB94801D8}"/>
    <cellStyle name="Currency 4 6 7 9" xfId="19064" xr:uid="{6CC464C2-4281-41D8-9224-22758B8C96EA}"/>
    <cellStyle name="Currency 4 6 7 9 2" xfId="19065" xr:uid="{0A5AE10F-3E4A-486A-98F3-ADFC11B08A96}"/>
    <cellStyle name="Currency 4 6 8" xfId="1993" xr:uid="{00000000-0005-0000-0000-00002A0D0000}"/>
    <cellStyle name="Currency 4 6 8 2" xfId="5976" xr:uid="{00000000-0005-0000-0000-00002B0D0000}"/>
    <cellStyle name="Currency 4 6 8 2 2" xfId="19068" xr:uid="{EE97804E-702F-419E-B1E7-27A4444DA6C0}"/>
    <cellStyle name="Currency 4 6 8 2 3" xfId="19067" xr:uid="{77C71EDA-51BD-4FC6-93A3-5076209E36F5}"/>
    <cellStyle name="Currency 4 6 8 3" xfId="19069" xr:uid="{54E532B7-A3C8-41FC-BF22-05571B0FE3DD}"/>
    <cellStyle name="Currency 4 6 8 3 2" xfId="19070" xr:uid="{6531E709-241F-4B5D-8F7E-30C9857B5F5F}"/>
    <cellStyle name="Currency 4 6 8 4" xfId="19071" xr:uid="{2D2CB321-6074-4FCB-B5E5-B8660A69669E}"/>
    <cellStyle name="Currency 4 6 8 5" xfId="19072" xr:uid="{3E3E23B5-48F6-405F-8ACF-8E69351E6368}"/>
    <cellStyle name="Currency 4 6 8 6" xfId="19066" xr:uid="{DB298E55-5137-466B-B545-CD2B4B7CE3F5}"/>
    <cellStyle name="Currency 4 6 8 7" xfId="34230" xr:uid="{99E79F7D-CF77-4CE0-84CF-1105D8A74439}"/>
    <cellStyle name="Currency 4 6 9" xfId="1994" xr:uid="{00000000-0005-0000-0000-00002C0D0000}"/>
    <cellStyle name="Currency 4 6 9 2" xfId="5977" xr:uid="{00000000-0005-0000-0000-00002D0D0000}"/>
    <cellStyle name="Currency 4 6 9 2 2" xfId="19075" xr:uid="{4D7245B6-EB1D-4224-8226-1491D87F5E40}"/>
    <cellStyle name="Currency 4 6 9 2 3" xfId="19074" xr:uid="{E2A8CA0F-C0C2-4ED9-A5C2-8292D884DD21}"/>
    <cellStyle name="Currency 4 6 9 3" xfId="19076" xr:uid="{A75B8649-BB42-4A98-B182-465CC3D3C080}"/>
    <cellStyle name="Currency 4 6 9 3 2" xfId="19077" xr:uid="{E460808A-8488-408A-9F0C-763A38B9E23B}"/>
    <cellStyle name="Currency 4 6 9 4" xfId="19078" xr:uid="{6FC58BCB-ECBF-4CF6-B627-B2E54D1D4DAB}"/>
    <cellStyle name="Currency 4 6 9 5" xfId="19073" xr:uid="{96E6008D-CFEB-4A2A-A9C5-D65844B1B557}"/>
    <cellStyle name="Currency 4 6 9 6" xfId="34231" xr:uid="{EF45037F-C5DC-4F63-B3A9-9F5524A53D1F}"/>
    <cellStyle name="Currency 4 7" xfId="14958" xr:uid="{4FF2DC91-42D8-4CB2-B538-AEDAC2D10EF3}"/>
    <cellStyle name="Desno" xfId="1995" xr:uid="{00000000-0005-0000-0000-00002E0D0000}"/>
    <cellStyle name="Desno 2" xfId="19079" xr:uid="{82D6C619-BFE1-4DA4-8775-CCF76C6BA555}"/>
    <cellStyle name="Desno 2 2" xfId="1996" xr:uid="{00000000-0005-0000-0000-00002F0D0000}"/>
    <cellStyle name="Desno 2 2 2" xfId="19080" xr:uid="{9B5AB5CB-9DB7-4EF9-86BA-705F4EA854D2}"/>
    <cellStyle name="Desno 2 2 3" xfId="1997" xr:uid="{00000000-0005-0000-0000-0000300D0000}"/>
    <cellStyle name="Desno 2 2 3 2" xfId="19082" xr:uid="{48849A33-BCDA-4390-BA81-9A0ADE64849A}"/>
    <cellStyle name="Desno 2 2 3 3" xfId="19081" xr:uid="{9E551874-7D1B-494D-8342-A0745C8278AA}"/>
    <cellStyle name="Dobro 2" xfId="1998" xr:uid="{00000000-0005-0000-0000-0000310D0000}"/>
    <cellStyle name="Dobro 2 2" xfId="1999" xr:uid="{00000000-0005-0000-0000-0000320D0000}"/>
    <cellStyle name="Dobro 2 2 2" xfId="2000" xr:uid="{00000000-0005-0000-0000-0000330D0000}"/>
    <cellStyle name="Dobro 2 2 2 2" xfId="2001" xr:uid="{00000000-0005-0000-0000-0000340D0000}"/>
    <cellStyle name="Dobro 2 2 2 2 2" xfId="19086" xr:uid="{0C0C7F69-F52B-481C-972A-706C6FD7BC53}"/>
    <cellStyle name="Dobro 2 2 2 3" xfId="2002" xr:uid="{00000000-0005-0000-0000-0000350D0000}"/>
    <cellStyle name="Dobro 2 2 2 3 2" xfId="19087" xr:uid="{B3B039FC-12B8-4F6F-A60D-D5E4A740B861}"/>
    <cellStyle name="Dobro 2 2 2 4" xfId="19085" xr:uid="{2D5EECCC-4B86-4141-AC24-AC38AF631F27}"/>
    <cellStyle name="Dobro 2 2 3" xfId="2003" xr:uid="{00000000-0005-0000-0000-0000360D0000}"/>
    <cellStyle name="Dobro 2 2 3 2" xfId="19088" xr:uid="{EC9EA693-7E12-4250-BCEC-E2A794C323E9}"/>
    <cellStyle name="Dobro 2 2 4" xfId="2004" xr:uid="{00000000-0005-0000-0000-0000370D0000}"/>
    <cellStyle name="Dobro 2 2 4 2" xfId="19089" xr:uid="{2AA8576A-9F2B-49CC-8523-C0C87FF46EE0}"/>
    <cellStyle name="Dobro 2 2 5" xfId="2005" xr:uid="{00000000-0005-0000-0000-0000380D0000}"/>
    <cellStyle name="Dobro 2 2 5 2" xfId="19090" xr:uid="{70B13434-9FDC-413C-A317-E410F8695E60}"/>
    <cellStyle name="Dobro 2 2 6" xfId="19084" xr:uid="{EA11E383-F288-42F7-9A96-9979596E00A5}"/>
    <cellStyle name="Dobro 2 3" xfId="2006" xr:uid="{00000000-0005-0000-0000-0000390D0000}"/>
    <cellStyle name="Dobro 2 3 2" xfId="2007" xr:uid="{00000000-0005-0000-0000-00003A0D0000}"/>
    <cellStyle name="Dobro 2 3 2 2" xfId="19092" xr:uid="{609980CA-1C1B-4821-979D-84466A8B49CF}"/>
    <cellStyle name="Dobro 2 3 3" xfId="2008" xr:uid="{00000000-0005-0000-0000-00003B0D0000}"/>
    <cellStyle name="Dobro 2 3 3 2" xfId="19093" xr:uid="{95864FF0-1FDE-457C-92B7-A3BF61FF3D97}"/>
    <cellStyle name="Dobro 2 3 4" xfId="19091" xr:uid="{92B0F502-1310-414F-8532-A43BBF443A57}"/>
    <cellStyle name="Dobro 2 4" xfId="2009" xr:uid="{00000000-0005-0000-0000-00003C0D0000}"/>
    <cellStyle name="Dobro 2 4 2" xfId="19094" xr:uid="{20DF35A5-025A-4773-A1A7-AAD0F1B75E72}"/>
    <cellStyle name="Dobro 2 5" xfId="2010" xr:uid="{00000000-0005-0000-0000-00003D0D0000}"/>
    <cellStyle name="Dobro 2 5 2" xfId="19095" xr:uid="{881944E0-8CA2-4B98-8CB1-408FD57EEEE0}"/>
    <cellStyle name="Dobro 2 6" xfId="2011" xr:uid="{00000000-0005-0000-0000-00003E0D0000}"/>
    <cellStyle name="Dobro 2 6 2" xfId="19096" xr:uid="{B45F6E77-B129-4C90-AAA0-E781D342969C}"/>
    <cellStyle name="Dobro 2 7" xfId="19083" xr:uid="{87ABA552-0185-43BA-B8D4-C8B6C1F5671B}"/>
    <cellStyle name="Dobro 3" xfId="2012" xr:uid="{00000000-0005-0000-0000-00003F0D0000}"/>
    <cellStyle name="Dobro 3 2" xfId="19097" xr:uid="{95FD3A64-93F2-4858-B06A-5A1236C78497}"/>
    <cellStyle name="Euro" xfId="2013" xr:uid="{00000000-0005-0000-0000-0000400D0000}"/>
    <cellStyle name="Euro 2" xfId="2014" xr:uid="{00000000-0005-0000-0000-0000410D0000}"/>
    <cellStyle name="Euro 2 2" xfId="2015" xr:uid="{00000000-0005-0000-0000-0000420D0000}"/>
    <cellStyle name="Euro 2 2 2" xfId="2016" xr:uid="{00000000-0005-0000-0000-0000430D0000}"/>
    <cellStyle name="Euro 2 2 2 2" xfId="19101" xr:uid="{CBFEFEC6-56F4-4C88-9E89-2079CC4B51DB}"/>
    <cellStyle name="Euro 2 2 3" xfId="2017" xr:uid="{00000000-0005-0000-0000-0000440D0000}"/>
    <cellStyle name="Euro 2 2 3 2" xfId="19102" xr:uid="{669E6DEC-3E98-4CC5-B444-1837C58F1093}"/>
    <cellStyle name="Euro 2 2 4" xfId="19100" xr:uid="{8D3FB100-D204-4FEA-9F2F-9D5E6A324625}"/>
    <cellStyle name="Euro 2 3" xfId="2018" xr:uid="{00000000-0005-0000-0000-0000450D0000}"/>
    <cellStyle name="Euro 2 3 2" xfId="19103" xr:uid="{AAFE770D-3720-4393-B152-AB569EF64A18}"/>
    <cellStyle name="Euro 2 4" xfId="2019" xr:uid="{00000000-0005-0000-0000-0000460D0000}"/>
    <cellStyle name="Euro 2 4 2" xfId="19104" xr:uid="{3D2FDE07-96B8-4EB3-A47B-102EFDBB12D7}"/>
    <cellStyle name="Euro 2 5" xfId="2020" xr:uid="{00000000-0005-0000-0000-0000470D0000}"/>
    <cellStyle name="Euro 2 5 2" xfId="19105" xr:uid="{71698A75-113D-4852-9D66-E19EDFEE26C3}"/>
    <cellStyle name="Euro 2 6" xfId="19099" xr:uid="{7377255A-8173-4DE7-95F3-5B6128F2D0DA}"/>
    <cellStyle name="Euro 3" xfId="2021" xr:uid="{00000000-0005-0000-0000-0000480D0000}"/>
    <cellStyle name="Euro 3 2" xfId="2022" xr:uid="{00000000-0005-0000-0000-0000490D0000}"/>
    <cellStyle name="Euro 3 2 2" xfId="19107" xr:uid="{277E9E2C-1F31-4CB0-BA7E-700CAD86730C}"/>
    <cellStyle name="Euro 3 3" xfId="2023" xr:uid="{00000000-0005-0000-0000-00004A0D0000}"/>
    <cellStyle name="Euro 3 3 2" xfId="19108" xr:uid="{899D1A2C-EEEC-47F8-80DB-95B47447C05D}"/>
    <cellStyle name="Euro 3 4" xfId="19106" xr:uid="{FF6B7D7E-1AE6-48EE-9BC2-1F5F8FEA4C76}"/>
    <cellStyle name="Euro 4" xfId="2024" xr:uid="{00000000-0005-0000-0000-00004B0D0000}"/>
    <cellStyle name="Euro 4 2" xfId="19109" xr:uid="{E677F5E9-F046-4D87-98E5-F1A222DFFC3A}"/>
    <cellStyle name="Euro 5" xfId="2025" xr:uid="{00000000-0005-0000-0000-00004C0D0000}"/>
    <cellStyle name="Euro 5 2" xfId="19110" xr:uid="{73B1267E-A8B5-461D-BE42-4C2CE8C5CEB8}"/>
    <cellStyle name="Euro 6" xfId="2026" xr:uid="{00000000-0005-0000-0000-00004D0D0000}"/>
    <cellStyle name="Euro 6 2" xfId="19111" xr:uid="{9348E2B2-0457-4E06-9A68-9F855EEF479C}"/>
    <cellStyle name="Euro 7" xfId="19098" xr:uid="{F3509413-A515-4E17-A7B5-C59D127266B6}"/>
    <cellStyle name="Excel Built-in Normal" xfId="2027" xr:uid="{00000000-0005-0000-0000-00004E0D0000}"/>
    <cellStyle name="Excel Built-in Normal 2" xfId="19112" xr:uid="{75B1FC38-BF4A-46E2-9B65-BC6A7FD53861}"/>
    <cellStyle name="Good" xfId="2028" xr:uid="{00000000-0005-0000-0000-00004F0D0000}"/>
    <cellStyle name="Good 2" xfId="19113" xr:uid="{1FA989D3-21BD-4C0C-BE76-A140C3EAB723}"/>
    <cellStyle name="Hiperpovezava 2" xfId="2029" xr:uid="{00000000-0005-0000-0000-0000500D0000}"/>
    <cellStyle name="Hiperpovezava 2 2" xfId="2030" xr:uid="{00000000-0005-0000-0000-0000510D0000}"/>
    <cellStyle name="Hiperpovezava 2 2 2" xfId="19115" xr:uid="{F70F52A1-F13C-47BB-BEBE-4B48F90A52A6}"/>
    <cellStyle name="Hiperpovezava 2 3" xfId="19114" xr:uid="{1D8FE30D-D866-44CA-AE33-55B60A99AC38}"/>
    <cellStyle name="Hyperlink 2" xfId="2031" xr:uid="{00000000-0005-0000-0000-0000520D0000}"/>
    <cellStyle name="Hyperlink 2 2" xfId="19116" xr:uid="{459C5028-0793-4F51-85EA-7645F9B204CF}"/>
    <cellStyle name="Hyperlink 3" xfId="2032" xr:uid="{00000000-0005-0000-0000-0000530D0000}"/>
    <cellStyle name="Hyperlink 3 2" xfId="19117" xr:uid="{25DF2395-66D2-4927-ACAC-917706C0B4D5}"/>
    <cellStyle name="Izhod 2" xfId="2033" xr:uid="{00000000-0005-0000-0000-0000540D0000}"/>
    <cellStyle name="Izhod 2 10" xfId="19118" xr:uid="{555D7D63-627C-4610-9A0F-64F2FB132F93}"/>
    <cellStyle name="Izhod 2 2" xfId="2034" xr:uid="{00000000-0005-0000-0000-0000550D0000}"/>
    <cellStyle name="Izhod 2 2 2" xfId="2035" xr:uid="{00000000-0005-0000-0000-0000560D0000}"/>
    <cellStyle name="Izhod 2 2 2 2" xfId="2036" xr:uid="{00000000-0005-0000-0000-0000570D0000}"/>
    <cellStyle name="Izhod 2 2 2 2 2" xfId="19122" xr:uid="{775B428F-CF50-494B-BE1D-5E863F2A1DB8}"/>
    <cellStyle name="Izhod 2 2 2 2 2 2" xfId="19123" xr:uid="{8AEBD768-1F64-465C-987A-E0DC47471D57}"/>
    <cellStyle name="Izhod 2 2 2 2 3" xfId="19124" xr:uid="{C1FE8526-0767-4B23-831A-1E10AA74D6D3}"/>
    <cellStyle name="Izhod 2 2 2 2 4" xfId="19121" xr:uid="{1A5222F4-1EAE-4A71-B5C0-845D51BDE6D5}"/>
    <cellStyle name="Izhod 2 2 2 3" xfId="2037" xr:uid="{00000000-0005-0000-0000-0000580D0000}"/>
    <cellStyle name="Izhod 2 2 2 3 2" xfId="2038" xr:uid="{00000000-0005-0000-0000-0000590D0000}"/>
    <cellStyle name="Izhod 2 2 2 3 2 2" xfId="19127" xr:uid="{1510BD79-B49A-4FE2-9F0A-27AAE2BA4DAE}"/>
    <cellStyle name="Izhod 2 2 2 3 2 2 2" xfId="19128" xr:uid="{ECA5D956-8265-4102-A3BD-665AF03A3545}"/>
    <cellStyle name="Izhod 2 2 2 3 2 3" xfId="19129" xr:uid="{AA133B16-39DC-4E73-92A4-4D2B7799D3B2}"/>
    <cellStyle name="Izhod 2 2 2 3 2 4" xfId="19126" xr:uid="{6057951E-8A52-4A6D-944B-E53FC5D96724}"/>
    <cellStyle name="Izhod 2 2 2 3 3" xfId="2039" xr:uid="{00000000-0005-0000-0000-00005A0D0000}"/>
    <cellStyle name="Izhod 2 2 2 3 3 2" xfId="19131" xr:uid="{61888EEC-24B8-4C4E-9F58-B0D164F91900}"/>
    <cellStyle name="Izhod 2 2 2 3 3 2 2" xfId="19132" xr:uid="{BE90AD5B-F6E1-4362-B2B4-81FB15C1C3B9}"/>
    <cellStyle name="Izhod 2 2 2 3 3 3" xfId="19133" xr:uid="{93D3330E-0C5B-41BB-B8DD-586310593CE2}"/>
    <cellStyle name="Izhod 2 2 2 3 3 4" xfId="19130" xr:uid="{126EFB21-85F8-4EA7-B91B-61AE1E92C66A}"/>
    <cellStyle name="Izhod 2 2 2 3 4" xfId="19134" xr:uid="{BC123A69-3B3C-4336-B0A3-ED3849D2D329}"/>
    <cellStyle name="Izhod 2 2 2 3 4 2" xfId="19135" xr:uid="{F31C5C78-02EC-4071-B7A9-C42CD4EB15F4}"/>
    <cellStyle name="Izhod 2 2 2 3 5" xfId="19136" xr:uid="{95F4685B-138F-446F-9B70-4D9D7FC03163}"/>
    <cellStyle name="Izhod 2 2 2 3 6" xfId="19125" xr:uid="{9948BF89-F614-489A-B614-ED8D6D0B6CF6}"/>
    <cellStyle name="Izhod 2 2 2 4" xfId="2040" xr:uid="{00000000-0005-0000-0000-00005B0D0000}"/>
    <cellStyle name="Izhod 2 2 2 4 2" xfId="19138" xr:uid="{B07AB220-F341-4C5A-A402-A613637AE1B1}"/>
    <cellStyle name="Izhod 2 2 2 4 2 2" xfId="19139" xr:uid="{D054AC9F-CF1E-489D-B912-9F34F688FBE7}"/>
    <cellStyle name="Izhod 2 2 2 4 3" xfId="19140" xr:uid="{10C0D379-2B97-4162-B114-5D2A6AE6D5A8}"/>
    <cellStyle name="Izhod 2 2 2 4 4" xfId="19137" xr:uid="{859E8EAA-C13F-4A59-876E-87D3A88E53AB}"/>
    <cellStyle name="Izhod 2 2 2 5" xfId="19141" xr:uid="{4E2A7C47-F66F-4F18-9C5E-AC62D9A9D8E1}"/>
    <cellStyle name="Izhod 2 2 2 5 2" xfId="19142" xr:uid="{114433D3-9B83-4E65-99F4-F92CE8F78EB1}"/>
    <cellStyle name="Izhod 2 2 2 6" xfId="19143" xr:uid="{3D0AD70B-C3AA-44D6-9250-BD4B5B55C18B}"/>
    <cellStyle name="Izhod 2 2 2 7" xfId="19120" xr:uid="{925F4C3B-C965-43F8-BC00-AEED373222B9}"/>
    <cellStyle name="Izhod 2 2 3" xfId="2041" xr:uid="{00000000-0005-0000-0000-00005C0D0000}"/>
    <cellStyle name="Izhod 2 2 3 2" xfId="2042" xr:uid="{00000000-0005-0000-0000-00005D0D0000}"/>
    <cellStyle name="Izhod 2 2 3 2 2" xfId="2043" xr:uid="{00000000-0005-0000-0000-00005E0D0000}"/>
    <cellStyle name="Izhod 2 2 3 2 2 2" xfId="19147" xr:uid="{BC9FEE23-2966-4471-B41E-E54D23D291A7}"/>
    <cellStyle name="Izhod 2 2 3 2 2 2 2" xfId="19148" xr:uid="{1DE989F6-C441-4470-9BFB-0F95869CA78C}"/>
    <cellStyle name="Izhod 2 2 3 2 2 3" xfId="19149" xr:uid="{A1266091-8A0E-493D-8EA9-7673B2BD6F03}"/>
    <cellStyle name="Izhod 2 2 3 2 2 4" xfId="19146" xr:uid="{4263F477-3E84-4F6C-B427-73575B3F67D0}"/>
    <cellStyle name="Izhod 2 2 3 2 3" xfId="2044" xr:uid="{00000000-0005-0000-0000-00005F0D0000}"/>
    <cellStyle name="Izhod 2 2 3 2 3 2" xfId="19151" xr:uid="{0917A47C-C08E-4D7F-8B0E-E6C3DEF7CDCD}"/>
    <cellStyle name="Izhod 2 2 3 2 3 2 2" xfId="19152" xr:uid="{8574A790-2F8C-485A-8B5C-E02B1182FE4E}"/>
    <cellStyle name="Izhod 2 2 3 2 3 3" xfId="19153" xr:uid="{B0C9A9C6-C2B2-4880-801C-FA13A7E58E3C}"/>
    <cellStyle name="Izhod 2 2 3 2 3 4" xfId="19150" xr:uid="{7601180E-B175-4DA1-959E-F5816F017EBD}"/>
    <cellStyle name="Izhod 2 2 3 2 4" xfId="19154" xr:uid="{B9A007CF-CD21-4FE8-A8CA-4B52E1B38EF9}"/>
    <cellStyle name="Izhod 2 2 3 2 4 2" xfId="19155" xr:uid="{4A9CB505-63C6-475A-830C-5FC410C3506F}"/>
    <cellStyle name="Izhod 2 2 3 2 5" xfId="19156" xr:uid="{376FAC9C-A439-4396-A55B-60BBB1F10FB4}"/>
    <cellStyle name="Izhod 2 2 3 2 6" xfId="19145" xr:uid="{D9CE199E-F437-4490-886E-B88F084067A0}"/>
    <cellStyle name="Izhod 2 2 3 3" xfId="19157" xr:uid="{6383A008-2DB8-498B-A4D4-ECC5DF126031}"/>
    <cellStyle name="Izhod 2 2 3 3 2" xfId="19158" xr:uid="{223B5195-5216-461A-A99F-C712821CB47E}"/>
    <cellStyle name="Izhod 2 2 3 4" xfId="19159" xr:uid="{0F37F979-D048-4E93-98E9-000CD0F8621D}"/>
    <cellStyle name="Izhod 2 2 3 5" xfId="19144" xr:uid="{2D728578-3FCD-4EC6-9EC1-1961C7FF8DFF}"/>
    <cellStyle name="Izhod 2 2 4" xfId="2045" xr:uid="{00000000-0005-0000-0000-0000600D0000}"/>
    <cellStyle name="Izhod 2 2 4 2" xfId="2046" xr:uid="{00000000-0005-0000-0000-0000610D0000}"/>
    <cellStyle name="Izhod 2 2 4 2 2" xfId="2047" xr:uid="{00000000-0005-0000-0000-0000620D0000}"/>
    <cellStyle name="Izhod 2 2 4 2 2 2" xfId="19163" xr:uid="{819269D1-00CD-4381-BC0D-A35FFC5B351B}"/>
    <cellStyle name="Izhod 2 2 4 2 2 2 2" xfId="19164" xr:uid="{FF077883-355B-4749-9B13-92B1CD18C2A5}"/>
    <cellStyle name="Izhod 2 2 4 2 2 3" xfId="19165" xr:uid="{E4D93EE2-6221-40E4-93DB-3659F44625BA}"/>
    <cellStyle name="Izhod 2 2 4 2 2 4" xfId="19162" xr:uid="{461B154B-9057-4615-910C-B0CA5B87B795}"/>
    <cellStyle name="Izhod 2 2 4 2 3" xfId="2048" xr:uid="{00000000-0005-0000-0000-0000630D0000}"/>
    <cellStyle name="Izhod 2 2 4 2 3 2" xfId="19167" xr:uid="{E2F82ED1-C6D3-485A-8BF1-C827E24BB918}"/>
    <cellStyle name="Izhod 2 2 4 2 3 2 2" xfId="19168" xr:uid="{DC99E5E4-A907-494C-962A-7B056D3A44DA}"/>
    <cellStyle name="Izhod 2 2 4 2 3 3" xfId="19169" xr:uid="{6D0EB02F-33AB-4267-AB55-19F46E280A0C}"/>
    <cellStyle name="Izhod 2 2 4 2 3 4" xfId="19166" xr:uid="{BEE53312-9A3B-4E6A-9BCE-A0D8796984AB}"/>
    <cellStyle name="Izhod 2 2 4 2 4" xfId="19170" xr:uid="{074C5996-DA1C-4353-BFF7-01CB9C7CB0D3}"/>
    <cellStyle name="Izhod 2 2 4 2 4 2" xfId="19171" xr:uid="{B6F7A5EF-3C51-4C9C-A385-453F6C1DEACA}"/>
    <cellStyle name="Izhod 2 2 4 2 5" xfId="19172" xr:uid="{85CC629C-D57D-41C4-AD64-63FE83E13641}"/>
    <cellStyle name="Izhod 2 2 4 2 6" xfId="19161" xr:uid="{3A415FB6-F44E-48C6-8701-D865DA1B2FD7}"/>
    <cellStyle name="Izhod 2 2 4 3" xfId="19173" xr:uid="{8D8AA527-751D-41FD-93A2-473907B09A1D}"/>
    <cellStyle name="Izhod 2 2 4 3 2" xfId="19174" xr:uid="{812E3442-C71E-44E8-B3E7-47A443E19B02}"/>
    <cellStyle name="Izhod 2 2 4 4" xfId="19175" xr:uid="{85B8A3E2-B233-4A4E-8832-F8FDD90B8EE9}"/>
    <cellStyle name="Izhod 2 2 4 5" xfId="19160" xr:uid="{C9740E38-FDC3-4F7E-A22E-0515D8E75FF5}"/>
    <cellStyle name="Izhod 2 2 5" xfId="2049" xr:uid="{00000000-0005-0000-0000-0000640D0000}"/>
    <cellStyle name="Izhod 2 2 5 2" xfId="2050" xr:uid="{00000000-0005-0000-0000-0000650D0000}"/>
    <cellStyle name="Izhod 2 2 5 2 2" xfId="19178" xr:uid="{63D08A65-EDD6-4F26-886C-7D5ABFCFE837}"/>
    <cellStyle name="Izhod 2 2 5 2 2 2" xfId="19179" xr:uid="{3BB3958D-1DE3-4895-A87B-005DFB6DB7D3}"/>
    <cellStyle name="Izhod 2 2 5 2 3" xfId="19180" xr:uid="{CB8D989F-BC12-4648-9FB1-AD2A60D82A1D}"/>
    <cellStyle name="Izhod 2 2 5 2 4" xfId="19177" xr:uid="{AF794C0D-DC74-487F-B275-D1F320F6BC6C}"/>
    <cellStyle name="Izhod 2 2 5 3" xfId="2051" xr:uid="{00000000-0005-0000-0000-0000660D0000}"/>
    <cellStyle name="Izhod 2 2 5 3 2" xfId="19182" xr:uid="{31FBDF2C-B1B7-4BD9-9336-438A309A4310}"/>
    <cellStyle name="Izhod 2 2 5 3 2 2" xfId="19183" xr:uid="{8E6FBE17-95F6-4DCF-9268-9AD29C1D44EC}"/>
    <cellStyle name="Izhod 2 2 5 3 3" xfId="19184" xr:uid="{6365F773-8BF6-45F9-8214-D42182E99040}"/>
    <cellStyle name="Izhod 2 2 5 3 4" xfId="19181" xr:uid="{E47A32D8-BFF8-4EEC-A7F0-B8CB12228E86}"/>
    <cellStyle name="Izhod 2 2 5 4" xfId="2052" xr:uid="{00000000-0005-0000-0000-0000670D0000}"/>
    <cellStyle name="Izhod 2 2 5 4 2" xfId="19186" xr:uid="{11DB9C3B-15C2-4F7A-93A0-BBC08DAC824C}"/>
    <cellStyle name="Izhod 2 2 5 4 2 2" xfId="19187" xr:uid="{E1B3A56A-8E67-47DD-AEA8-82102B287AEA}"/>
    <cellStyle name="Izhod 2 2 5 4 3" xfId="19188" xr:uid="{B5B6A688-55A2-4D83-9E55-1E9E822B184E}"/>
    <cellStyle name="Izhod 2 2 5 4 4" xfId="19185" xr:uid="{9AD677E4-50B8-4DA8-834A-B61B20D9E418}"/>
    <cellStyle name="Izhod 2 2 5 5" xfId="19189" xr:uid="{D3BDBE78-98C9-4CC6-9F86-0803C00BB8BD}"/>
    <cellStyle name="Izhod 2 2 5 5 2" xfId="19190" xr:uid="{EB15EC5E-BF42-40F7-8CD4-56116F1B284D}"/>
    <cellStyle name="Izhod 2 2 5 6" xfId="19191" xr:uid="{8A69049D-4F66-48B9-95A0-6F98AF996F54}"/>
    <cellStyle name="Izhod 2 2 5 7" xfId="19192" xr:uid="{D58421F4-EEC0-4884-9087-F5D975BBB794}"/>
    <cellStyle name="Izhod 2 2 5 8" xfId="19176" xr:uid="{9BC403B7-1777-4294-87D6-DA38EC50A8F1}"/>
    <cellStyle name="Izhod 2 2 6" xfId="2053" xr:uid="{00000000-0005-0000-0000-0000680D0000}"/>
    <cellStyle name="Izhod 2 2 6 2" xfId="2054" xr:uid="{00000000-0005-0000-0000-0000690D0000}"/>
    <cellStyle name="Izhod 2 2 6 2 2" xfId="19195" xr:uid="{349B9B3C-02C1-433C-AACB-B3EBABA79BEF}"/>
    <cellStyle name="Izhod 2 2 6 2 2 2" xfId="19196" xr:uid="{27708380-806B-42FA-94AC-65E7754779AD}"/>
    <cellStyle name="Izhod 2 2 6 2 3" xfId="19197" xr:uid="{FDD7E5CF-810F-44C4-AD87-3E10B669303B}"/>
    <cellStyle name="Izhod 2 2 6 2 4" xfId="19194" xr:uid="{D3C8AD67-E532-45E0-9389-6811B7006A9A}"/>
    <cellStyle name="Izhod 2 2 6 3" xfId="2055" xr:uid="{00000000-0005-0000-0000-00006A0D0000}"/>
    <cellStyle name="Izhod 2 2 6 3 2" xfId="19199" xr:uid="{45FC49E4-1C72-451E-992A-6E5E96C5A901}"/>
    <cellStyle name="Izhod 2 2 6 3 2 2" xfId="19200" xr:uid="{FC513F31-4702-4079-B531-9B1EEA12600D}"/>
    <cellStyle name="Izhod 2 2 6 3 3" xfId="19201" xr:uid="{B5DD59EE-8BE9-4194-8958-DFD77199F630}"/>
    <cellStyle name="Izhod 2 2 6 3 4" xfId="19198" xr:uid="{ABAFFDDC-5694-4120-AD8F-7DEDF49A810A}"/>
    <cellStyle name="Izhod 2 2 6 4" xfId="19202" xr:uid="{BF5540C4-EB16-4572-8025-868350FDD2F5}"/>
    <cellStyle name="Izhod 2 2 6 4 2" xfId="19203" xr:uid="{8BA3369E-C26F-4D8A-8075-F26AD5BC4DA1}"/>
    <cellStyle name="Izhod 2 2 6 5" xfId="19204" xr:uid="{F0E29888-918C-4344-9FBD-F628E65A49DB}"/>
    <cellStyle name="Izhod 2 2 6 6" xfId="19193" xr:uid="{13DB2CE9-4586-4CC1-BEA6-7B17B6372F5F}"/>
    <cellStyle name="Izhod 2 2 7" xfId="19205" xr:uid="{A68BD1F2-D336-428E-9BCF-06749FF2097D}"/>
    <cellStyle name="Izhod 2 2 7 2" xfId="19206" xr:uid="{F0BC4E51-FC11-4E17-9063-E4B278823FB4}"/>
    <cellStyle name="Izhod 2 2 7 3" xfId="19207" xr:uid="{BDA63070-8A2C-421B-B599-ABA59138DD13}"/>
    <cellStyle name="Izhod 2 2 8" xfId="19208" xr:uid="{BC5D5D31-0B09-40DE-87D3-1481C9B6F6B3}"/>
    <cellStyle name="Izhod 2 2 9" xfId="19119" xr:uid="{E53D3A96-C921-4D14-A938-8C4DE0C79226}"/>
    <cellStyle name="Izhod 2 3" xfId="2056" xr:uid="{00000000-0005-0000-0000-00006B0D0000}"/>
    <cellStyle name="Izhod 2 3 2" xfId="2057" xr:uid="{00000000-0005-0000-0000-00006C0D0000}"/>
    <cellStyle name="Izhod 2 3 2 2" xfId="2058" xr:uid="{00000000-0005-0000-0000-00006D0D0000}"/>
    <cellStyle name="Izhod 2 3 2 2 2" xfId="19212" xr:uid="{499E5A6B-791F-4CF8-9FF1-05911AE114AE}"/>
    <cellStyle name="Izhod 2 3 2 2 2 2" xfId="19213" xr:uid="{E263A79C-DC40-457C-806A-0D893B7474F2}"/>
    <cellStyle name="Izhod 2 3 2 2 3" xfId="19214" xr:uid="{234C1254-C48E-49A2-B2E5-66CBCDE243E2}"/>
    <cellStyle name="Izhod 2 3 2 2 4" xfId="19211" xr:uid="{A333A4D0-80E5-4167-903A-80CC569AB8C9}"/>
    <cellStyle name="Izhod 2 3 2 3" xfId="2059" xr:uid="{00000000-0005-0000-0000-00006E0D0000}"/>
    <cellStyle name="Izhod 2 3 2 3 2" xfId="19216" xr:uid="{36F7163E-2179-41D2-917F-BE67225FCE18}"/>
    <cellStyle name="Izhod 2 3 2 3 2 2" xfId="19217" xr:uid="{66769D9B-48BE-4690-B6D6-7B2AA182C179}"/>
    <cellStyle name="Izhod 2 3 2 3 3" xfId="19218" xr:uid="{51FB176B-346E-49A4-A39C-BBE75DEAD991}"/>
    <cellStyle name="Izhod 2 3 2 3 4" xfId="19215" xr:uid="{4D44ECBE-9884-4C1A-9400-E65BDEA52078}"/>
    <cellStyle name="Izhod 2 3 2 4" xfId="19219" xr:uid="{B62B8EA9-1AEF-4651-BD63-8A77021C7D71}"/>
    <cellStyle name="Izhod 2 3 2 4 2" xfId="19220" xr:uid="{2303FDBD-92F5-4311-B5E7-6999D21411EE}"/>
    <cellStyle name="Izhod 2 3 2 5" xfId="19221" xr:uid="{553B4F30-645E-46AC-8D17-6F55C382A381}"/>
    <cellStyle name="Izhod 2 3 2 6" xfId="19210" xr:uid="{D342DB41-2B7D-470F-B65A-73714FEF7E8B}"/>
    <cellStyle name="Izhod 2 3 3" xfId="19222" xr:uid="{7346F3A3-0C27-4EF9-9C5E-02ED558900F4}"/>
    <cellStyle name="Izhod 2 3 3 2" xfId="19223" xr:uid="{0C53DE39-32E1-4ABD-B09E-2561EA879C16}"/>
    <cellStyle name="Izhod 2 3 4" xfId="19224" xr:uid="{A73E15F9-830E-4F36-A87C-943A2285B0B4}"/>
    <cellStyle name="Izhod 2 3 5" xfId="19209" xr:uid="{F7C65A57-73A7-4FE5-A106-1650945230C6}"/>
    <cellStyle name="Izhod 2 4" xfId="2060" xr:uid="{00000000-0005-0000-0000-00006F0D0000}"/>
    <cellStyle name="Izhod 2 4 2" xfId="2061" xr:uid="{00000000-0005-0000-0000-0000700D0000}"/>
    <cellStyle name="Izhod 2 4 2 2" xfId="2062" xr:uid="{00000000-0005-0000-0000-0000710D0000}"/>
    <cellStyle name="Izhod 2 4 2 2 2" xfId="19228" xr:uid="{5B7810C7-0AD6-45C6-8C5F-A7C33B67B009}"/>
    <cellStyle name="Izhod 2 4 2 2 2 2" xfId="19229" xr:uid="{FBDB380B-E0AE-422C-8398-A5F163CE4EDB}"/>
    <cellStyle name="Izhod 2 4 2 2 3" xfId="19230" xr:uid="{89DFC469-8FD5-4FD8-B6F5-5779A954F108}"/>
    <cellStyle name="Izhod 2 4 2 2 4" xfId="19227" xr:uid="{91A5C2D2-0CD7-4FB6-B40C-F5C2FF3858BE}"/>
    <cellStyle name="Izhod 2 4 2 3" xfId="2063" xr:uid="{00000000-0005-0000-0000-0000720D0000}"/>
    <cellStyle name="Izhod 2 4 2 3 2" xfId="19232" xr:uid="{9012541E-43B1-4F38-8AF1-67295CB5C1AA}"/>
    <cellStyle name="Izhod 2 4 2 3 2 2" xfId="19233" xr:uid="{332A70FD-5DCF-49A4-9AD9-ED1BD942A2D4}"/>
    <cellStyle name="Izhod 2 4 2 3 3" xfId="19234" xr:uid="{783DFF3B-6F0B-4C9B-94E5-016596A773D5}"/>
    <cellStyle name="Izhod 2 4 2 3 4" xfId="19231" xr:uid="{067680AD-ECA9-403A-B4B9-FCC1E37427FB}"/>
    <cellStyle name="Izhod 2 4 2 4" xfId="19235" xr:uid="{1A553C0B-5F5D-4EBF-BD77-4F70EEB86B9C}"/>
    <cellStyle name="Izhod 2 4 2 4 2" xfId="19236" xr:uid="{5A8C0FC9-75DB-4E89-9DA4-760191AC4FBE}"/>
    <cellStyle name="Izhod 2 4 2 5" xfId="19237" xr:uid="{71EE6391-EC94-460C-9F3B-7C39D77584E3}"/>
    <cellStyle name="Izhod 2 4 2 6" xfId="19226" xr:uid="{4C649CA7-A8CA-4F14-854C-51A091C84E51}"/>
    <cellStyle name="Izhod 2 4 3" xfId="19238" xr:uid="{2E728F10-438C-4BBE-94C5-34438BCEB4D4}"/>
    <cellStyle name="Izhod 2 4 3 2" xfId="19239" xr:uid="{246505D5-082C-48C7-B473-78048A981A2B}"/>
    <cellStyle name="Izhod 2 4 4" xfId="19240" xr:uid="{E0DF3F0C-82A5-4549-A92E-C530FFF5F63D}"/>
    <cellStyle name="Izhod 2 4 5" xfId="19225" xr:uid="{8EAD2563-C12B-43A3-9B84-8AB85B8998AC}"/>
    <cellStyle name="Izhod 2 5" xfId="2064" xr:uid="{00000000-0005-0000-0000-0000730D0000}"/>
    <cellStyle name="Izhod 2 5 2" xfId="2065" xr:uid="{00000000-0005-0000-0000-0000740D0000}"/>
    <cellStyle name="Izhod 2 5 2 2" xfId="2066" xr:uid="{00000000-0005-0000-0000-0000750D0000}"/>
    <cellStyle name="Izhod 2 5 2 2 2" xfId="19244" xr:uid="{E9E2FF98-94A8-4B0A-A817-CE462170A6BD}"/>
    <cellStyle name="Izhod 2 5 2 2 2 2" xfId="19245" xr:uid="{46850E7D-2C69-4D64-A9F4-0472D87707A1}"/>
    <cellStyle name="Izhod 2 5 2 2 3" xfId="19246" xr:uid="{3C2E089B-DCCC-4014-BDA5-3FAEC9BF4D7A}"/>
    <cellStyle name="Izhod 2 5 2 2 4" xfId="19243" xr:uid="{9A27EE39-59B4-46DC-885D-F2CFF1E8834E}"/>
    <cellStyle name="Izhod 2 5 2 3" xfId="2067" xr:uid="{00000000-0005-0000-0000-0000760D0000}"/>
    <cellStyle name="Izhod 2 5 2 3 2" xfId="19248" xr:uid="{14283842-DAD8-4C78-A078-D7D2835B90CC}"/>
    <cellStyle name="Izhod 2 5 2 3 2 2" xfId="19249" xr:uid="{ECD9FC62-08F7-44C2-A1C9-72092D473825}"/>
    <cellStyle name="Izhod 2 5 2 3 3" xfId="19250" xr:uid="{7246126D-6DC9-4C6E-A02C-600D0DCFC9B5}"/>
    <cellStyle name="Izhod 2 5 2 3 4" xfId="19247" xr:uid="{8DA5DDCC-51E9-48BB-9D12-2CA113E62899}"/>
    <cellStyle name="Izhod 2 5 2 4" xfId="19251" xr:uid="{3CD95E32-7BCB-46B4-82C3-0E3E7F80CC6C}"/>
    <cellStyle name="Izhod 2 5 2 4 2" xfId="19252" xr:uid="{81AD61CE-4570-488E-A983-8461A4710BE3}"/>
    <cellStyle name="Izhod 2 5 2 5" xfId="19253" xr:uid="{77CCB9A8-9698-4BB1-BA70-7802F2BF80B2}"/>
    <cellStyle name="Izhod 2 5 2 6" xfId="19242" xr:uid="{DB8D5A4D-8DA6-4F6D-9FE7-FD956AF8C202}"/>
    <cellStyle name="Izhod 2 5 3" xfId="19254" xr:uid="{53D843B0-99B5-4BC6-8B8A-DB6D25B4A97E}"/>
    <cellStyle name="Izhod 2 5 3 2" xfId="19255" xr:uid="{A7B7B197-6D82-4B4E-BE67-BE38A82CD404}"/>
    <cellStyle name="Izhod 2 5 4" xfId="19256" xr:uid="{05DC87D2-1F9C-4747-83FE-F0540AD674F9}"/>
    <cellStyle name="Izhod 2 5 5" xfId="19241" xr:uid="{D88D6686-B793-4523-B24D-CF9A6B858816}"/>
    <cellStyle name="Izhod 2 6" xfId="2068" xr:uid="{00000000-0005-0000-0000-0000770D0000}"/>
    <cellStyle name="Izhod 2 6 2" xfId="2069" xr:uid="{00000000-0005-0000-0000-0000780D0000}"/>
    <cellStyle name="Izhod 2 6 2 2" xfId="19259" xr:uid="{064A07CE-CF6B-4E78-9ED2-C0410B0F4CE0}"/>
    <cellStyle name="Izhod 2 6 2 2 2" xfId="19260" xr:uid="{A9C67FDD-8DA7-4137-80CB-E7EB7B7C48BC}"/>
    <cellStyle name="Izhod 2 6 2 3" xfId="19261" xr:uid="{80F31644-D434-48A8-B1DB-A8AC54F279DD}"/>
    <cellStyle name="Izhod 2 6 2 4" xfId="19258" xr:uid="{CA5CE158-55F2-470F-AFCB-36DD6016C6B5}"/>
    <cellStyle name="Izhod 2 6 3" xfId="2070" xr:uid="{00000000-0005-0000-0000-0000790D0000}"/>
    <cellStyle name="Izhod 2 6 3 2" xfId="19263" xr:uid="{E644063C-522D-4165-BDAD-E9978A0BE9EF}"/>
    <cellStyle name="Izhod 2 6 3 2 2" xfId="19264" xr:uid="{F8B8B3D7-A015-4C23-8091-1F0C329ABA59}"/>
    <cellStyle name="Izhod 2 6 3 3" xfId="19265" xr:uid="{25A25F84-5503-4C5C-A3B3-387CFC325BC1}"/>
    <cellStyle name="Izhod 2 6 3 4" xfId="19262" xr:uid="{DE66D4F6-E8D8-4F50-9EFC-93663746E6EC}"/>
    <cellStyle name="Izhod 2 6 4" xfId="19266" xr:uid="{148047D5-334F-420B-90FE-56B1881C3D0C}"/>
    <cellStyle name="Izhod 2 6 4 2" xfId="19267" xr:uid="{31C8DD24-51C1-49CE-A825-6940DD28536E}"/>
    <cellStyle name="Izhod 2 6 5" xfId="19268" xr:uid="{E679DEAC-7EBB-40B2-8124-E5FDF5CF6C5C}"/>
    <cellStyle name="Izhod 2 6 6" xfId="19257" xr:uid="{D45FF958-1201-4D6F-A81A-9EFF6D602D4F}"/>
    <cellStyle name="Izhod 2 7" xfId="2071" xr:uid="{00000000-0005-0000-0000-00007A0D0000}"/>
    <cellStyle name="Izhod 2 7 2" xfId="2072" xr:uid="{00000000-0005-0000-0000-00007B0D0000}"/>
    <cellStyle name="Izhod 2 7 2 2" xfId="19271" xr:uid="{9972EFB0-0BB6-408A-AB03-B99F5D9574D4}"/>
    <cellStyle name="Izhod 2 7 2 2 2" xfId="19272" xr:uid="{75DB43CC-2341-4CAF-95BC-6DE48464E9B6}"/>
    <cellStyle name="Izhod 2 7 2 3" xfId="19273" xr:uid="{01023235-7099-4D55-8699-BFB025F83CC6}"/>
    <cellStyle name="Izhod 2 7 2 4" xfId="19270" xr:uid="{4AA46409-505F-4791-9B26-EA3EB43428BF}"/>
    <cellStyle name="Izhod 2 7 3" xfId="2073" xr:uid="{00000000-0005-0000-0000-00007C0D0000}"/>
    <cellStyle name="Izhod 2 7 3 2" xfId="19275" xr:uid="{2CFAAFDE-E2B4-4A73-9100-634434ADF7A1}"/>
    <cellStyle name="Izhod 2 7 3 2 2" xfId="19276" xr:uid="{4E3270C3-2F27-43F9-8198-AC93DED7678F}"/>
    <cellStyle name="Izhod 2 7 3 3" xfId="19277" xr:uid="{D2354CF3-AE26-4049-B67B-2DF3C1EC19BA}"/>
    <cellStyle name="Izhod 2 7 3 4" xfId="19274" xr:uid="{05C91628-5368-40A4-8A15-040584F9B35A}"/>
    <cellStyle name="Izhod 2 7 4" xfId="19278" xr:uid="{92898A85-CAA8-40EE-8A0A-21D422A1AB2F}"/>
    <cellStyle name="Izhod 2 7 4 2" xfId="19279" xr:uid="{B8DF2FF9-5D04-43E9-8C77-9A8699C48163}"/>
    <cellStyle name="Izhod 2 7 5" xfId="19280" xr:uid="{293115B5-9193-45DB-8B60-A0F6DC0FF9AC}"/>
    <cellStyle name="Izhod 2 7 6" xfId="19269" xr:uid="{BAD8422A-3A75-44CD-9968-B508A1E06083}"/>
    <cellStyle name="Izhod 2 8" xfId="19281" xr:uid="{B5C2387F-1570-4870-A45E-9C780F5AE64E}"/>
    <cellStyle name="Izhod 2 8 2" xfId="19282" xr:uid="{46A3A5B5-2216-4A4D-ADC7-7570EEAD07C4}"/>
    <cellStyle name="Izhod 2 9" xfId="19283" xr:uid="{6967179E-8EE1-4DF0-9090-F791C0C0067D}"/>
    <cellStyle name="Izhod 3" xfId="2074" xr:uid="{00000000-0005-0000-0000-00007D0D0000}"/>
    <cellStyle name="Izhod 3 2" xfId="2075" xr:uid="{00000000-0005-0000-0000-00007E0D0000}"/>
    <cellStyle name="Izhod 3 2 2" xfId="2076" xr:uid="{00000000-0005-0000-0000-00007F0D0000}"/>
    <cellStyle name="Izhod 3 2 2 2" xfId="19287" xr:uid="{B6706127-A397-42F5-8735-A93C43DBCB72}"/>
    <cellStyle name="Izhod 3 2 2 2 2" xfId="19288" xr:uid="{D761A215-AAED-44C6-B300-97F91290312D}"/>
    <cellStyle name="Izhod 3 2 2 3" xfId="19289" xr:uid="{B9A86FE9-A20B-4286-95FC-FEDE9784F0F5}"/>
    <cellStyle name="Izhod 3 2 2 4" xfId="19286" xr:uid="{256B349B-114F-4E4E-BDAC-BA649059C0E9}"/>
    <cellStyle name="Izhod 3 2 3" xfId="2077" xr:uid="{00000000-0005-0000-0000-0000800D0000}"/>
    <cellStyle name="Izhod 3 2 3 2" xfId="19291" xr:uid="{A526CA55-6B99-431D-802C-B6382DBEB37A}"/>
    <cellStyle name="Izhod 3 2 3 2 2" xfId="19292" xr:uid="{A7E7F421-3174-4493-A9AB-40009D119880}"/>
    <cellStyle name="Izhod 3 2 3 3" xfId="19293" xr:uid="{BFE1FA62-9556-4A04-A3EE-60141C6BB25B}"/>
    <cellStyle name="Izhod 3 2 3 4" xfId="19290" xr:uid="{31FEDD7D-6171-4A10-87ED-7D304E3BC6A3}"/>
    <cellStyle name="Izhod 3 2 4" xfId="19294" xr:uid="{5BE2910F-01A3-476B-AE88-8C5658D9CB69}"/>
    <cellStyle name="Izhod 3 2 4 2" xfId="19295" xr:uid="{B2D1BDD6-2C06-4D06-83DF-D0B28A4271B0}"/>
    <cellStyle name="Izhod 3 2 5" xfId="19296" xr:uid="{80A18443-BC09-4079-A910-219ADC505E92}"/>
    <cellStyle name="Izhod 3 2 6" xfId="19285" xr:uid="{B9C493F5-2874-442B-94E8-FF4389B0714D}"/>
    <cellStyle name="Izhod 3 3" xfId="2078" xr:uid="{00000000-0005-0000-0000-0000810D0000}"/>
    <cellStyle name="Izhod 3 3 2" xfId="2079" xr:uid="{00000000-0005-0000-0000-0000820D0000}"/>
    <cellStyle name="Izhod 3 3 2 2" xfId="19299" xr:uid="{51293620-7627-45AD-8C0C-CEFB7ABD4309}"/>
    <cellStyle name="Izhod 3 3 2 2 2" xfId="19300" xr:uid="{18141FFD-B4E2-4513-98D6-910BF085009F}"/>
    <cellStyle name="Izhod 3 3 2 3" xfId="19301" xr:uid="{AF841C4D-BC5B-4776-872E-9E9FD1BEA631}"/>
    <cellStyle name="Izhod 3 3 2 4" xfId="19298" xr:uid="{747C2D00-4735-4BD6-8F98-D6FCDD01B476}"/>
    <cellStyle name="Izhod 3 3 3" xfId="2080" xr:uid="{00000000-0005-0000-0000-0000830D0000}"/>
    <cellStyle name="Izhod 3 3 3 2" xfId="19303" xr:uid="{358D7314-7A9B-49FF-B14C-D44A34215287}"/>
    <cellStyle name="Izhod 3 3 3 2 2" xfId="19304" xr:uid="{04CC38DA-A161-43ED-AE2C-C90CB607149C}"/>
    <cellStyle name="Izhod 3 3 3 3" xfId="19305" xr:uid="{E0B4C29F-C5C9-4B3F-8215-6D49320DA368}"/>
    <cellStyle name="Izhod 3 3 3 4" xfId="19302" xr:uid="{7132532A-46EB-4B07-A118-15E73996FB14}"/>
    <cellStyle name="Izhod 3 3 4" xfId="19306" xr:uid="{8164692A-6419-4A77-8AA5-C47B32471477}"/>
    <cellStyle name="Izhod 3 3 4 2" xfId="19307" xr:uid="{20B229FF-711E-4969-85FE-DCFC7C9E3657}"/>
    <cellStyle name="Izhod 3 3 5" xfId="19308" xr:uid="{38721B16-4428-4015-B318-03F85B9E25E2}"/>
    <cellStyle name="Izhod 3 3 6" xfId="19297" xr:uid="{BEE9AE0C-050F-49BC-B5D6-AEFDCF87F530}"/>
    <cellStyle name="Izhod 3 4" xfId="19309" xr:uid="{5AAA62C2-76ED-4FB5-AA46-749491375556}"/>
    <cellStyle name="Izhod 3 4 2" xfId="19310" xr:uid="{604D6892-5207-44C1-95A8-2B0520896EB7}"/>
    <cellStyle name="Izhod 3 5" xfId="19311" xr:uid="{C0F40D2F-DCE6-4224-B2AC-2D9A0C620CE5}"/>
    <cellStyle name="Izhod 3 6" xfId="19284" xr:uid="{9BABD044-9648-40E2-AF26-1929D6082C04}"/>
    <cellStyle name="Izračuni" xfId="2081" xr:uid="{00000000-0005-0000-0000-0000840D0000}"/>
    <cellStyle name="Izračuni 2" xfId="19312" xr:uid="{C628D596-843D-491A-B481-2DAABF0D2F74}"/>
    <cellStyle name="Izračuni 2 2" xfId="2082" xr:uid="{00000000-0005-0000-0000-0000850D0000}"/>
    <cellStyle name="Izračuni 2 2 2" xfId="19313" xr:uid="{1C7ECE42-EDC1-4FC8-8E10-22C3E798FD01}"/>
    <cellStyle name="Izračuni 2 2 3" xfId="2083" xr:uid="{00000000-0005-0000-0000-0000860D0000}"/>
    <cellStyle name="Izračuni 2 2 3 2" xfId="19315" xr:uid="{66208B1B-182B-40EB-8513-5B0EBE6D569B}"/>
    <cellStyle name="Izračuni 2 2 3 3" xfId="19314" xr:uid="{985E15AB-4852-4963-978E-AAFCC3FCC55B}"/>
    <cellStyle name="Naslov 1 2" xfId="2084" xr:uid="{00000000-0005-0000-0000-0000870D0000}"/>
    <cellStyle name="Naslov 1 2 2" xfId="2085" xr:uid="{00000000-0005-0000-0000-0000880D0000}"/>
    <cellStyle name="Naslov 1 2 2 2" xfId="2086" xr:uid="{00000000-0005-0000-0000-0000890D0000}"/>
    <cellStyle name="Naslov 1 2 2 2 2" xfId="2087" xr:uid="{00000000-0005-0000-0000-00008A0D0000}"/>
    <cellStyle name="Naslov 1 2 2 2 2 2" xfId="19319" xr:uid="{2B307DF7-447C-42C0-995C-1CE1EE7AB546}"/>
    <cellStyle name="Naslov 1 2 2 2 3" xfId="2088" xr:uid="{00000000-0005-0000-0000-00008B0D0000}"/>
    <cellStyle name="Naslov 1 2 2 2 3 2" xfId="19320" xr:uid="{7D394982-1A62-4F2C-A996-224F7E460B15}"/>
    <cellStyle name="Naslov 1 2 2 2 4" xfId="19318" xr:uid="{6F047332-563A-494B-AC27-87FE805090C5}"/>
    <cellStyle name="Naslov 1 2 2 3" xfId="2089" xr:uid="{00000000-0005-0000-0000-00008C0D0000}"/>
    <cellStyle name="Naslov 1 2 2 3 2" xfId="19321" xr:uid="{BEFCD8BE-379D-4423-8C69-AC4F2B92A4F0}"/>
    <cellStyle name="Naslov 1 2 2 4" xfId="2090" xr:uid="{00000000-0005-0000-0000-00008D0D0000}"/>
    <cellStyle name="Naslov 1 2 2 4 2" xfId="19322" xr:uid="{46FB7511-3324-4854-9020-DE1EAA1BAA30}"/>
    <cellStyle name="Naslov 1 2 2 5" xfId="2091" xr:uid="{00000000-0005-0000-0000-00008E0D0000}"/>
    <cellStyle name="Naslov 1 2 2 5 2" xfId="19323" xr:uid="{3EF47145-3936-4463-B628-48FBE0AC447C}"/>
    <cellStyle name="Naslov 1 2 2 6" xfId="19317" xr:uid="{60E1D180-5432-4BB4-B065-F417BE3CFDEF}"/>
    <cellStyle name="Naslov 1 2 3" xfId="2092" xr:uid="{00000000-0005-0000-0000-00008F0D0000}"/>
    <cellStyle name="Naslov 1 2 3 2" xfId="19324" xr:uid="{B55E1233-869D-4C5B-BC5D-E0F368BC1B94}"/>
    <cellStyle name="Naslov 1 2 4" xfId="2093" xr:uid="{00000000-0005-0000-0000-0000900D0000}"/>
    <cellStyle name="Naslov 1 2 4 2" xfId="19325" xr:uid="{4F20F006-7D34-4AB2-861E-CF8B85EAC9CA}"/>
    <cellStyle name="Naslov 1 2 5" xfId="2094" xr:uid="{00000000-0005-0000-0000-0000910D0000}"/>
    <cellStyle name="Naslov 1 2 5 2" xfId="19326" xr:uid="{7230B6E3-D218-4A52-8EA5-C8E31C4C8A46}"/>
    <cellStyle name="Naslov 1 2 6" xfId="19316" xr:uid="{F66CFF23-C1C3-4E1A-B1B2-5073104CB0C2}"/>
    <cellStyle name="Naslov 1 3" xfId="2095" xr:uid="{00000000-0005-0000-0000-0000920D0000}"/>
    <cellStyle name="Naslov 1 3 2" xfId="19327" xr:uid="{28DD1964-33FE-431D-A4C9-1CD1E9D4B995}"/>
    <cellStyle name="Naslov 2 2" xfId="2096" xr:uid="{00000000-0005-0000-0000-0000930D0000}"/>
    <cellStyle name="Naslov 2 2 2" xfId="2097" xr:uid="{00000000-0005-0000-0000-0000940D0000}"/>
    <cellStyle name="Naslov 2 2 2 2" xfId="2098" xr:uid="{00000000-0005-0000-0000-0000950D0000}"/>
    <cellStyle name="Naslov 2 2 2 2 2" xfId="2099" xr:uid="{00000000-0005-0000-0000-0000960D0000}"/>
    <cellStyle name="Naslov 2 2 2 2 2 2" xfId="19331" xr:uid="{DD1DAD8C-2D9D-4E91-9C9A-3F482D5F766D}"/>
    <cellStyle name="Naslov 2 2 2 2 3" xfId="2100" xr:uid="{00000000-0005-0000-0000-0000970D0000}"/>
    <cellStyle name="Naslov 2 2 2 2 3 2" xfId="19332" xr:uid="{3016BA17-1A35-4E2A-9DDA-FB2A61956B9C}"/>
    <cellStyle name="Naslov 2 2 2 2 4" xfId="19330" xr:uid="{E2B48B0D-3AC8-47DE-8C96-98CDB37230D9}"/>
    <cellStyle name="Naslov 2 2 2 3" xfId="2101" xr:uid="{00000000-0005-0000-0000-0000980D0000}"/>
    <cellStyle name="Naslov 2 2 2 3 2" xfId="19333" xr:uid="{4EBBBA3D-D4A3-4E02-B41C-01EC6E6FB1D6}"/>
    <cellStyle name="Naslov 2 2 2 4" xfId="2102" xr:uid="{00000000-0005-0000-0000-0000990D0000}"/>
    <cellStyle name="Naslov 2 2 2 4 2" xfId="19334" xr:uid="{E6996E2D-DE62-44A1-950B-B69660A65A17}"/>
    <cellStyle name="Naslov 2 2 2 5" xfId="2103" xr:uid="{00000000-0005-0000-0000-00009A0D0000}"/>
    <cellStyle name="Naslov 2 2 2 5 2" xfId="19335" xr:uid="{12B3FC79-27F9-4CB4-8992-AE9A575D28B7}"/>
    <cellStyle name="Naslov 2 2 2 6" xfId="19329" xr:uid="{7E867190-F88C-41E8-8EB7-2B407A77FBA6}"/>
    <cellStyle name="Naslov 2 2 3" xfId="2104" xr:uid="{00000000-0005-0000-0000-00009B0D0000}"/>
    <cellStyle name="Naslov 2 2 3 2" xfId="19336" xr:uid="{F406BD6D-4BF1-4E5F-94EE-94B6C1D6F03F}"/>
    <cellStyle name="Naslov 2 2 4" xfId="2105" xr:uid="{00000000-0005-0000-0000-00009C0D0000}"/>
    <cellStyle name="Naslov 2 2 4 2" xfId="19337" xr:uid="{0F067709-759E-435D-B6A1-4F39C4A7B67D}"/>
    <cellStyle name="Naslov 2 2 5" xfId="2106" xr:uid="{00000000-0005-0000-0000-00009D0D0000}"/>
    <cellStyle name="Naslov 2 2 5 2" xfId="19338" xr:uid="{C6CF999B-071C-4BA2-A9C6-3FC4171BC506}"/>
    <cellStyle name="Naslov 2 2 6" xfId="19328" xr:uid="{9446AD13-ADF4-44F5-AC8E-2ADEA90EA944}"/>
    <cellStyle name="Naslov 2 3" xfId="2107" xr:uid="{00000000-0005-0000-0000-00009E0D0000}"/>
    <cellStyle name="Naslov 2 3 2" xfId="19339" xr:uid="{4A662B6C-F9AC-4B1C-9254-5E352A52DABE}"/>
    <cellStyle name="Naslov 3 2" xfId="2108" xr:uid="{00000000-0005-0000-0000-00009F0D0000}"/>
    <cellStyle name="Naslov 3 2 2" xfId="2109" xr:uid="{00000000-0005-0000-0000-0000A00D0000}"/>
    <cellStyle name="Naslov 3 2 2 2" xfId="2110" xr:uid="{00000000-0005-0000-0000-0000A10D0000}"/>
    <cellStyle name="Naslov 3 2 2 2 2" xfId="2111" xr:uid="{00000000-0005-0000-0000-0000A20D0000}"/>
    <cellStyle name="Naslov 3 2 2 2 2 2" xfId="19343" xr:uid="{58B3C996-9914-40EE-A189-8FAF9EC59119}"/>
    <cellStyle name="Naslov 3 2 2 2 3" xfId="2112" xr:uid="{00000000-0005-0000-0000-0000A30D0000}"/>
    <cellStyle name="Naslov 3 2 2 2 3 2" xfId="19344" xr:uid="{5834F578-1ECA-424F-BAEB-BB680521C852}"/>
    <cellStyle name="Naslov 3 2 2 2 4" xfId="19342" xr:uid="{08DADB2E-3BBA-46D8-86B4-A187D7DAA020}"/>
    <cellStyle name="Naslov 3 2 2 3" xfId="2113" xr:uid="{00000000-0005-0000-0000-0000A40D0000}"/>
    <cellStyle name="Naslov 3 2 2 3 2" xfId="19345" xr:uid="{B90A0AED-8AA5-4A98-9CEA-E6A23D012A49}"/>
    <cellStyle name="Naslov 3 2 2 4" xfId="2114" xr:uid="{00000000-0005-0000-0000-0000A50D0000}"/>
    <cellStyle name="Naslov 3 2 2 4 2" xfId="19346" xr:uid="{67D83298-32C7-476D-BF74-53F6EAE1A3FA}"/>
    <cellStyle name="Naslov 3 2 2 5" xfId="2115" xr:uid="{00000000-0005-0000-0000-0000A60D0000}"/>
    <cellStyle name="Naslov 3 2 2 5 2" xfId="19347" xr:uid="{EC173344-C5AB-4F74-81A6-8940EE41AC50}"/>
    <cellStyle name="Naslov 3 2 2 6" xfId="19341" xr:uid="{3F6C5C54-D26E-4738-B858-E53E65CA7449}"/>
    <cellStyle name="Naslov 3 2 3" xfId="2116" xr:uid="{00000000-0005-0000-0000-0000A70D0000}"/>
    <cellStyle name="Naslov 3 2 3 2" xfId="19348" xr:uid="{8849F176-41A6-4EF6-8B93-ABE27EFFC60D}"/>
    <cellStyle name="Naslov 3 2 4" xfId="2117" xr:uid="{00000000-0005-0000-0000-0000A80D0000}"/>
    <cellStyle name="Naslov 3 2 4 2" xfId="19349" xr:uid="{E1F7764C-862E-4484-99C0-60FB46609B8B}"/>
    <cellStyle name="Naslov 3 2 5" xfId="2118" xr:uid="{00000000-0005-0000-0000-0000A90D0000}"/>
    <cellStyle name="Naslov 3 2 5 2" xfId="19350" xr:uid="{34B137DA-BE49-4339-8653-C74B4E2A237F}"/>
    <cellStyle name="Naslov 3 2 6" xfId="19340" xr:uid="{1F1354CE-6DDB-4EBA-82F1-134E82347A18}"/>
    <cellStyle name="Naslov 3 3" xfId="2119" xr:uid="{00000000-0005-0000-0000-0000AA0D0000}"/>
    <cellStyle name="Naslov 3 3 2" xfId="19351" xr:uid="{E664896B-CEB9-4C20-92D6-47A825858C27}"/>
    <cellStyle name="Naslov 4 2" xfId="2120" xr:uid="{00000000-0005-0000-0000-0000AB0D0000}"/>
    <cellStyle name="Naslov 4 2 2" xfId="2121" xr:uid="{00000000-0005-0000-0000-0000AC0D0000}"/>
    <cellStyle name="Naslov 4 2 2 2" xfId="2122" xr:uid="{00000000-0005-0000-0000-0000AD0D0000}"/>
    <cellStyle name="Naslov 4 2 2 2 2" xfId="2123" xr:uid="{00000000-0005-0000-0000-0000AE0D0000}"/>
    <cellStyle name="Naslov 4 2 2 2 2 2" xfId="19355" xr:uid="{2E4E2B62-1281-4A02-B2FB-BF34CCDCC480}"/>
    <cellStyle name="Naslov 4 2 2 2 3" xfId="2124" xr:uid="{00000000-0005-0000-0000-0000AF0D0000}"/>
    <cellStyle name="Naslov 4 2 2 2 3 2" xfId="19356" xr:uid="{E4731D3E-A970-4EB2-883B-0128652D7B7B}"/>
    <cellStyle name="Naslov 4 2 2 2 4" xfId="19354" xr:uid="{503F9064-AEF0-4520-8762-40690023F0A1}"/>
    <cellStyle name="Naslov 4 2 2 3" xfId="2125" xr:uid="{00000000-0005-0000-0000-0000B00D0000}"/>
    <cellStyle name="Naslov 4 2 2 3 2" xfId="19357" xr:uid="{B22BFF38-D30F-4565-897B-B08B5293C963}"/>
    <cellStyle name="Naslov 4 2 2 4" xfId="2126" xr:uid="{00000000-0005-0000-0000-0000B10D0000}"/>
    <cellStyle name="Naslov 4 2 2 4 2" xfId="19358" xr:uid="{5F225F62-F4F9-4278-83C5-10BCD111EB6F}"/>
    <cellStyle name="Naslov 4 2 2 5" xfId="2127" xr:uid="{00000000-0005-0000-0000-0000B20D0000}"/>
    <cellStyle name="Naslov 4 2 2 5 2" xfId="19359" xr:uid="{32A0CC71-FEAF-43A2-BC04-E724583769FD}"/>
    <cellStyle name="Naslov 4 2 2 6" xfId="19353" xr:uid="{64CEDCAF-1D5E-4FDB-8166-67D127C5E84E}"/>
    <cellStyle name="Naslov 4 2 3" xfId="2128" xr:uid="{00000000-0005-0000-0000-0000B30D0000}"/>
    <cellStyle name="Naslov 4 2 3 2" xfId="19360" xr:uid="{7ABD9041-C83F-405B-879F-4C6A41BBE15E}"/>
    <cellStyle name="Naslov 4 2 4" xfId="2129" xr:uid="{00000000-0005-0000-0000-0000B40D0000}"/>
    <cellStyle name="Naslov 4 2 4 2" xfId="19361" xr:uid="{1E257F90-97BB-41FA-9FC6-A355EEA337D5}"/>
    <cellStyle name="Naslov 4 2 5" xfId="2130" xr:uid="{00000000-0005-0000-0000-0000B50D0000}"/>
    <cellStyle name="Naslov 4 2 5 2" xfId="19362" xr:uid="{FA9C6668-AA13-4DB2-B002-45C9FF572A5C}"/>
    <cellStyle name="Naslov 4 2 6" xfId="19352" xr:uid="{1B558D40-703E-4E66-82DE-488FD6CB11B7}"/>
    <cellStyle name="Naslov 4 3" xfId="2131" xr:uid="{00000000-0005-0000-0000-0000B60D0000}"/>
    <cellStyle name="Naslov 4 3 2" xfId="19363" xr:uid="{80DAF05E-10A3-4A8F-B94F-D4DB109A08EC}"/>
    <cellStyle name="Naslov 5" xfId="2132" xr:uid="{00000000-0005-0000-0000-0000B70D0000}"/>
    <cellStyle name="Naslov 5 2" xfId="2133" xr:uid="{00000000-0005-0000-0000-0000B80D0000}"/>
    <cellStyle name="Naslov 5 2 2" xfId="2134" xr:uid="{00000000-0005-0000-0000-0000B90D0000}"/>
    <cellStyle name="Naslov 5 2 2 2" xfId="2135" xr:uid="{00000000-0005-0000-0000-0000BA0D0000}"/>
    <cellStyle name="Naslov 5 2 2 2 2" xfId="19367" xr:uid="{BD54A977-C617-406C-9EB8-CC11B4867577}"/>
    <cellStyle name="Naslov 5 2 2 3" xfId="2136" xr:uid="{00000000-0005-0000-0000-0000BB0D0000}"/>
    <cellStyle name="Naslov 5 2 2 3 2" xfId="19368" xr:uid="{5A67905E-E918-4DD5-8C65-F7B6E297AADE}"/>
    <cellStyle name="Naslov 5 2 2 4" xfId="19366" xr:uid="{8652577D-0C4D-4E87-8669-8A30406C3ED7}"/>
    <cellStyle name="Naslov 5 2 3" xfId="2137" xr:uid="{00000000-0005-0000-0000-0000BC0D0000}"/>
    <cellStyle name="Naslov 5 2 3 2" xfId="19369" xr:uid="{BB4E8E97-87CC-4D80-9D6B-EC6DB48626BC}"/>
    <cellStyle name="Naslov 5 2 4" xfId="2138" xr:uid="{00000000-0005-0000-0000-0000BD0D0000}"/>
    <cellStyle name="Naslov 5 2 4 2" xfId="19370" xr:uid="{315FA7DF-4B12-4B9B-9ED7-74C3D1C73CBC}"/>
    <cellStyle name="Naslov 5 2 5" xfId="2139" xr:uid="{00000000-0005-0000-0000-0000BE0D0000}"/>
    <cellStyle name="Naslov 5 2 5 2" xfId="19371" xr:uid="{C33A284D-789A-40EB-9972-CCC4E3648223}"/>
    <cellStyle name="Naslov 5 2 6" xfId="19365" xr:uid="{28A7D234-308C-4F0A-9E89-D5C9937D3545}"/>
    <cellStyle name="Naslov 5 3" xfId="2140" xr:uid="{00000000-0005-0000-0000-0000BF0D0000}"/>
    <cellStyle name="Naslov 5 3 2" xfId="19372" xr:uid="{E3C07CC4-8BD5-483E-927C-CCA7BEB412E5}"/>
    <cellStyle name="Naslov 5 4" xfId="2141" xr:uid="{00000000-0005-0000-0000-0000C00D0000}"/>
    <cellStyle name="Naslov 5 4 2" xfId="19373" xr:uid="{4A306484-8AF9-48A9-A3DF-0BEB27E7E2D0}"/>
    <cellStyle name="Naslov 5 5" xfId="2142" xr:uid="{00000000-0005-0000-0000-0000C10D0000}"/>
    <cellStyle name="Naslov 5 5 2" xfId="19374" xr:uid="{9FC1BB2B-FFEC-41D9-B60F-1A02DF293B5A}"/>
    <cellStyle name="Naslov 5 6" xfId="19364" xr:uid="{224035D8-5C06-40EF-8A40-73AD211F3E2E}"/>
    <cellStyle name="Naslov 6" xfId="2143" xr:uid="{00000000-0005-0000-0000-0000C20D0000}"/>
    <cellStyle name="Naslov 6 2" xfId="19376" xr:uid="{4B85EF99-353E-41DC-A292-E2A9AFA7F839}"/>
    <cellStyle name="Naslov 6 3" xfId="19377" xr:uid="{ADBFCCD8-74AE-4F54-835C-7C7C306680E8}"/>
    <cellStyle name="Naslov 6 4" xfId="19375" xr:uid="{69FFC362-2EE1-46F7-B240-48EA33A100ED}"/>
    <cellStyle name="Naslov 7" xfId="2144" xr:uid="{00000000-0005-0000-0000-0000C30D0000}"/>
    <cellStyle name="Naslov 7 2" xfId="19379" xr:uid="{53472E50-4650-4EC8-8F44-D9980AA449B2}"/>
    <cellStyle name="Naslov 7 3" xfId="19380" xr:uid="{55AAB61A-C25F-427F-B928-EB73488EF4C1}"/>
    <cellStyle name="Naslov 7 4" xfId="19378" xr:uid="{4D636F73-5E01-46B9-85C1-C92E1805C857}"/>
    <cellStyle name="Naslov 8" xfId="2145" xr:uid="{00000000-0005-0000-0000-0000C40D0000}"/>
    <cellStyle name="Naslov 8 2" xfId="19382" xr:uid="{32AA8E8E-E888-49BD-A6A5-0A8B02C9C9A4}"/>
    <cellStyle name="Naslov 8 3" xfId="19381" xr:uid="{498CE39F-A0C7-4ED4-86D0-CF5BF02A2DB5}"/>
    <cellStyle name="Navadno" xfId="0" builtinId="0"/>
    <cellStyle name="Navadno 10" xfId="2146" xr:uid="{00000000-0005-0000-0000-0000C60D0000}"/>
    <cellStyle name="Navadno 10 2" xfId="2147" xr:uid="{00000000-0005-0000-0000-0000C70D0000}"/>
    <cellStyle name="Navadno 10 2 2" xfId="19384" xr:uid="{F8962E3A-B34F-42AF-8285-52AB4FDAE959}"/>
    <cellStyle name="Navadno 10 3" xfId="19383" xr:uid="{CE556E8D-9E29-4501-9392-48B0E455A2F5}"/>
    <cellStyle name="Navadno 11" xfId="2148" xr:uid="{00000000-0005-0000-0000-0000C80D0000}"/>
    <cellStyle name="Navadno 11 2" xfId="2149" xr:uid="{00000000-0005-0000-0000-0000C90D0000}"/>
    <cellStyle name="Navadno 11 2 2" xfId="19386" xr:uid="{E522DDBF-486B-4372-92FB-058D3D575CAD}"/>
    <cellStyle name="Navadno 11 3" xfId="2150" xr:uid="{00000000-0005-0000-0000-0000CA0D0000}"/>
    <cellStyle name="Navadno 11 3 2" xfId="2151" xr:uid="{00000000-0005-0000-0000-0000CB0D0000}"/>
    <cellStyle name="Navadno 11 3 2 2" xfId="19388" xr:uid="{313D1EB3-DF26-4750-82B1-DC2C4FF6EF64}"/>
    <cellStyle name="Navadno 11 3 3" xfId="19389" xr:uid="{5D1DE313-5DBD-49A0-88CF-FF8676AE18B1}"/>
    <cellStyle name="Navadno 11 3 4" xfId="19387" xr:uid="{8C5203A3-DF95-401B-88C2-FA794C609273}"/>
    <cellStyle name="Navadno 11 4" xfId="19390" xr:uid="{25517263-9B82-4218-972C-3A2203532121}"/>
    <cellStyle name="Navadno 11 5" xfId="19385" xr:uid="{2D4FC72F-0078-4746-A59A-B18789A0D434}"/>
    <cellStyle name="Navadno 12" xfId="2152" xr:uid="{00000000-0005-0000-0000-0000CC0D0000}"/>
    <cellStyle name="Navadno 12 2" xfId="2153" xr:uid="{00000000-0005-0000-0000-0000CD0D0000}"/>
    <cellStyle name="Navadno 12 2 2" xfId="19392" xr:uid="{03F4CDDB-7419-4804-BE4A-F65DB7097E6B}"/>
    <cellStyle name="Navadno 12 3" xfId="2154" xr:uid="{00000000-0005-0000-0000-0000CE0D0000}"/>
    <cellStyle name="Navadno 12 3 2" xfId="19393" xr:uid="{1E43D70F-4754-48AB-A29A-06C49419CCB9}"/>
    <cellStyle name="Navadno 12 4" xfId="19391" xr:uid="{A8545E19-112A-458A-B997-4FC233EDC9D7}"/>
    <cellStyle name="Navadno 13" xfId="2155" xr:uid="{00000000-0005-0000-0000-0000CF0D0000}"/>
    <cellStyle name="Navadno 13 2" xfId="2156" xr:uid="{00000000-0005-0000-0000-0000D00D0000}"/>
    <cellStyle name="Navadno 13 2 2" xfId="19395" xr:uid="{91C9C58B-A00C-4AA5-8C82-33944E5943E8}"/>
    <cellStyle name="Navadno 13 3" xfId="19394" xr:uid="{CB37ADBA-9112-401D-A2DB-E0E70DFFE7FD}"/>
    <cellStyle name="Navadno 14" xfId="2157" xr:uid="{00000000-0005-0000-0000-0000D10D0000}"/>
    <cellStyle name="Navadno 14 2" xfId="19396" xr:uid="{425805D0-C8C9-492B-8416-2AFEF3DC40D3}"/>
    <cellStyle name="Navadno 15" xfId="2158" xr:uid="{00000000-0005-0000-0000-0000D20D0000}"/>
    <cellStyle name="Navadno 15 2" xfId="2159" xr:uid="{00000000-0005-0000-0000-0000D30D0000}"/>
    <cellStyle name="Navadno 15 2 2" xfId="19398" xr:uid="{B25D7123-8F39-4C86-A154-6DD1BB712D9C}"/>
    <cellStyle name="Navadno 15 3" xfId="19397" xr:uid="{DF44B216-C851-4721-B8AC-BEB5C315AE81}"/>
    <cellStyle name="Navadno 16" xfId="2160" xr:uid="{00000000-0005-0000-0000-0000D40D0000}"/>
    <cellStyle name="Navadno 16 2" xfId="2161" xr:uid="{00000000-0005-0000-0000-0000D50D0000}"/>
    <cellStyle name="Navadno 16 2 2" xfId="19400" xr:uid="{8F0E31F9-5317-4354-B0FA-E3FBC21FD73D}"/>
    <cellStyle name="Navadno 16 3" xfId="19399" xr:uid="{A57C95A8-F7D0-47A9-AF18-2136E8134A47}"/>
    <cellStyle name="Navadno 17" xfId="2162" xr:uid="{00000000-0005-0000-0000-0000D60D0000}"/>
    <cellStyle name="Navadno 17 2" xfId="2163" xr:uid="{00000000-0005-0000-0000-0000D70D0000}"/>
    <cellStyle name="Navadno 17 2 10" xfId="34232" xr:uid="{8EFFA0B6-9D61-47DC-AF85-F3139EE666B0}"/>
    <cellStyle name="Navadno 17 2 11" xfId="35668" xr:uid="{D5FD9B36-EBA1-42EA-B9E4-4D1C6C8831BF}"/>
    <cellStyle name="Navadno 17 2 2" xfId="2164" xr:uid="{00000000-0005-0000-0000-0000D80D0000}"/>
    <cellStyle name="Navadno 17 2 2 2" xfId="19404" xr:uid="{8788F434-0F66-48CD-8625-CD911496619D}"/>
    <cellStyle name="Navadno 17 2 2 2 2" xfId="19405" xr:uid="{C65A120F-0198-4E83-8D6C-692C2CE60E17}"/>
    <cellStyle name="Navadno 17 2 2 2 2 2" xfId="19406" xr:uid="{EB95318B-0279-403C-87EE-A755358566DF}"/>
    <cellStyle name="Navadno 17 2 2 2 3" xfId="19407" xr:uid="{7F92A111-FD8F-40C3-AE02-6FB495F8E554}"/>
    <cellStyle name="Navadno 17 2 2 3" xfId="19408" xr:uid="{713F40E1-9A17-4BC9-9773-3E605299DE88}"/>
    <cellStyle name="Navadno 17 2 2 3 2" xfId="19409" xr:uid="{26C51131-7482-41E6-AD1E-D7007A89FA68}"/>
    <cellStyle name="Navadno 17 2 2 4" xfId="19410" xr:uid="{97C2A0CE-6735-4B7F-9A33-EC43E2CBA3DC}"/>
    <cellStyle name="Navadno 17 2 2 4 2" xfId="19411" xr:uid="{9033DDF5-E7A2-48CE-88C4-A2BBA5C92DC2}"/>
    <cellStyle name="Navadno 17 2 2 5" xfId="19412" xr:uid="{E553A0AA-6D48-467B-A67C-25A1AFAF907D}"/>
    <cellStyle name="Navadno 17 2 2 6" xfId="19403" xr:uid="{7ED949AE-6220-499F-9E7D-F404C0413467}"/>
    <cellStyle name="Navadno 17 2 2 7" xfId="34233" xr:uid="{F5A48F5D-A9BD-4CBC-AEE6-9205D72326E6}"/>
    <cellStyle name="Navadno 17 2 2 8" xfId="35964" xr:uid="{EBE64317-7083-4246-AB85-D2B61BE2697F}"/>
    <cellStyle name="Navadno 17 2 3" xfId="2165" xr:uid="{00000000-0005-0000-0000-0000D90D0000}"/>
    <cellStyle name="Navadno 17 2 3 2" xfId="19414" xr:uid="{B06C22C2-6824-4FB2-8350-AE094B5A514E}"/>
    <cellStyle name="Navadno 17 2 3 2 2" xfId="19415" xr:uid="{E7E37542-E66F-46C8-9008-A1AB298EB9D7}"/>
    <cellStyle name="Navadno 17 2 3 2 2 2" xfId="19416" xr:uid="{648D93CE-E90F-4E4C-A7B1-65F17A4B4298}"/>
    <cellStyle name="Navadno 17 2 3 2 3" xfId="19417" xr:uid="{EA7EF357-12B2-4498-92F1-A74E847714BB}"/>
    <cellStyle name="Navadno 17 2 3 3" xfId="19418" xr:uid="{7CA66586-3E88-46DC-97E0-D5DD737E5382}"/>
    <cellStyle name="Navadno 17 2 3 3 2" xfId="19419" xr:uid="{7FCFDF15-272B-432E-9C8B-AEED3AB4E21D}"/>
    <cellStyle name="Navadno 17 2 3 4" xfId="19420" xr:uid="{D71A1A42-389B-4B63-9186-222918613DAD}"/>
    <cellStyle name="Navadno 17 2 3 4 2" xfId="19421" xr:uid="{5F04FB17-9B07-4FCA-A3DB-51EE5ECE7B9B}"/>
    <cellStyle name="Navadno 17 2 3 5" xfId="19422" xr:uid="{A160B8BB-C272-41D1-AFC3-23D79E429631}"/>
    <cellStyle name="Navadno 17 2 3 6" xfId="19413" xr:uid="{FD5F6520-AACA-4932-BF01-6A03899334C4}"/>
    <cellStyle name="Navadno 17 2 3 7" xfId="34234" xr:uid="{18A3B65C-203E-452C-AB90-A5CE0EC0D55E}"/>
    <cellStyle name="Navadno 17 2 3 8" xfId="36066" xr:uid="{81278678-3285-42D0-AFAF-F70CF53833BD}"/>
    <cellStyle name="Navadno 17 2 4" xfId="2166" xr:uid="{00000000-0005-0000-0000-0000DA0D0000}"/>
    <cellStyle name="Navadno 17 2 4 2" xfId="19424" xr:uid="{8D5D7662-1AF7-4078-B19C-FEB61C308FF5}"/>
    <cellStyle name="Navadno 17 2 4 2 2" xfId="19425" xr:uid="{E771A016-C4B7-4AE7-BD73-3B9F529C17CC}"/>
    <cellStyle name="Navadno 17 2 4 2 2 2" xfId="19426" xr:uid="{6D3D8F21-4572-4ABE-9A27-8EF0885158F3}"/>
    <cellStyle name="Navadno 17 2 4 2 3" xfId="19427" xr:uid="{CF632FF8-156D-4658-8DE0-341A7DC0F8B6}"/>
    <cellStyle name="Navadno 17 2 4 3" xfId="19428" xr:uid="{DC706EB5-0C23-4C82-B9FC-46790DE8CD17}"/>
    <cellStyle name="Navadno 17 2 4 3 2" xfId="19429" xr:uid="{A68D6798-AC3E-4444-9A5F-753DA7836803}"/>
    <cellStyle name="Navadno 17 2 4 4" xfId="19430" xr:uid="{5A23BE8A-312A-482F-9930-85D9E886F309}"/>
    <cellStyle name="Navadno 17 2 4 4 2" xfId="19431" xr:uid="{99587F9D-E7F6-46EC-BCCA-BB9E0B817FF7}"/>
    <cellStyle name="Navadno 17 2 4 5" xfId="19432" xr:uid="{9A1A740F-CEE3-400D-8942-751A528BC508}"/>
    <cellStyle name="Navadno 17 2 4 6" xfId="19423" xr:uid="{05BC4B82-3117-4739-ABB9-8B4677F8CAB8}"/>
    <cellStyle name="Navadno 17 2 4 7" xfId="34235" xr:uid="{5916B739-5F3D-407C-9D1A-88D14C45EF2E}"/>
    <cellStyle name="Navadno 17 2 4 8" xfId="36468" xr:uid="{2266628D-FDD4-41D3-BEB0-58B02BC399CD}"/>
    <cellStyle name="Navadno 17 2 5" xfId="19433" xr:uid="{0E3E6208-EEC0-4F9F-86B1-59A8490F45FC}"/>
    <cellStyle name="Navadno 17 2 5 2" xfId="19434" xr:uid="{95D059FD-5FA9-4AF2-A68B-01DC54E21F1B}"/>
    <cellStyle name="Navadno 17 2 5 2 2" xfId="19435" xr:uid="{B7169246-4DF4-4575-A63E-58B183A1A5B7}"/>
    <cellStyle name="Navadno 17 2 5 3" xfId="19436" xr:uid="{0069E998-D0C5-4967-840F-4CF2192A6915}"/>
    <cellStyle name="Navadno 17 2 6" xfId="19437" xr:uid="{F5B98BE6-BABA-4B3E-A830-D65A880A0C61}"/>
    <cellStyle name="Navadno 17 2 6 2" xfId="19438" xr:uid="{1D6939C4-2902-45AA-BD6A-7C5B74AE4990}"/>
    <cellStyle name="Navadno 17 2 7" xfId="19439" xr:uid="{F37CAF93-8A3B-41FF-BC14-9404ECC84C62}"/>
    <cellStyle name="Navadno 17 2 7 2" xfId="19440" xr:uid="{2DC17764-668D-4DC9-B81B-FA88B49874F2}"/>
    <cellStyle name="Navadno 17 2 8" xfId="19441" xr:uid="{9A3FAFE6-5015-4BC1-B438-577909627A15}"/>
    <cellStyle name="Navadno 17 2 9" xfId="19402" xr:uid="{023A10EA-AB32-49C9-8B44-C0F703D80439}"/>
    <cellStyle name="Navadno 17 3" xfId="2167" xr:uid="{00000000-0005-0000-0000-0000DB0D0000}"/>
    <cellStyle name="Navadno 17 3 10" xfId="34236" xr:uid="{CBED7861-C58D-40C3-8A91-950FD9A16B40}"/>
    <cellStyle name="Navadno 17 3 11" xfId="35669" xr:uid="{BFC71F83-3D94-41A8-8670-CD5A98E289A2}"/>
    <cellStyle name="Navadno 17 3 2" xfId="2168" xr:uid="{00000000-0005-0000-0000-0000DC0D0000}"/>
    <cellStyle name="Navadno 17 3 2 2" xfId="19444" xr:uid="{E20F0544-25D8-4F40-AE2D-6B23937E4A39}"/>
    <cellStyle name="Navadno 17 3 2 2 2" xfId="19445" xr:uid="{19EE6D43-BF4E-41AF-B9E8-69E02D95DD1D}"/>
    <cellStyle name="Navadno 17 3 2 2 2 2" xfId="19446" xr:uid="{16C7D308-E830-413A-8116-FE5B8F1B471D}"/>
    <cellStyle name="Navadno 17 3 2 2 3" xfId="19447" xr:uid="{62F32235-6A54-412E-90A0-3F976FFCCD96}"/>
    <cellStyle name="Navadno 17 3 2 3" xfId="19448" xr:uid="{0D040E67-0AE7-4DCA-9901-0225643D7C85}"/>
    <cellStyle name="Navadno 17 3 2 3 2" xfId="19449" xr:uid="{97D7E97D-F5B2-4DA9-AA7B-0CC594F7B419}"/>
    <cellStyle name="Navadno 17 3 2 4" xfId="19450" xr:uid="{8E858F60-E766-4A3D-86D3-049DCD17D480}"/>
    <cellStyle name="Navadno 17 3 2 4 2" xfId="19451" xr:uid="{F974E479-88F2-4A07-877B-2D89F07D0ED7}"/>
    <cellStyle name="Navadno 17 3 2 5" xfId="19452" xr:uid="{7F2839B8-CDB0-48D7-B149-786BDA0031C2}"/>
    <cellStyle name="Navadno 17 3 2 6" xfId="19443" xr:uid="{920F2F79-430E-4B29-8DF7-5ED1CDD82356}"/>
    <cellStyle name="Navadno 17 3 2 7" xfId="34237" xr:uid="{34D3C6A3-4E17-45D4-BB2E-8567DD100F6E}"/>
    <cellStyle name="Navadno 17 3 2 8" xfId="35965" xr:uid="{44CF1DD4-A18B-489B-A7F2-DE1B7B41E713}"/>
    <cellStyle name="Navadno 17 3 3" xfId="2169" xr:uid="{00000000-0005-0000-0000-0000DD0D0000}"/>
    <cellStyle name="Navadno 17 3 3 2" xfId="19454" xr:uid="{46F52694-AEC7-4490-9985-3194F5B368F6}"/>
    <cellStyle name="Navadno 17 3 3 2 2" xfId="19455" xr:uid="{EC844079-D396-4C2D-B330-A428FA3D657B}"/>
    <cellStyle name="Navadno 17 3 3 2 2 2" xfId="19456" xr:uid="{BC75A324-00BA-479A-B918-C69D183CAC51}"/>
    <cellStyle name="Navadno 17 3 3 2 3" xfId="19457" xr:uid="{A4EEEDFD-7162-4F86-99E3-1BCF6E7E2221}"/>
    <cellStyle name="Navadno 17 3 3 3" xfId="19458" xr:uid="{B35C3212-0936-4A43-8A12-3BB16D9DCC85}"/>
    <cellStyle name="Navadno 17 3 3 3 2" xfId="19459" xr:uid="{08CBB933-D844-4C56-8DEA-0F2CCA269EFA}"/>
    <cellStyle name="Navadno 17 3 3 4" xfId="19460" xr:uid="{AD54FA62-87CB-450C-BEB5-473BBF5E1202}"/>
    <cellStyle name="Navadno 17 3 3 4 2" xfId="19461" xr:uid="{E1A35685-075C-4237-8B28-925202A7E1B1}"/>
    <cellStyle name="Navadno 17 3 3 5" xfId="19462" xr:uid="{61A9E5E9-9A3A-4C64-8CA0-8DAA7799EDBE}"/>
    <cellStyle name="Navadno 17 3 3 6" xfId="19453" xr:uid="{0E7E1305-B190-4132-8486-EA4EA01A210C}"/>
    <cellStyle name="Navadno 17 3 3 7" xfId="34238" xr:uid="{CE424EAD-046B-439A-A3DA-2EC718D16C47}"/>
    <cellStyle name="Navadno 17 3 3 8" xfId="36067" xr:uid="{5834FD10-A77F-46A0-B147-7BB0AFBB18D8}"/>
    <cellStyle name="Navadno 17 3 4" xfId="2170" xr:uid="{00000000-0005-0000-0000-0000DE0D0000}"/>
    <cellStyle name="Navadno 17 3 4 2" xfId="19464" xr:uid="{B803444C-7176-4DA2-9D3C-63EDCDEEF5A3}"/>
    <cellStyle name="Navadno 17 3 4 2 2" xfId="19465" xr:uid="{B0C8E2FF-0A66-438C-B8FD-9E5B28615D79}"/>
    <cellStyle name="Navadno 17 3 4 2 2 2" xfId="19466" xr:uid="{A77A283C-AC44-40F7-BEEA-816BBDC71C9D}"/>
    <cellStyle name="Navadno 17 3 4 2 3" xfId="19467" xr:uid="{313DA07D-318A-4BCB-9675-E9DECE7A51E0}"/>
    <cellStyle name="Navadno 17 3 4 3" xfId="19468" xr:uid="{A4067629-1436-4814-8C2E-B3B88C01869E}"/>
    <cellStyle name="Navadno 17 3 4 3 2" xfId="19469" xr:uid="{51841416-04F8-4380-9856-E8B8093D3C54}"/>
    <cellStyle name="Navadno 17 3 4 4" xfId="19470" xr:uid="{2CF7CD72-4224-477C-9E32-53A3E6104C45}"/>
    <cellStyle name="Navadno 17 3 4 4 2" xfId="19471" xr:uid="{FF2235A2-E776-4A6F-920E-EB5150F15399}"/>
    <cellStyle name="Navadno 17 3 4 5" xfId="19472" xr:uid="{58B5C1BC-B118-4667-B2B1-A574A50850A1}"/>
    <cellStyle name="Navadno 17 3 4 6" xfId="19463" xr:uid="{F24B89DF-E80D-4742-AE0D-92AD92C950BD}"/>
    <cellStyle name="Navadno 17 3 4 7" xfId="34239" xr:uid="{B730D4B2-1C25-4A69-AAE3-C471B45FBB34}"/>
    <cellStyle name="Navadno 17 3 4 8" xfId="36469" xr:uid="{F6F3B23A-139B-49AD-9E53-0359A799A134}"/>
    <cellStyle name="Navadno 17 3 5" xfId="19473" xr:uid="{5190FC41-5412-4FFC-A1FC-4833B4ED988E}"/>
    <cellStyle name="Navadno 17 3 5 2" xfId="19474" xr:uid="{9A881614-5B5C-49A3-A1DA-0D01F29CEDC3}"/>
    <cellStyle name="Navadno 17 3 5 2 2" xfId="19475" xr:uid="{EA0D15F6-C1AC-44D6-B27D-BB1071A3A31D}"/>
    <cellStyle name="Navadno 17 3 5 3" xfId="19476" xr:uid="{C1FC1C9C-4C66-43F9-997F-3A918330C9A2}"/>
    <cellStyle name="Navadno 17 3 6" xfId="19477" xr:uid="{9D134E02-4405-486B-8AE8-69C444D0F5FF}"/>
    <cellStyle name="Navadno 17 3 6 2" xfId="19478" xr:uid="{7A54748C-344A-466C-912E-9F0B4B008AFD}"/>
    <cellStyle name="Navadno 17 3 7" xfId="19479" xr:uid="{9B7CFB9B-00A8-4223-9696-4336A50E2B88}"/>
    <cellStyle name="Navadno 17 3 7 2" xfId="19480" xr:uid="{52E5B648-E0E0-4FC3-A9CB-3AFE81313BC6}"/>
    <cellStyle name="Navadno 17 3 8" xfId="19481" xr:uid="{0B7DA66E-865D-4905-84D5-8163D226A3CE}"/>
    <cellStyle name="Navadno 17 3 9" xfId="19442" xr:uid="{CE4F1809-2D69-4C10-9358-479F6E57CDF6}"/>
    <cellStyle name="Navadno 17 4" xfId="19401" xr:uid="{DE80299D-9023-49EF-800B-FC5E6A1D4C35}"/>
    <cellStyle name="Navadno 17 5" xfId="32789" xr:uid="{7D844669-EC2C-450E-B74B-67E728F2BC89}"/>
    <cellStyle name="Navadno 17 6" xfId="32810" xr:uid="{CE6CEB9B-EF99-4DFE-B890-0083CCF0E8A0}"/>
    <cellStyle name="Navadno 18" xfId="2171" xr:uid="{00000000-0005-0000-0000-0000DF0D0000}"/>
    <cellStyle name="Navadno 18 2" xfId="2172" xr:uid="{00000000-0005-0000-0000-0000E00D0000}"/>
    <cellStyle name="Navadno 18 2 2" xfId="2173" xr:uid="{00000000-0005-0000-0000-0000E10D0000}"/>
    <cellStyle name="Navadno 18 2 2 2" xfId="2174" xr:uid="{00000000-0005-0000-0000-0000E20D0000}"/>
    <cellStyle name="Navadno 18 2 2 2 2" xfId="19485" xr:uid="{9506E76E-30E3-452D-A46D-738FB9376E2D}"/>
    <cellStyle name="Navadno 18 2 2 3" xfId="19486" xr:uid="{00D746FC-E199-4836-A4A7-D8EAF0614854}"/>
    <cellStyle name="Navadno 18 2 2 4" xfId="19484" xr:uid="{102DEA46-A0D9-4479-9E0F-748208860B1D}"/>
    <cellStyle name="Navadno 18 2 3" xfId="19487" xr:uid="{64FAEDEE-4044-4EFF-8C93-6317B0BEF771}"/>
    <cellStyle name="Navadno 18 2 4" xfId="19483" xr:uid="{B963A7F7-743A-43A2-B631-8490B5CC5A8F}"/>
    <cellStyle name="Navadno 18 3" xfId="19482" xr:uid="{5815BE1E-FB4D-46BC-9AC6-B944966E0E16}"/>
    <cellStyle name="Navadno 19" xfId="2175" xr:uid="{00000000-0005-0000-0000-0000E30D0000}"/>
    <cellStyle name="Navadno 19 2" xfId="2176" xr:uid="{00000000-0005-0000-0000-0000E40D0000}"/>
    <cellStyle name="Navadno 19 2 2" xfId="19489" xr:uid="{4C272F12-76F4-4801-AA9D-348FBF017787}"/>
    <cellStyle name="Navadno 19 3" xfId="19488" xr:uid="{FF20FEFD-823B-498B-A61E-7BD5C7BE8BCD}"/>
    <cellStyle name="Navadno 2" xfId="2177" xr:uid="{00000000-0005-0000-0000-0000E50D0000}"/>
    <cellStyle name="Navadno 2 10" xfId="19490" xr:uid="{B05348DE-0C73-4CF9-B549-479948F2C384}"/>
    <cellStyle name="Navadno 2 10 2" xfId="19491" xr:uid="{557B215B-7EE7-4590-BBEA-5BB59AB063B4}"/>
    <cellStyle name="Navadno 2 10 2 2" xfId="19492" xr:uid="{B25278FF-96F8-4C63-B5E9-8BE7C91F4E78}"/>
    <cellStyle name="Navadno 2 10 3" xfId="19493" xr:uid="{BAAE8A8E-0A48-4DFC-A834-7A6FB1E6C7F6}"/>
    <cellStyle name="Navadno 2 11" xfId="19494" xr:uid="{9EB6C712-9F24-4EF3-AB18-39200CA6951C}"/>
    <cellStyle name="Navadno 2 11 2" xfId="19495" xr:uid="{9F3D7F1E-61DC-4129-A61C-CCFFE60BCFCC}"/>
    <cellStyle name="Navadno 2 12" xfId="19496" xr:uid="{A7E221F8-7D3B-4907-AC5E-94E215CA5772}"/>
    <cellStyle name="Navadno 2 12 2" xfId="19497" xr:uid="{9D63E22B-F048-4FE6-A3AB-CB87D469900B}"/>
    <cellStyle name="Navadno 2 13" xfId="19498" xr:uid="{E39138EE-F1FF-4AD2-B67E-20EA27FD7A99}"/>
    <cellStyle name="Navadno 2 14" xfId="32769" xr:uid="{8147B78B-C6DB-4796-B271-776B94D28A01}"/>
    <cellStyle name="Navadno 2 15" xfId="35663" xr:uid="{E47AAFD9-B9FD-4023-AF72-A14BB84CB6BA}"/>
    <cellStyle name="Navadno 2 2" xfId="2178" xr:uid="{00000000-0005-0000-0000-0000E60D0000}"/>
    <cellStyle name="Navadno 2 2 10" xfId="32811" xr:uid="{AD4E2D73-7999-47FF-99FE-3DFD35E41C35}"/>
    <cellStyle name="Navadno 2 2 2" xfId="2179" xr:uid="{00000000-0005-0000-0000-0000E70D0000}"/>
    <cellStyle name="Navadno 2 2 2 10" xfId="19501" xr:uid="{711F1520-0B4D-4930-9EEE-5565729331A5}"/>
    <cellStyle name="Navadno 2 2 2 11" xfId="19500" xr:uid="{3CAD962B-33FC-410A-B850-8206BF6E6FC4}"/>
    <cellStyle name="Navadno 2 2 2 12" xfId="32791" xr:uid="{4A06C614-99D6-4629-BF82-3EFEEE433A8D}"/>
    <cellStyle name="Navadno 2 2 2 13" xfId="32812" xr:uid="{C68AC4AF-64EE-462E-8510-9CB8793EA0B7}"/>
    <cellStyle name="Navadno 2 2 2 14" xfId="35670" xr:uid="{EC634815-2993-4E3C-8CCB-80164C6BFE15}"/>
    <cellStyle name="Navadno 2 2 2 2" xfId="2180" xr:uid="{00000000-0005-0000-0000-0000E80D0000}"/>
    <cellStyle name="Navadno 2 2 2 2 10" xfId="34240" xr:uid="{E0CCB92C-1A0C-44E9-A6B0-588D3E5644D5}"/>
    <cellStyle name="Navadno 2 2 2 2 11" xfId="35671" xr:uid="{1A78B372-27BA-4718-B200-6999458B9205}"/>
    <cellStyle name="Navadno 2 2 2 2 2" xfId="2181" xr:uid="{00000000-0005-0000-0000-0000E90D0000}"/>
    <cellStyle name="Navadno 2 2 2 2 2 2" xfId="19504" xr:uid="{F76499F0-A0ED-4197-A648-AB74C329CDBE}"/>
    <cellStyle name="Navadno 2 2 2 2 2 2 2" xfId="19505" xr:uid="{7881EB37-96C0-4349-85F7-10D4A58EA3CA}"/>
    <cellStyle name="Navadno 2 2 2 2 2 2 2 2" xfId="19506" xr:uid="{294FED63-3C98-4FDC-9274-5F21009E5252}"/>
    <cellStyle name="Navadno 2 2 2 2 2 2 3" xfId="19507" xr:uid="{B5F8943D-B9C1-4B41-B7AA-09588708936F}"/>
    <cellStyle name="Navadno 2 2 2 2 2 3" xfId="19508" xr:uid="{53731899-B61B-46C6-BCBD-40E60F3E5FB1}"/>
    <cellStyle name="Navadno 2 2 2 2 2 3 2" xfId="19509" xr:uid="{A9C0C68C-53BE-443A-9A70-1E1EB7A5BB60}"/>
    <cellStyle name="Navadno 2 2 2 2 2 4" xfId="19510" xr:uid="{91CE902F-DA1A-40B4-95C3-0480D69130A7}"/>
    <cellStyle name="Navadno 2 2 2 2 2 4 2" xfId="19511" xr:uid="{AA66E24B-87C9-4110-9BF5-0C4E8E173E83}"/>
    <cellStyle name="Navadno 2 2 2 2 2 5" xfId="19512" xr:uid="{443388FC-892B-4A50-BF62-7ED3069E9604}"/>
    <cellStyle name="Navadno 2 2 2 2 2 6" xfId="19503" xr:uid="{CC0A56A7-2AB9-43AA-BC97-19B951C77F9F}"/>
    <cellStyle name="Navadno 2 2 2 2 2 7" xfId="34241" xr:uid="{AA2E5D82-061A-4264-B9E1-E563C11ABB69}"/>
    <cellStyle name="Navadno 2 2 2 2 2 8" xfId="35968" xr:uid="{268CDF56-36F5-4F5D-9095-9F85B62B6AF9}"/>
    <cellStyle name="Navadno 2 2 2 2 3" xfId="2182" xr:uid="{00000000-0005-0000-0000-0000EA0D0000}"/>
    <cellStyle name="Navadno 2 2 2 2 3 2" xfId="19514" xr:uid="{FCB223C7-857D-45AE-B24A-289AFD99D665}"/>
    <cellStyle name="Navadno 2 2 2 2 3 2 2" xfId="19515" xr:uid="{C4CDE26A-B776-4C6E-B919-2C8F328171A9}"/>
    <cellStyle name="Navadno 2 2 2 2 3 2 2 2" xfId="19516" xr:uid="{EED3A563-B655-45A0-8EA9-1DE43AADA313}"/>
    <cellStyle name="Navadno 2 2 2 2 3 2 3" xfId="19517" xr:uid="{02E9ACA8-7A9A-4799-A857-5E90636EA900}"/>
    <cellStyle name="Navadno 2 2 2 2 3 3" xfId="19518" xr:uid="{FF31B21A-8025-4B8E-82D2-08DD03EB635E}"/>
    <cellStyle name="Navadno 2 2 2 2 3 3 2" xfId="19519" xr:uid="{20674E62-05B5-4BC4-A66F-C4542C13E533}"/>
    <cellStyle name="Navadno 2 2 2 2 3 4" xfId="19520" xr:uid="{2849211A-CD04-486E-B0FE-88191C7124BF}"/>
    <cellStyle name="Navadno 2 2 2 2 3 4 2" xfId="19521" xr:uid="{07439B04-F34D-44ED-8452-7F7B08C67F2E}"/>
    <cellStyle name="Navadno 2 2 2 2 3 5" xfId="19522" xr:uid="{365FFB9C-0A40-4127-9085-3CDF882BDD29}"/>
    <cellStyle name="Navadno 2 2 2 2 3 6" xfId="19513" xr:uid="{38BE629B-2CFF-41B0-BE04-D19E401CE11B}"/>
    <cellStyle name="Navadno 2 2 2 2 3 7" xfId="34242" xr:uid="{C7F89697-EC16-49CB-AF0F-FF6BF5C78CFA}"/>
    <cellStyle name="Navadno 2 2 2 2 3 8" xfId="36070" xr:uid="{7D9B3E22-B93A-48F7-BB08-BE3101ECC2E9}"/>
    <cellStyle name="Navadno 2 2 2 2 4" xfId="2183" xr:uid="{00000000-0005-0000-0000-0000EB0D0000}"/>
    <cellStyle name="Navadno 2 2 2 2 4 2" xfId="19524" xr:uid="{9D1C4C96-CBC7-447A-9E4C-E3E724E4F7F4}"/>
    <cellStyle name="Navadno 2 2 2 2 4 2 2" xfId="19525" xr:uid="{96B1CAED-79A0-4D6F-A096-EF3F2F2CB6C4}"/>
    <cellStyle name="Navadno 2 2 2 2 4 2 2 2" xfId="19526" xr:uid="{AEFF081C-911B-4C7C-81A0-C76BFECBDFDD}"/>
    <cellStyle name="Navadno 2 2 2 2 4 2 3" xfId="19527" xr:uid="{37E74A8C-DBE7-4C98-958A-74DE86E246B8}"/>
    <cellStyle name="Navadno 2 2 2 2 4 3" xfId="19528" xr:uid="{6AD4A2E0-F39B-4FC4-8DB2-0FABB31A2C8C}"/>
    <cellStyle name="Navadno 2 2 2 2 4 3 2" xfId="19529" xr:uid="{F59CD4C7-E479-4659-B15A-648BBD8D26F9}"/>
    <cellStyle name="Navadno 2 2 2 2 4 4" xfId="19530" xr:uid="{65A7820C-79D6-4EDA-A909-EBE51B615466}"/>
    <cellStyle name="Navadno 2 2 2 2 4 4 2" xfId="19531" xr:uid="{9C849EE7-3FF5-4F8E-B201-8C5F14128598}"/>
    <cellStyle name="Navadno 2 2 2 2 4 5" xfId="19532" xr:uid="{9B5440C7-E10B-4BDA-8B40-571FBBA79968}"/>
    <cellStyle name="Navadno 2 2 2 2 4 6" xfId="19523" xr:uid="{81F93183-0AFE-4D8C-8323-ECFC53F687D8}"/>
    <cellStyle name="Navadno 2 2 2 2 4 7" xfId="34243" xr:uid="{4E647CCA-CFC4-47BC-84B5-AA3691E93F04}"/>
    <cellStyle name="Navadno 2 2 2 2 4 8" xfId="36471" xr:uid="{F063F69A-1D0C-4FAA-B4AD-748526AFBBA9}"/>
    <cellStyle name="Navadno 2 2 2 2 5" xfId="19533" xr:uid="{C0389D7C-D313-4573-92EC-B32D453FAA16}"/>
    <cellStyle name="Navadno 2 2 2 2 5 2" xfId="19534" xr:uid="{329BC9D1-4197-4A94-8F39-C1149EA71A20}"/>
    <cellStyle name="Navadno 2 2 2 2 5 2 2" xfId="19535" xr:uid="{B3F9913B-D61D-48D7-852F-CC823D512024}"/>
    <cellStyle name="Navadno 2 2 2 2 5 3" xfId="19536" xr:uid="{9B2F3008-1F63-4777-A083-D427E93ED1C9}"/>
    <cellStyle name="Navadno 2 2 2 2 6" xfId="19537" xr:uid="{5BB1594C-218C-4B4C-9EBC-13B0D85C4161}"/>
    <cellStyle name="Navadno 2 2 2 2 6 2" xfId="19538" xr:uid="{DE3A211C-B67D-43FC-9309-12B820269F70}"/>
    <cellStyle name="Navadno 2 2 2 2 7" xfId="19539" xr:uid="{A46EDBF1-78FF-4FBA-9DDB-17D3624BAC9D}"/>
    <cellStyle name="Navadno 2 2 2 2 7 2" xfId="19540" xr:uid="{D03E3799-300B-46E1-BA0F-47EA79946D3E}"/>
    <cellStyle name="Navadno 2 2 2 2 8" xfId="19541" xr:uid="{A2F31550-5E1C-4C71-B8BE-D8CCBD5E51BC}"/>
    <cellStyle name="Navadno 2 2 2 2 9" xfId="19502" xr:uid="{D4C07B41-4A57-437E-ACCD-125F463BE235}"/>
    <cellStyle name="Navadno 2 2 2 3" xfId="2184" xr:uid="{00000000-0005-0000-0000-0000EC0D0000}"/>
    <cellStyle name="Navadno 2 2 2 3 2" xfId="19542" xr:uid="{59699596-D6B9-4A7C-A411-3FF211F1B20C}"/>
    <cellStyle name="Navadno 2 2 2 4" xfId="2185" xr:uid="{00000000-0005-0000-0000-0000ED0D0000}"/>
    <cellStyle name="Navadno 2 2 2 4 2" xfId="19544" xr:uid="{7028BCB0-291F-4380-8D87-96ECF12B1246}"/>
    <cellStyle name="Navadno 2 2 2 4 2 2" xfId="19545" xr:uid="{E2FD5ADD-A8C6-4FE9-96D3-E83000AF83CD}"/>
    <cellStyle name="Navadno 2 2 2 4 2 2 2" xfId="19546" xr:uid="{EE34437E-867E-4093-A58F-44A2FCDC3001}"/>
    <cellStyle name="Navadno 2 2 2 4 2 3" xfId="19547" xr:uid="{33C4DD45-0A39-4E1A-9A2C-F91D45B0BE52}"/>
    <cellStyle name="Navadno 2 2 2 4 3" xfId="19548" xr:uid="{67B8DA49-B22D-4DD4-BA66-1B32182A23F8}"/>
    <cellStyle name="Navadno 2 2 2 4 3 2" xfId="19549" xr:uid="{4D144B37-D6F3-4B93-81A5-9DCEB0B59F84}"/>
    <cellStyle name="Navadno 2 2 2 4 4" xfId="19550" xr:uid="{D72C873C-03C5-4CBA-B4CF-0DC1E2758D69}"/>
    <cellStyle name="Navadno 2 2 2 4 4 2" xfId="19551" xr:uid="{133B8CF4-DA53-4D3D-BCA8-BC1451D35714}"/>
    <cellStyle name="Navadno 2 2 2 4 5" xfId="19552" xr:uid="{7D4B19C1-A9ED-4BA4-842A-DA23933F28A6}"/>
    <cellStyle name="Navadno 2 2 2 4 6" xfId="19543" xr:uid="{E275B675-301A-483D-86A1-99CDC364F2CD}"/>
    <cellStyle name="Navadno 2 2 2 4 7" xfId="34244" xr:uid="{7D810B25-83EA-4E59-856B-0EDD8020BC5E}"/>
    <cellStyle name="Navadno 2 2 2 4 8" xfId="35967" xr:uid="{FB91BF2A-C67E-435E-AD7C-51AB136896CA}"/>
    <cellStyle name="Navadno 2 2 2 5" xfId="2186" xr:uid="{00000000-0005-0000-0000-0000EE0D0000}"/>
    <cellStyle name="Navadno 2 2 2 5 2" xfId="19554" xr:uid="{EC10EE0B-69DF-41E8-B77C-61908421AE6E}"/>
    <cellStyle name="Navadno 2 2 2 5 2 2" xfId="19555" xr:uid="{88656609-ED8C-4D8B-BB8B-EF575398C750}"/>
    <cellStyle name="Navadno 2 2 2 5 2 2 2" xfId="19556" xr:uid="{8DDB8A85-C0F5-4A34-9238-8FB7746C7CC9}"/>
    <cellStyle name="Navadno 2 2 2 5 2 3" xfId="19557" xr:uid="{61FBE6B2-120B-43B4-969B-DD7DF484ED18}"/>
    <cellStyle name="Navadno 2 2 2 5 3" xfId="19558" xr:uid="{901CE52B-BC00-435B-B671-3842E6CC07C2}"/>
    <cellStyle name="Navadno 2 2 2 5 3 2" xfId="19559" xr:uid="{3020BCFD-59EF-46B3-8E0A-E5E05489437C}"/>
    <cellStyle name="Navadno 2 2 2 5 4" xfId="19560" xr:uid="{8F25DB8C-D282-4B75-B373-F5C56E8B7420}"/>
    <cellStyle name="Navadno 2 2 2 5 4 2" xfId="19561" xr:uid="{6B605256-AA0A-4FA8-9D9B-2C42308DE530}"/>
    <cellStyle name="Navadno 2 2 2 5 5" xfId="19562" xr:uid="{AD12E1AB-4645-4B34-A200-81B32F414F68}"/>
    <cellStyle name="Navadno 2 2 2 5 6" xfId="19553" xr:uid="{277D193A-E40F-4C5C-B51C-AF88328980AF}"/>
    <cellStyle name="Navadno 2 2 2 5 7" xfId="34245" xr:uid="{EA1B7E57-747C-4362-9FB5-698199518270}"/>
    <cellStyle name="Navadno 2 2 2 5 8" xfId="36069" xr:uid="{39BA962C-0110-4A37-9FF5-3749BF0C6DCD}"/>
    <cellStyle name="Navadno 2 2 2 6" xfId="2187" xr:uid="{00000000-0005-0000-0000-0000EF0D0000}"/>
    <cellStyle name="Navadno 2 2 2 6 2" xfId="19564" xr:uid="{F220F1D7-4E01-41E2-88AA-0281E2C2C682}"/>
    <cellStyle name="Navadno 2 2 2 6 2 2" xfId="19565" xr:uid="{3994527B-8E03-456B-9E4A-63B19FF1E522}"/>
    <cellStyle name="Navadno 2 2 2 6 2 2 2" xfId="19566" xr:uid="{B774B0A2-3BFA-4772-B808-5D608A8918C2}"/>
    <cellStyle name="Navadno 2 2 2 6 2 3" xfId="19567" xr:uid="{87E5A202-9CFE-4CFD-ADBB-EC5BC54F982E}"/>
    <cellStyle name="Navadno 2 2 2 6 3" xfId="19568" xr:uid="{61D09E9E-B3A5-46CB-BDED-8B96C0D95374}"/>
    <cellStyle name="Navadno 2 2 2 6 3 2" xfId="19569" xr:uid="{5732F94B-E857-44F2-B025-B478C288EA0B}"/>
    <cellStyle name="Navadno 2 2 2 6 4" xfId="19570" xr:uid="{F4D86728-4B04-46D6-95AE-CF69D28C2853}"/>
    <cellStyle name="Navadno 2 2 2 6 4 2" xfId="19571" xr:uid="{5CF20F31-5A4B-4A0C-ADDD-06EAD6506A54}"/>
    <cellStyle name="Navadno 2 2 2 6 5" xfId="19572" xr:uid="{F3FEB2A8-2248-4450-990C-77487C3A79B3}"/>
    <cellStyle name="Navadno 2 2 2 6 6" xfId="19563" xr:uid="{D002651F-E6E5-4332-A6B1-3C335D138E3D}"/>
    <cellStyle name="Navadno 2 2 2 6 7" xfId="34246" xr:uid="{6BFFAD17-E18A-4134-AAD6-2D553B11BC9A}"/>
    <cellStyle name="Navadno 2 2 2 6 8" xfId="36470" xr:uid="{20FD9171-AA08-464B-98F6-0575D4030490}"/>
    <cellStyle name="Navadno 2 2 2 7" xfId="19573" xr:uid="{3AF708BB-EC1B-4A36-85F7-E9EE4DC1F5E5}"/>
    <cellStyle name="Navadno 2 2 2 7 2" xfId="19574" xr:uid="{EC03FED2-AD30-4034-8DF0-41BA3048C675}"/>
    <cellStyle name="Navadno 2 2 2 7 2 2" xfId="19575" xr:uid="{AD81E9EC-1FB0-4754-9191-5C720B291DB2}"/>
    <cellStyle name="Navadno 2 2 2 7 3" xfId="19576" xr:uid="{404100D7-81D3-41E8-9DEC-020CACE4586D}"/>
    <cellStyle name="Navadno 2 2 2 8" xfId="19577" xr:uid="{B9102A91-1419-4356-B711-EEDB10A03950}"/>
    <cellStyle name="Navadno 2 2 2 8 2" xfId="19578" xr:uid="{6A5CC1FB-EEC2-4B21-9A5E-C3584A62E4B8}"/>
    <cellStyle name="Navadno 2 2 2 9" xfId="19579" xr:uid="{348095DB-49FF-4589-BDA6-6DD02584799D}"/>
    <cellStyle name="Navadno 2 2 2 9 2" xfId="19580" xr:uid="{0000B4DA-8281-4521-B03B-46CB6641F648}"/>
    <cellStyle name="Navadno 2 2 3" xfId="2188" xr:uid="{00000000-0005-0000-0000-0000F00D0000}"/>
    <cellStyle name="Navadno 2 2 3 10" xfId="19581" xr:uid="{064B6A1F-7EEC-4C78-B63A-D7D0B554E299}"/>
    <cellStyle name="Navadno 2 2 3 11" xfId="34247" xr:uid="{7AADCC66-94DC-44D0-BE19-D022A629039F}"/>
    <cellStyle name="Navadno 2 2 3 12" xfId="35672" xr:uid="{8346033C-1C6C-41D2-9D55-7351234CE241}"/>
    <cellStyle name="Navadno 2 2 3 2" xfId="2189" xr:uid="{00000000-0005-0000-0000-0000F10D0000}"/>
    <cellStyle name="Navadno 2 2 3 2 2" xfId="19582" xr:uid="{0AC27755-0767-4412-A0FF-B13D54E96132}"/>
    <cellStyle name="Navadno 2 2 3 3" xfId="2190" xr:uid="{00000000-0005-0000-0000-0000F20D0000}"/>
    <cellStyle name="Navadno 2 2 3 3 2" xfId="19584" xr:uid="{A8BDBB25-10EC-458B-B74E-96ED1F4F2CE0}"/>
    <cellStyle name="Navadno 2 2 3 3 2 2" xfId="19585" xr:uid="{3650AEAC-36F2-4CAC-B1D7-FAC785912675}"/>
    <cellStyle name="Navadno 2 2 3 3 2 2 2" xfId="19586" xr:uid="{61934252-0CC7-4C7E-91FC-F6B4CFD11634}"/>
    <cellStyle name="Navadno 2 2 3 3 2 3" xfId="19587" xr:uid="{6EE598C7-CFA0-4D95-B82E-111523CB4F49}"/>
    <cellStyle name="Navadno 2 2 3 3 3" xfId="19588" xr:uid="{A5FFE9BF-1161-4443-A73F-94EA6AA02DC8}"/>
    <cellStyle name="Navadno 2 2 3 3 3 2" xfId="19589" xr:uid="{6DD1406D-53DF-473A-9078-D38832B08D48}"/>
    <cellStyle name="Navadno 2 2 3 3 4" xfId="19590" xr:uid="{2A397BA7-D7BF-43D3-8B1C-82A3BC9ADBEE}"/>
    <cellStyle name="Navadno 2 2 3 3 4 2" xfId="19591" xr:uid="{AAAAF999-4556-44AB-88D5-761C1A1BCC32}"/>
    <cellStyle name="Navadno 2 2 3 3 5" xfId="19592" xr:uid="{CEA78CF4-2515-4CEF-9FFF-80635A931CF6}"/>
    <cellStyle name="Navadno 2 2 3 3 6" xfId="19583" xr:uid="{49D7D22C-57C3-43C2-9168-242E516DDCC0}"/>
    <cellStyle name="Navadno 2 2 3 3 7" xfId="34248" xr:uid="{3CCF7C06-99AC-4D13-9E09-C3A08835EDB0}"/>
    <cellStyle name="Navadno 2 2 3 3 8" xfId="35969" xr:uid="{3A4A77EE-3AE1-4829-8222-F74E35E9DE4D}"/>
    <cellStyle name="Navadno 2 2 3 4" xfId="2191" xr:uid="{00000000-0005-0000-0000-0000F30D0000}"/>
    <cellStyle name="Navadno 2 2 3 4 2" xfId="19594" xr:uid="{0DA817F8-02C9-4D66-A76E-87FD9C5EEA97}"/>
    <cellStyle name="Navadno 2 2 3 4 2 2" xfId="19595" xr:uid="{ACFC480E-88A9-431A-AA98-1B5C8B833F10}"/>
    <cellStyle name="Navadno 2 2 3 4 2 2 2" xfId="19596" xr:uid="{3C210FB5-4E68-4FD3-9B0F-F7CB41243496}"/>
    <cellStyle name="Navadno 2 2 3 4 2 3" xfId="19597" xr:uid="{BD8BC3DB-9DF1-4E8D-AF72-2FF23199BB57}"/>
    <cellStyle name="Navadno 2 2 3 4 3" xfId="19598" xr:uid="{A4865C6C-EFB9-499F-9563-15BEF722CA2B}"/>
    <cellStyle name="Navadno 2 2 3 4 3 2" xfId="19599" xr:uid="{AF99EDAF-D206-484E-A13B-893135BA5CDF}"/>
    <cellStyle name="Navadno 2 2 3 4 4" xfId="19600" xr:uid="{B853224C-56A2-431F-BC1C-A978184143A5}"/>
    <cellStyle name="Navadno 2 2 3 4 4 2" xfId="19601" xr:uid="{7BF40435-8BFB-40D1-A07A-04BAF71AA090}"/>
    <cellStyle name="Navadno 2 2 3 4 5" xfId="19602" xr:uid="{737F0E6D-3E95-4B77-B235-0613224B9972}"/>
    <cellStyle name="Navadno 2 2 3 4 6" xfId="19593" xr:uid="{22533D7D-7B00-44A0-8C87-B66FE9A21AE3}"/>
    <cellStyle name="Navadno 2 2 3 4 7" xfId="34249" xr:uid="{3F91BDFB-C6F7-4467-82B8-E3C278C43E9A}"/>
    <cellStyle name="Navadno 2 2 3 4 8" xfId="36071" xr:uid="{354A3A39-FA24-4426-9C48-339B4B7740C7}"/>
    <cellStyle name="Navadno 2 2 3 5" xfId="2192" xr:uid="{00000000-0005-0000-0000-0000F40D0000}"/>
    <cellStyle name="Navadno 2 2 3 5 2" xfId="19604" xr:uid="{46C45BE7-4C8E-4271-890A-13B235BC9023}"/>
    <cellStyle name="Navadno 2 2 3 5 2 2" xfId="19605" xr:uid="{713E04F3-1E2C-4298-B80E-C00CAF4647FA}"/>
    <cellStyle name="Navadno 2 2 3 5 2 2 2" xfId="19606" xr:uid="{D3C2DE4B-A335-44D9-9AC3-25129F7433E2}"/>
    <cellStyle name="Navadno 2 2 3 5 2 3" xfId="19607" xr:uid="{B65CC448-EBA5-48D4-9531-25EFEDE9AAF1}"/>
    <cellStyle name="Navadno 2 2 3 5 3" xfId="19608" xr:uid="{203570BB-8BD5-4A3E-AC66-763D5917B7A6}"/>
    <cellStyle name="Navadno 2 2 3 5 3 2" xfId="19609" xr:uid="{68AF7FB4-B136-4BEA-B329-8EC0A7BA66B3}"/>
    <cellStyle name="Navadno 2 2 3 5 4" xfId="19610" xr:uid="{27702910-7441-44A7-9C4C-57BE22F0C191}"/>
    <cellStyle name="Navadno 2 2 3 5 4 2" xfId="19611" xr:uid="{31D1D17B-1A97-4B13-8A9C-15280121C10A}"/>
    <cellStyle name="Navadno 2 2 3 5 5" xfId="19612" xr:uid="{2956D529-1BC0-42A7-9881-10BE0DF63C76}"/>
    <cellStyle name="Navadno 2 2 3 5 6" xfId="19603" xr:uid="{D03C5FD0-7121-4B72-AEFC-E6F79E567D4B}"/>
    <cellStyle name="Navadno 2 2 3 5 7" xfId="34250" xr:uid="{6CBB407F-58E2-4C4C-9946-94C26AB49BDE}"/>
    <cellStyle name="Navadno 2 2 3 5 8" xfId="36472" xr:uid="{BDE1F6FB-8DE2-49DC-A415-0209736B13F8}"/>
    <cellStyle name="Navadno 2 2 3 6" xfId="19613" xr:uid="{29A8A44F-3C7B-47A6-ACB8-1662C0BB526F}"/>
    <cellStyle name="Navadno 2 2 3 6 2" xfId="19614" xr:uid="{24E6EF78-F9A8-4037-8344-20401347A286}"/>
    <cellStyle name="Navadno 2 2 3 6 2 2" xfId="19615" xr:uid="{5125A96A-7D5A-4075-B99E-CD4ABE61F7ED}"/>
    <cellStyle name="Navadno 2 2 3 6 3" xfId="19616" xr:uid="{B676F68A-4070-4CD9-9F0F-0D4CCC34D8AF}"/>
    <cellStyle name="Navadno 2 2 3 7" xfId="19617" xr:uid="{38E4A639-793A-4EC4-A54C-9ACE629EB067}"/>
    <cellStyle name="Navadno 2 2 3 7 2" xfId="19618" xr:uid="{852784B1-966A-488D-B290-18DEDCD80D76}"/>
    <cellStyle name="Navadno 2 2 3 8" xfId="19619" xr:uid="{3E99A8D7-93EA-40BF-92AA-F86F8A7D0C57}"/>
    <cellStyle name="Navadno 2 2 3 8 2" xfId="19620" xr:uid="{7E536E79-4B60-44D2-B0C3-989550D649F1}"/>
    <cellStyle name="Navadno 2 2 3 9" xfId="19621" xr:uid="{84961CA7-E7B9-4A25-9639-80C7C7FE74E0}"/>
    <cellStyle name="Navadno 2 2 4" xfId="2193" xr:uid="{00000000-0005-0000-0000-0000F50D0000}"/>
    <cellStyle name="Navadno 2 2 4 10" xfId="34251" xr:uid="{AE99AC4E-8E2B-4210-8BFE-DFF7E6DB9C2B}"/>
    <cellStyle name="Navadno 2 2 4 11" xfId="35673" xr:uid="{D3001D32-CEEE-4C62-B3A4-75C065FE88AA}"/>
    <cellStyle name="Navadno 2 2 4 2" xfId="2194" xr:uid="{00000000-0005-0000-0000-0000F60D0000}"/>
    <cellStyle name="Navadno 2 2 4 2 2" xfId="19624" xr:uid="{39739C15-3469-461B-9438-A689AE0E27CF}"/>
    <cellStyle name="Navadno 2 2 4 2 2 2" xfId="19625" xr:uid="{2441F436-B150-45E5-8EC4-1288276E7B1F}"/>
    <cellStyle name="Navadno 2 2 4 2 2 2 2" xfId="19626" xr:uid="{C2DA81D5-37F1-4237-8407-BB5EE5EFD680}"/>
    <cellStyle name="Navadno 2 2 4 2 2 3" xfId="19627" xr:uid="{3BCB762D-C3BC-4609-8F54-D5DFEA3B991A}"/>
    <cellStyle name="Navadno 2 2 4 2 3" xfId="19628" xr:uid="{225D01E8-8B3C-45B5-9536-C5EC0B692924}"/>
    <cellStyle name="Navadno 2 2 4 2 3 2" xfId="19629" xr:uid="{A5C8000D-A531-4F42-932C-C19D418596D9}"/>
    <cellStyle name="Navadno 2 2 4 2 4" xfId="19630" xr:uid="{F2D603CC-DB40-4E57-9E10-BBC336983389}"/>
    <cellStyle name="Navadno 2 2 4 2 4 2" xfId="19631" xr:uid="{AD59EEC2-65C5-4F79-AE8F-AEA9AC5CECB2}"/>
    <cellStyle name="Navadno 2 2 4 2 5" xfId="19632" xr:uid="{F9E66D11-A816-47E5-82C2-8A3605F6424B}"/>
    <cellStyle name="Navadno 2 2 4 2 6" xfId="19623" xr:uid="{24956951-8C38-4454-82EC-12CFAE4029CF}"/>
    <cellStyle name="Navadno 2 2 4 2 7" xfId="34252" xr:uid="{527FAC3D-D0A2-476A-BE49-295E8EEDD21E}"/>
    <cellStyle name="Navadno 2 2 4 2 8" xfId="35970" xr:uid="{FFDC9AEA-61C7-4221-A510-855859C3F814}"/>
    <cellStyle name="Navadno 2 2 4 3" xfId="2195" xr:uid="{00000000-0005-0000-0000-0000F70D0000}"/>
    <cellStyle name="Navadno 2 2 4 3 2" xfId="19634" xr:uid="{43C7D51F-7134-4021-8146-80514B96C7E1}"/>
    <cellStyle name="Navadno 2 2 4 3 2 2" xfId="19635" xr:uid="{487E23D9-4A52-4BE3-98D6-F74F4D85E7C3}"/>
    <cellStyle name="Navadno 2 2 4 3 2 2 2" xfId="19636" xr:uid="{6F7F1289-3518-44FA-8E30-2EBFB802DF12}"/>
    <cellStyle name="Navadno 2 2 4 3 2 3" xfId="19637" xr:uid="{5E9C66BD-D838-425B-932A-0968D3C2F0A4}"/>
    <cellStyle name="Navadno 2 2 4 3 3" xfId="19638" xr:uid="{AA40F1EE-EEF0-47D1-BA38-D1D58A012C88}"/>
    <cellStyle name="Navadno 2 2 4 3 3 2" xfId="19639" xr:uid="{A891D381-8F8B-49CD-8A1A-6317507EAE2F}"/>
    <cellStyle name="Navadno 2 2 4 3 4" xfId="19640" xr:uid="{93BC7D9A-C8CE-4D0C-8CA6-B6F37ADF53EA}"/>
    <cellStyle name="Navadno 2 2 4 3 4 2" xfId="19641" xr:uid="{0A234605-DB7F-4298-B2C1-BCFEC232D560}"/>
    <cellStyle name="Navadno 2 2 4 3 5" xfId="19642" xr:uid="{001EB959-BD48-4B97-A946-06CC7BE212B2}"/>
    <cellStyle name="Navadno 2 2 4 3 6" xfId="19633" xr:uid="{257FF08A-A28C-4E5E-AED6-FADC3311B6F4}"/>
    <cellStyle name="Navadno 2 2 4 3 7" xfId="34253" xr:uid="{4DB428EC-E8F1-4D44-86B9-DD6342353830}"/>
    <cellStyle name="Navadno 2 2 4 3 8" xfId="36072" xr:uid="{57E3CA2B-54A0-4F91-85C1-817A8D3BE2C4}"/>
    <cellStyle name="Navadno 2 2 4 4" xfId="2196" xr:uid="{00000000-0005-0000-0000-0000F80D0000}"/>
    <cellStyle name="Navadno 2 2 4 4 2" xfId="19644" xr:uid="{374A9993-1622-431E-A0BF-A422123E2F06}"/>
    <cellStyle name="Navadno 2 2 4 4 2 2" xfId="19645" xr:uid="{3B1F0FE4-ED07-4D3D-97F6-AF1645BADA08}"/>
    <cellStyle name="Navadno 2 2 4 4 2 2 2" xfId="19646" xr:uid="{6BB74C33-3D93-42FA-B809-C86D8A9CF76B}"/>
    <cellStyle name="Navadno 2 2 4 4 2 3" xfId="19647" xr:uid="{33C7C271-EE50-4D6C-A3D7-FDE0AD291868}"/>
    <cellStyle name="Navadno 2 2 4 4 3" xfId="19648" xr:uid="{1C4CE9F2-A05F-4DBD-9D07-B0E0C98435D8}"/>
    <cellStyle name="Navadno 2 2 4 4 3 2" xfId="19649" xr:uid="{02246795-FF48-4C05-A82D-3918C5B4C1DA}"/>
    <cellStyle name="Navadno 2 2 4 4 4" xfId="19650" xr:uid="{6000B55E-6C0C-4C5D-8D3D-E66FAA18C016}"/>
    <cellStyle name="Navadno 2 2 4 4 4 2" xfId="19651" xr:uid="{1F4231A5-28F8-4825-823D-DE5EFA51BA08}"/>
    <cellStyle name="Navadno 2 2 4 4 5" xfId="19652" xr:uid="{C521F17B-9FDE-4BE9-AC74-808042DA8D88}"/>
    <cellStyle name="Navadno 2 2 4 4 6" xfId="19643" xr:uid="{3E9BA2ED-167F-4AE4-B1A3-68E56B21E116}"/>
    <cellStyle name="Navadno 2 2 4 4 7" xfId="34254" xr:uid="{2680A046-74BD-45A6-BBF3-D2FCFEFFD128}"/>
    <cellStyle name="Navadno 2 2 4 4 8" xfId="36473" xr:uid="{BC928043-1EDD-47A6-9813-2FF50D1AAFB9}"/>
    <cellStyle name="Navadno 2 2 4 5" xfId="19653" xr:uid="{BCD1D66E-7316-4437-BEA1-7AD0EF523159}"/>
    <cellStyle name="Navadno 2 2 4 5 2" xfId="19654" xr:uid="{3F0D4D2F-9A59-4124-8D0B-48459ABB8BBA}"/>
    <cellStyle name="Navadno 2 2 4 5 2 2" xfId="19655" xr:uid="{2F7E9801-E2AF-4D90-8264-CA12A371381A}"/>
    <cellStyle name="Navadno 2 2 4 5 3" xfId="19656" xr:uid="{0D00A55B-84B0-4387-A002-A587BC42DB19}"/>
    <cellStyle name="Navadno 2 2 4 6" xfId="19657" xr:uid="{B4CA7D3E-577C-48E1-A638-FBAA9B1D6793}"/>
    <cellStyle name="Navadno 2 2 4 6 2" xfId="19658" xr:uid="{717CFFEC-EED0-463F-B8B4-E9D2C76685C9}"/>
    <cellStyle name="Navadno 2 2 4 7" xfId="19659" xr:uid="{7797BE14-3375-46B5-96E2-8401F59B0674}"/>
    <cellStyle name="Navadno 2 2 4 7 2" xfId="19660" xr:uid="{C413F10D-3548-450A-947A-0FDCEA129F21}"/>
    <cellStyle name="Navadno 2 2 4 8" xfId="19661" xr:uid="{073DD14E-29BF-4AD3-918A-F7BAB90BFCD4}"/>
    <cellStyle name="Navadno 2 2 4 9" xfId="19622" xr:uid="{9FECB8E0-8E97-41FC-9CC8-F6F46D668092}"/>
    <cellStyle name="Navadno 2 2 5" xfId="2197" xr:uid="{00000000-0005-0000-0000-0000F90D0000}"/>
    <cellStyle name="Navadno 2 2 5 2" xfId="19662" xr:uid="{5EE8FE41-2440-4C6A-B128-7FD308BDA1B4}"/>
    <cellStyle name="Navadno 2 2 6" xfId="2198" xr:uid="{00000000-0005-0000-0000-0000FA0D0000}"/>
    <cellStyle name="Navadno 2 2 6 2" xfId="2199" xr:uid="{00000000-0005-0000-0000-0000FB0D0000}"/>
    <cellStyle name="Navadno 2 2 6 2 2" xfId="19664" xr:uid="{B0253B8F-B4E2-4D0F-BDBD-A10C8A7123BE}"/>
    <cellStyle name="Navadno 2 2 6 3" xfId="2200" xr:uid="{00000000-0005-0000-0000-0000FC0D0000}"/>
    <cellStyle name="Navadno 2 2 6 3 2" xfId="19665" xr:uid="{C049EF38-5752-4C48-9213-CA48FBB8967F}"/>
    <cellStyle name="Navadno 2 2 6 4" xfId="19663" xr:uid="{E18CDDD2-7B33-49E3-B33C-F59C2902FCCE}"/>
    <cellStyle name="Navadno 2 2 7" xfId="2201" xr:uid="{00000000-0005-0000-0000-0000FD0D0000}"/>
    <cellStyle name="Navadno 2 2 7 2" xfId="19666" xr:uid="{54D61D20-8262-4945-AECA-8AE59B11F2AE}"/>
    <cellStyle name="Navadno 2 2 8" xfId="19499" xr:uid="{166A23A0-9CF0-4EB5-974C-7383DCDDCA17}"/>
    <cellStyle name="Navadno 2 2 9" xfId="32770" xr:uid="{F72243D7-BFBE-4884-A46C-00CE2F9B2AED}"/>
    <cellStyle name="Navadno 2 3" xfId="2202" xr:uid="{00000000-0005-0000-0000-0000FE0D0000}"/>
    <cellStyle name="Navadno 2 3 2" xfId="2203" xr:uid="{00000000-0005-0000-0000-0000FF0D0000}"/>
    <cellStyle name="Navadno 2 3 2 2" xfId="2204" xr:uid="{00000000-0005-0000-0000-0000000E0000}"/>
    <cellStyle name="Navadno 2 3 2 2 2" xfId="19669" xr:uid="{4B3B39D6-9E34-4BC1-90A2-16F38900EC33}"/>
    <cellStyle name="Navadno 2 3 2 3" xfId="2205" xr:uid="{00000000-0005-0000-0000-0000010E0000}"/>
    <cellStyle name="Navadno 2 3 2 3 2" xfId="19670" xr:uid="{F6BBDF69-6FCA-4887-BE18-CB0E557F52E9}"/>
    <cellStyle name="Navadno 2 3 2 4" xfId="19668" xr:uid="{8B8FFB87-3423-40DC-A7B3-CD2EF1D4A2E4}"/>
    <cellStyle name="Navadno 2 3 3" xfId="2206" xr:uid="{00000000-0005-0000-0000-0000020E0000}"/>
    <cellStyle name="Navadno 2 3 3 2" xfId="2207" xr:uid="{00000000-0005-0000-0000-0000030E0000}"/>
    <cellStyle name="Navadno 2 3 3 2 2" xfId="19672" xr:uid="{52C6490D-0F80-405F-B436-9F534D018CBF}"/>
    <cellStyle name="Navadno 2 3 3 3" xfId="19673" xr:uid="{140EEDC0-9327-4416-8EAD-C1B16235EFA1}"/>
    <cellStyle name="Navadno 2 3 3 4" xfId="19671" xr:uid="{497E8B69-D0FF-4DE5-97BC-143463B95BBB}"/>
    <cellStyle name="Navadno 2 3 4" xfId="19674" xr:uid="{69807EE5-25F8-4FB4-94A9-74A2B0BA8298}"/>
    <cellStyle name="Navadno 2 3 5" xfId="19667" xr:uid="{6C9756E0-1004-4446-A7C6-1943893B5EFD}"/>
    <cellStyle name="Navadno 2 4" xfId="2208" xr:uid="{00000000-0005-0000-0000-0000040E0000}"/>
    <cellStyle name="Navadno 2 4 10" xfId="19676" xr:uid="{83214275-B864-4B08-ACE2-069E21939D2D}"/>
    <cellStyle name="Navadno 2 4 11" xfId="19675" xr:uid="{3EF3A846-E41C-4F55-AA54-6C26706134AA}"/>
    <cellStyle name="Navadno 2 4 12" xfId="32790" xr:uid="{FA5F0C36-12BF-4C82-9D75-332F78355A9E}"/>
    <cellStyle name="Navadno 2 4 13" xfId="32813" xr:uid="{14DB8583-BF45-4CEB-9053-2E0E12ED64B5}"/>
    <cellStyle name="Navadno 2 4 14" xfId="35667" xr:uid="{54979260-B0F6-4D3E-B48E-851A5E5A239A}"/>
    <cellStyle name="Navadno 2 4 2" xfId="2209" xr:uid="{00000000-0005-0000-0000-0000050E0000}"/>
    <cellStyle name="Navadno 2 4 2 10" xfId="34255" xr:uid="{E722F92D-563E-464A-8E11-16B3D31F2CD9}"/>
    <cellStyle name="Navadno 2 4 2 11" xfId="35675" xr:uid="{49197151-9FA5-487D-B961-75BD46205A9C}"/>
    <cellStyle name="Navadno 2 4 2 2" xfId="2210" xr:uid="{00000000-0005-0000-0000-0000060E0000}"/>
    <cellStyle name="Navadno 2 4 2 2 2" xfId="19679" xr:uid="{A315C06A-0B5E-4FCB-B398-4A6EF71A6EAD}"/>
    <cellStyle name="Navadno 2 4 2 2 2 2" xfId="19680" xr:uid="{3F2B7F9A-4E93-46EB-A8AF-1F96953DA648}"/>
    <cellStyle name="Navadno 2 4 2 2 2 2 2" xfId="19681" xr:uid="{08E73619-8936-4C46-81E1-EDF5A835E49C}"/>
    <cellStyle name="Navadno 2 4 2 2 2 3" xfId="19682" xr:uid="{7DBDE2D7-63B5-4E62-9C20-85FDA939D83C}"/>
    <cellStyle name="Navadno 2 4 2 2 3" xfId="19683" xr:uid="{2C471671-B94F-4068-9431-422A5E54009D}"/>
    <cellStyle name="Navadno 2 4 2 2 3 2" xfId="19684" xr:uid="{B3FCE0A8-6891-4185-BF11-97C487C9AA44}"/>
    <cellStyle name="Navadno 2 4 2 2 4" xfId="19685" xr:uid="{E8370E32-0A7B-4AA9-91ED-28BD8EE3D3C7}"/>
    <cellStyle name="Navadno 2 4 2 2 4 2" xfId="19686" xr:uid="{86C83982-FC3B-423C-B558-C558E1CCA9F6}"/>
    <cellStyle name="Navadno 2 4 2 2 5" xfId="19687" xr:uid="{A748A835-4B8D-423E-BFEE-3AEACE55AD03}"/>
    <cellStyle name="Navadno 2 4 2 2 6" xfId="19678" xr:uid="{0E64B718-B87F-4FCA-B172-CF42EB93142E}"/>
    <cellStyle name="Navadno 2 4 2 2 7" xfId="34256" xr:uid="{7B124CC0-3ACA-4ACD-B16A-4D2EB5CAAB32}"/>
    <cellStyle name="Navadno 2 4 2 2 8" xfId="35972" xr:uid="{B7B0CE61-C3D1-436A-949C-A86D17338350}"/>
    <cellStyle name="Navadno 2 4 2 3" xfId="2211" xr:uid="{00000000-0005-0000-0000-0000070E0000}"/>
    <cellStyle name="Navadno 2 4 2 3 2" xfId="19689" xr:uid="{4DDF119B-C1FF-4F5D-BBDD-EE1B0F81AA2D}"/>
    <cellStyle name="Navadno 2 4 2 3 2 2" xfId="19690" xr:uid="{4564F8BA-4D0E-4AEC-A265-C36F10FCD7D2}"/>
    <cellStyle name="Navadno 2 4 2 3 2 2 2" xfId="19691" xr:uid="{080645CF-25BE-4B3D-B54E-C48CDB9EDD19}"/>
    <cellStyle name="Navadno 2 4 2 3 2 3" xfId="19692" xr:uid="{AB33101D-47F0-48A5-A459-E5CE47062F81}"/>
    <cellStyle name="Navadno 2 4 2 3 3" xfId="19693" xr:uid="{018DBA32-2C81-499E-8445-9753C5B23883}"/>
    <cellStyle name="Navadno 2 4 2 3 3 2" xfId="19694" xr:uid="{5F19547C-C749-4FBB-9F26-E87438447A73}"/>
    <cellStyle name="Navadno 2 4 2 3 4" xfId="19695" xr:uid="{CF377F3C-3C4B-4EB2-98CD-886AA5736398}"/>
    <cellStyle name="Navadno 2 4 2 3 4 2" xfId="19696" xr:uid="{DB6004CA-D268-49DF-97DD-4F19E2D284AD}"/>
    <cellStyle name="Navadno 2 4 2 3 5" xfId="19697" xr:uid="{A6270E11-F3B0-4C8F-B227-A009F6EE0E3A}"/>
    <cellStyle name="Navadno 2 4 2 3 6" xfId="19688" xr:uid="{F005D8BC-BC7D-4FE1-B867-1F873000E37E}"/>
    <cellStyle name="Navadno 2 4 2 3 7" xfId="34257" xr:uid="{3B4959FC-132D-4B29-A838-19F39CB73E7E}"/>
    <cellStyle name="Navadno 2 4 2 3 8" xfId="36074" xr:uid="{1CB13F71-AAEB-4DCE-BCEA-43ED01C042EA}"/>
    <cellStyle name="Navadno 2 4 2 4" xfId="2212" xr:uid="{00000000-0005-0000-0000-0000080E0000}"/>
    <cellStyle name="Navadno 2 4 2 4 2" xfId="19699" xr:uid="{61CC6E3B-73B0-4666-A9E1-A380DF145067}"/>
    <cellStyle name="Navadno 2 4 2 4 2 2" xfId="19700" xr:uid="{B7882C58-8A09-4B12-AEAF-357A11CD0420}"/>
    <cellStyle name="Navadno 2 4 2 4 2 2 2" xfId="19701" xr:uid="{3AE2C237-61D2-4A22-AD4F-29FAFFAB96BD}"/>
    <cellStyle name="Navadno 2 4 2 4 2 3" xfId="19702" xr:uid="{A4A5A7D6-CC49-4808-A612-D8CA54F2ED8A}"/>
    <cellStyle name="Navadno 2 4 2 4 3" xfId="19703" xr:uid="{11EBE6CC-126B-4B8C-9BFD-4FD7FE52042C}"/>
    <cellStyle name="Navadno 2 4 2 4 3 2" xfId="19704" xr:uid="{536EE068-00E0-4449-A207-16B6F8E3AD92}"/>
    <cellStyle name="Navadno 2 4 2 4 4" xfId="19705" xr:uid="{EDBAF6E9-5A58-4B59-9E7D-4B7941C321B6}"/>
    <cellStyle name="Navadno 2 4 2 4 4 2" xfId="19706" xr:uid="{BC25BF4E-A633-4B2D-83F1-432A294ED9AA}"/>
    <cellStyle name="Navadno 2 4 2 4 5" xfId="19707" xr:uid="{EBF729A7-3F1B-40C8-B357-8B87ED2F443D}"/>
    <cellStyle name="Navadno 2 4 2 4 6" xfId="19698" xr:uid="{7EA8E1F5-F1F8-4FC6-BB6E-E59636EF48F1}"/>
    <cellStyle name="Navadno 2 4 2 4 7" xfId="34258" xr:uid="{B466DD87-49D4-4D03-98CF-A43EBAC2BD12}"/>
    <cellStyle name="Navadno 2 4 2 4 8" xfId="36475" xr:uid="{E7DE1756-985D-456B-BB5C-87D34CC92094}"/>
    <cellStyle name="Navadno 2 4 2 5" xfId="19708" xr:uid="{696851DA-80CF-44C8-9378-03D3DDC7DB26}"/>
    <cellStyle name="Navadno 2 4 2 5 2" xfId="19709" xr:uid="{AF6D5D02-864D-4A45-87E5-EDEE826D37D8}"/>
    <cellStyle name="Navadno 2 4 2 5 2 2" xfId="19710" xr:uid="{E607C82A-5DA4-4507-932A-BE2F7E5DA75E}"/>
    <cellStyle name="Navadno 2 4 2 5 3" xfId="19711" xr:uid="{605EE40B-907E-47D4-93CE-75E46BD6BD84}"/>
    <cellStyle name="Navadno 2 4 2 6" xfId="19712" xr:uid="{FF9C9CDB-F15F-4903-8047-4BD209007E2F}"/>
    <cellStyle name="Navadno 2 4 2 6 2" xfId="19713" xr:uid="{0268DAC3-0BA8-4605-A577-E803250F45ED}"/>
    <cellStyle name="Navadno 2 4 2 7" xfId="19714" xr:uid="{22F090B2-89E8-4022-857F-D73004A0D90A}"/>
    <cellStyle name="Navadno 2 4 2 7 2" xfId="19715" xr:uid="{FE650F0B-2870-446D-AF57-6ADEF4832D88}"/>
    <cellStyle name="Navadno 2 4 2 8" xfId="19716" xr:uid="{46642A99-4226-471F-82CF-586E68360C05}"/>
    <cellStyle name="Navadno 2 4 2 9" xfId="19677" xr:uid="{236597BF-832E-4B60-A331-E317436D0BB0}"/>
    <cellStyle name="Navadno 2 4 3" xfId="2213" xr:uid="{00000000-0005-0000-0000-0000090E0000}"/>
    <cellStyle name="Navadno 2 4 3 2" xfId="2214" xr:uid="{00000000-0005-0000-0000-00000A0E0000}"/>
    <cellStyle name="Navadno 2 4 3 2 2" xfId="19718" xr:uid="{10D59E4A-F90E-42C2-8B41-BA41515F6331}"/>
    <cellStyle name="Navadno 2 4 3 3" xfId="2215" xr:uid="{00000000-0005-0000-0000-00000B0E0000}"/>
    <cellStyle name="Navadno 2 4 3 3 2" xfId="19720" xr:uid="{A43454D1-5547-4DF0-8CF5-0F43C920ABCD}"/>
    <cellStyle name="Navadno 2 4 3 3 2 2" xfId="19721" xr:uid="{62155F4B-1A70-4AFD-9D21-7551112F364B}"/>
    <cellStyle name="Navadno 2 4 3 3 2 2 2" xfId="19722" xr:uid="{4BA68D59-105D-425F-9A9C-99D4CFD54795}"/>
    <cellStyle name="Navadno 2 4 3 3 2 3" xfId="19723" xr:uid="{A6CBF935-3BC1-4CFD-B8B6-BC0BC78A4B7A}"/>
    <cellStyle name="Navadno 2 4 3 3 3" xfId="19724" xr:uid="{E7F2DE57-4A71-47C1-86C2-0682DC8EDBB4}"/>
    <cellStyle name="Navadno 2 4 3 3 3 2" xfId="19725" xr:uid="{3F294E96-2FD3-4369-8488-483E56C7ADE1}"/>
    <cellStyle name="Navadno 2 4 3 3 4" xfId="19726" xr:uid="{2F438E9B-0971-4C7B-9F90-D1DED19A6572}"/>
    <cellStyle name="Navadno 2 4 3 3 4 2" xfId="19727" xr:uid="{DA5E244F-1B61-4835-A57C-B7F9D3FE550D}"/>
    <cellStyle name="Navadno 2 4 3 3 5" xfId="19728" xr:uid="{F8E8CE5E-A549-4ED3-B822-17D6BFDD1224}"/>
    <cellStyle name="Navadno 2 4 3 3 6" xfId="19719" xr:uid="{3A6658F4-AC52-48F5-B364-6A8D2E23660D}"/>
    <cellStyle name="Navadno 2 4 3 3 7" xfId="34259" xr:uid="{65753EAD-2476-4767-880B-8F7304BBCCCE}"/>
    <cellStyle name="Navadno 2 4 3 4" xfId="19717" xr:uid="{5DDE0877-50FF-4FD1-9149-CA9B0563A405}"/>
    <cellStyle name="Navadno 2 4 3 5" xfId="35674" xr:uid="{DD78ECB0-9ADC-4038-9BD6-657FA067A49C}"/>
    <cellStyle name="Navadno 2 4 4" xfId="2216" xr:uid="{00000000-0005-0000-0000-00000C0E0000}"/>
    <cellStyle name="Navadno 2 4 4 2" xfId="19730" xr:uid="{E70EBF5E-A1BE-4F47-9DD2-2F31AA21E692}"/>
    <cellStyle name="Navadno 2 4 4 2 2" xfId="19731" xr:uid="{3FFEE0C0-AB86-496E-82E5-24C2CD17B2CE}"/>
    <cellStyle name="Navadno 2 4 4 2 2 2" xfId="19732" xr:uid="{6ABDD784-EBCE-4363-AAE4-F02986842B70}"/>
    <cellStyle name="Navadno 2 4 4 2 3" xfId="19733" xr:uid="{1524887F-F762-4E6E-92F1-5EF7BE17224D}"/>
    <cellStyle name="Navadno 2 4 4 3" xfId="19734" xr:uid="{BDE52082-3100-42CB-AFE9-776328493F46}"/>
    <cellStyle name="Navadno 2 4 4 3 2" xfId="19735" xr:uid="{733DBCF5-6892-45E7-81EE-FD3D254B4C85}"/>
    <cellStyle name="Navadno 2 4 4 4" xfId="19736" xr:uid="{429766DD-873D-4D92-B10C-3EE6669384D0}"/>
    <cellStyle name="Navadno 2 4 4 4 2" xfId="19737" xr:uid="{9C97AABA-1F2B-4ADE-A5E4-F7ACD1CA8228}"/>
    <cellStyle name="Navadno 2 4 4 5" xfId="19738" xr:uid="{0F202AF2-7D2F-4FF2-955E-5D266BD8F409}"/>
    <cellStyle name="Navadno 2 4 4 6" xfId="19729" xr:uid="{31B854E9-31BE-4E87-A692-A20B5E87B52C}"/>
    <cellStyle name="Navadno 2 4 4 7" xfId="34260" xr:uid="{3E760C8A-CC0F-4B80-9FEE-2F03694D58ED}"/>
    <cellStyle name="Navadno 2 4 4 8" xfId="35971" xr:uid="{56DDD905-686C-438C-89A2-2E8239690F31}"/>
    <cellStyle name="Navadno 2 4 5" xfId="2217" xr:uid="{00000000-0005-0000-0000-00000D0E0000}"/>
    <cellStyle name="Navadno 2 4 5 2" xfId="19740" xr:uid="{142F7DCE-C8E2-44E5-B564-A2EB57F5765F}"/>
    <cellStyle name="Navadno 2 4 5 2 2" xfId="19741" xr:uid="{D1C5E9EC-CED2-421D-AF73-B26846BD4087}"/>
    <cellStyle name="Navadno 2 4 5 2 2 2" xfId="19742" xr:uid="{CB61C411-2BEA-4D97-9536-87358951B9E8}"/>
    <cellStyle name="Navadno 2 4 5 2 3" xfId="19743" xr:uid="{92535B07-6BDC-4DA5-B211-008DB35B63F8}"/>
    <cellStyle name="Navadno 2 4 5 3" xfId="19744" xr:uid="{C6F12883-1A84-4D84-97BB-93EAB3E86418}"/>
    <cellStyle name="Navadno 2 4 5 3 2" xfId="19745" xr:uid="{86CCEB32-5802-4A51-8866-37F26425D887}"/>
    <cellStyle name="Navadno 2 4 5 4" xfId="19746" xr:uid="{220AACF4-0E9C-475E-A567-3D425FB950E3}"/>
    <cellStyle name="Navadno 2 4 5 4 2" xfId="19747" xr:uid="{16222E00-0757-4374-938F-94F080763862}"/>
    <cellStyle name="Navadno 2 4 5 5" xfId="19748" xr:uid="{5BAD59D7-C302-4998-AD15-54C4CA2AE642}"/>
    <cellStyle name="Navadno 2 4 5 6" xfId="19739" xr:uid="{547E2000-C3E9-40B0-9BF5-458C8ED65787}"/>
    <cellStyle name="Navadno 2 4 5 7" xfId="34261" xr:uid="{CD56ABEA-D62B-45DF-8FAE-D52D1BD3CFC3}"/>
    <cellStyle name="Navadno 2 4 5 8" xfId="36073" xr:uid="{FF2E6FE0-1F94-4D41-BEA5-023A941362CA}"/>
    <cellStyle name="Navadno 2 4 6" xfId="2218" xr:uid="{00000000-0005-0000-0000-00000E0E0000}"/>
    <cellStyle name="Navadno 2 4 6 2" xfId="19750" xr:uid="{7A7F6623-59A9-470E-92D2-F23E56D57F70}"/>
    <cellStyle name="Navadno 2 4 6 2 2" xfId="19751" xr:uid="{C221EDC1-1012-454B-B3B5-C008C3E58F78}"/>
    <cellStyle name="Navadno 2 4 6 2 2 2" xfId="19752" xr:uid="{1086F5D8-DB55-4BB1-965B-47CA9436C82F}"/>
    <cellStyle name="Navadno 2 4 6 2 3" xfId="19753" xr:uid="{280CD999-6E40-4FC0-A382-15E703CDB673}"/>
    <cellStyle name="Navadno 2 4 6 3" xfId="19754" xr:uid="{6AEBFA4D-1DB6-4520-B88A-0068A3AAC120}"/>
    <cellStyle name="Navadno 2 4 6 3 2" xfId="19755" xr:uid="{CF864774-B33E-422E-AF21-1E57CB7C2E33}"/>
    <cellStyle name="Navadno 2 4 6 4" xfId="19756" xr:uid="{6510E813-D4C9-4F82-97C4-EB5DF82630F4}"/>
    <cellStyle name="Navadno 2 4 6 4 2" xfId="19757" xr:uid="{7F9FF0EB-20CE-4174-B294-6C2F2514E409}"/>
    <cellStyle name="Navadno 2 4 6 5" xfId="19758" xr:uid="{4BD54B4D-CBAD-4BF6-9A77-9BE6E625EB87}"/>
    <cellStyle name="Navadno 2 4 6 6" xfId="19749" xr:uid="{A56E7F76-5BA4-423B-975C-33F0176466CE}"/>
    <cellStyle name="Navadno 2 4 6 7" xfId="34262" xr:uid="{A1B18FB4-A1C8-4BA7-8A1F-123F52519EE0}"/>
    <cellStyle name="Navadno 2 4 6 8" xfId="36474" xr:uid="{36EBED57-D570-4753-BE97-AFDDCF540817}"/>
    <cellStyle name="Navadno 2 4 7" xfId="19759" xr:uid="{DA356E37-7A69-4A56-A6B4-0F4308798101}"/>
    <cellStyle name="Navadno 2 4 7 2" xfId="19760" xr:uid="{BB966432-B75F-4653-9D7D-7C10AC2FD55F}"/>
    <cellStyle name="Navadno 2 4 7 2 2" xfId="19761" xr:uid="{49E729D9-91D2-4AC4-B357-1308C0811C91}"/>
    <cellStyle name="Navadno 2 4 7 3" xfId="19762" xr:uid="{749EBC38-D281-464A-9C8F-14C4414B1B9C}"/>
    <cellStyle name="Navadno 2 4 8" xfId="19763" xr:uid="{F636E1EA-FA15-4AFD-972D-2719E9F91D0D}"/>
    <cellStyle name="Navadno 2 4 8 2" xfId="19764" xr:uid="{0CB12152-A1FD-40EE-957F-D85B70CE2A44}"/>
    <cellStyle name="Navadno 2 4 9" xfId="19765" xr:uid="{C9A65719-0A89-4E42-82D2-0C8FE8882DA1}"/>
    <cellStyle name="Navadno 2 4 9 2" xfId="19766" xr:uid="{4A056848-7742-433E-93BF-C27DEB41DF87}"/>
    <cellStyle name="Navadno 2 5" xfId="2219" xr:uid="{00000000-0005-0000-0000-00000F0E0000}"/>
    <cellStyle name="Navadno 2 5 10" xfId="32814" xr:uid="{DBFF247F-0F4C-4721-93EB-FE3FC134386E}"/>
    <cellStyle name="Navadno 2 5 11" xfId="35676" xr:uid="{7639FF67-72AB-4E8F-B26A-AA380E0BCA9C}"/>
    <cellStyle name="Navadno 2 5 2" xfId="2220" xr:uid="{00000000-0005-0000-0000-0000100E0000}"/>
    <cellStyle name="Navadno 2 5 2 2" xfId="19769" xr:uid="{F8E9A269-9D4F-4D14-9911-7E0812D07201}"/>
    <cellStyle name="Navadno 2 5 2 2 2" xfId="19770" xr:uid="{4F028039-F65F-451C-A1D6-7A6D0E9DCCD0}"/>
    <cellStyle name="Navadno 2 5 2 2 2 2" xfId="19771" xr:uid="{8986AEB4-FADA-44C9-AE05-F6CA31A2FE82}"/>
    <cellStyle name="Navadno 2 5 2 2 3" xfId="19772" xr:uid="{CA0242EC-B2DF-433E-BE69-BED3CF6D3AC5}"/>
    <cellStyle name="Navadno 2 5 2 3" xfId="19773" xr:uid="{FC2D73FE-742D-4F87-BD09-98724222B3FA}"/>
    <cellStyle name="Navadno 2 5 2 3 2" xfId="19774" xr:uid="{4AE6B116-6AC2-46D0-85D2-91F2C193B45A}"/>
    <cellStyle name="Navadno 2 5 2 4" xfId="19775" xr:uid="{24879746-9AFB-4CE2-906B-EB15147C4E5D}"/>
    <cellStyle name="Navadno 2 5 2 4 2" xfId="19776" xr:uid="{1907CFB0-77AC-414C-8FDE-7454D1BC13DA}"/>
    <cellStyle name="Navadno 2 5 2 5" xfId="19777" xr:uid="{8E238508-41AE-427B-9CE5-FA6CC86E56A1}"/>
    <cellStyle name="Navadno 2 5 2 6" xfId="19768" xr:uid="{D96C2013-916E-4AE1-9B45-072856F66329}"/>
    <cellStyle name="Navadno 2 5 2 7" xfId="34263" xr:uid="{4FFE5344-2F85-4ED3-A609-36B3B2CD8C48}"/>
    <cellStyle name="Navadno 2 5 2 8" xfId="35973" xr:uid="{DF706392-B5F0-41DA-8C99-0366050D4475}"/>
    <cellStyle name="Navadno 2 5 3" xfId="2221" xr:uid="{00000000-0005-0000-0000-0000110E0000}"/>
    <cellStyle name="Navadno 2 5 3 2" xfId="19779" xr:uid="{B0D4FBE0-13BA-4544-AAD3-BADF7926F2FA}"/>
    <cellStyle name="Navadno 2 5 3 2 2" xfId="19780" xr:uid="{0E62E63E-A097-4C11-A09D-A5F3A84C5B49}"/>
    <cellStyle name="Navadno 2 5 3 2 2 2" xfId="19781" xr:uid="{AB3CB80D-EA59-4B24-8A6B-DBA729AEDE5C}"/>
    <cellStyle name="Navadno 2 5 3 2 3" xfId="19782" xr:uid="{9D215C03-6EE8-4736-ACFF-5B7AC0F91A8A}"/>
    <cellStyle name="Navadno 2 5 3 3" xfId="19783" xr:uid="{35F1F1EE-35FD-4F80-8B1E-A51C52B13222}"/>
    <cellStyle name="Navadno 2 5 3 3 2" xfId="19784" xr:uid="{FF848421-98CD-4ADE-855C-15464571791F}"/>
    <cellStyle name="Navadno 2 5 3 4" xfId="19785" xr:uid="{0A5AF8AD-A2A6-471F-9D67-B1F6103B9732}"/>
    <cellStyle name="Navadno 2 5 3 4 2" xfId="19786" xr:uid="{CB098491-1F73-4081-A230-F2054384B19F}"/>
    <cellStyle name="Navadno 2 5 3 5" xfId="19787" xr:uid="{7676C273-2AB7-472D-AC85-5F008D1C9F33}"/>
    <cellStyle name="Navadno 2 5 3 6" xfId="19778" xr:uid="{16EEE183-39FF-435D-B873-992752CEEBD2}"/>
    <cellStyle name="Navadno 2 5 3 7" xfId="34264" xr:uid="{DE5B8933-BA15-4F92-8229-75C2AC124173}"/>
    <cellStyle name="Navadno 2 5 3 8" xfId="36075" xr:uid="{AE87EA19-C504-4D2B-A0B8-9CF816D10917}"/>
    <cellStyle name="Navadno 2 5 4" xfId="2222" xr:uid="{00000000-0005-0000-0000-0000120E0000}"/>
    <cellStyle name="Navadno 2 5 4 2" xfId="19789" xr:uid="{819185C3-FA77-46D5-BD81-84D9ECD229B9}"/>
    <cellStyle name="Navadno 2 5 4 2 2" xfId="19790" xr:uid="{9B8C852B-E74E-4A7D-95E9-C13AEF9341B9}"/>
    <cellStyle name="Navadno 2 5 4 2 2 2" xfId="19791" xr:uid="{DA937A05-C43D-4FF5-8ECC-807C1E3E8178}"/>
    <cellStyle name="Navadno 2 5 4 2 3" xfId="19792" xr:uid="{76D07049-4B81-43CA-97B9-E65825E75AE9}"/>
    <cellStyle name="Navadno 2 5 4 3" xfId="19793" xr:uid="{7DE55BE1-9220-4F5D-8544-09D058C25512}"/>
    <cellStyle name="Navadno 2 5 4 3 2" xfId="19794" xr:uid="{3CFD82D9-8EEC-4AC1-B9BD-97470E1C94A6}"/>
    <cellStyle name="Navadno 2 5 4 4" xfId="19795" xr:uid="{319DCE85-DEA7-4488-B423-F43A473E0C6D}"/>
    <cellStyle name="Navadno 2 5 4 4 2" xfId="19796" xr:uid="{970CAFB9-9700-4B85-95C2-A833C3250B84}"/>
    <cellStyle name="Navadno 2 5 4 5" xfId="19797" xr:uid="{E0F5C4AA-D61F-4AE6-8A92-A78576DE3CFA}"/>
    <cellStyle name="Navadno 2 5 4 6" xfId="19788" xr:uid="{FD150A65-4CEC-4984-8504-2EC0D2D3BC88}"/>
    <cellStyle name="Navadno 2 5 4 7" xfId="34265" xr:uid="{228D4E27-E40B-4FE4-A085-8DCA7D346BE3}"/>
    <cellStyle name="Navadno 2 5 4 8" xfId="36476" xr:uid="{D1C43D75-3871-453E-B91B-B79B5DBB477F}"/>
    <cellStyle name="Navadno 2 5 5" xfId="19798" xr:uid="{30160A87-13A5-4A4F-A0E4-82BC68B6B921}"/>
    <cellStyle name="Navadno 2 5 5 2" xfId="19799" xr:uid="{08087876-C604-4BF0-866C-8769C7AE00CF}"/>
    <cellStyle name="Navadno 2 5 5 2 2" xfId="19800" xr:uid="{39F56570-DC35-4756-8B28-1EFE4F9BF72E}"/>
    <cellStyle name="Navadno 2 5 5 3" xfId="19801" xr:uid="{BF4C91BE-5BC6-4742-A586-49AC697BF7B0}"/>
    <cellStyle name="Navadno 2 5 6" xfId="19802" xr:uid="{7DA1F3BB-317A-4C84-9E30-49291E81FF25}"/>
    <cellStyle name="Navadno 2 5 6 2" xfId="19803" xr:uid="{CE65FB1F-8964-48FD-A534-EF95E76F0133}"/>
    <cellStyle name="Navadno 2 5 7" xfId="19804" xr:uid="{C939A3BF-B4E0-4644-AFC1-58330B88EB73}"/>
    <cellStyle name="Navadno 2 5 7 2" xfId="19805" xr:uid="{FCDC38BE-4B8D-4C7B-B77D-2534F2CB8709}"/>
    <cellStyle name="Navadno 2 5 8" xfId="19806" xr:uid="{4FB824B4-66CF-45F9-9F75-CC34516D0641}"/>
    <cellStyle name="Navadno 2 5 9" xfId="19767" xr:uid="{47A1A06C-D8A3-4AF5-89AB-45DD65743A2E}"/>
    <cellStyle name="Navadno 2 6" xfId="2223" xr:uid="{00000000-0005-0000-0000-0000130E0000}"/>
    <cellStyle name="Navadno 2 6 10" xfId="35677" xr:uid="{5242F412-88E0-4BEE-BA87-F6D5BA4CEC10}"/>
    <cellStyle name="Navadno 2 6 2" xfId="2224" xr:uid="{00000000-0005-0000-0000-0000140E0000}"/>
    <cellStyle name="Navadno 2 6 2 2" xfId="19809" xr:uid="{3794F57E-9082-4043-A3C0-73D96243B5BE}"/>
    <cellStyle name="Navadno 2 6 2 2 2" xfId="19810" xr:uid="{A96C1BC8-2D03-40BD-BEF0-1E0429ADF6C7}"/>
    <cellStyle name="Navadno 2 6 2 2 2 2" xfId="19811" xr:uid="{D450969D-6B6B-4F2E-939C-CC0E4BE4CAD9}"/>
    <cellStyle name="Navadno 2 6 2 2 3" xfId="19812" xr:uid="{AE2F4E6D-15FA-44D1-B3CA-2D429938BFF4}"/>
    <cellStyle name="Navadno 2 6 2 3" xfId="19813" xr:uid="{8D8F547A-944D-4FDB-8BA3-E4874BCBC73D}"/>
    <cellStyle name="Navadno 2 6 2 3 2" xfId="19814" xr:uid="{FE67414B-DCB8-4D6A-88C3-F5926C3337F5}"/>
    <cellStyle name="Navadno 2 6 2 4" xfId="19815" xr:uid="{F848771B-AA51-4FF5-B420-B712BC354F41}"/>
    <cellStyle name="Navadno 2 6 2 4 2" xfId="19816" xr:uid="{AF5B59FB-BD07-4505-9E27-7198E6291359}"/>
    <cellStyle name="Navadno 2 6 2 5" xfId="19817" xr:uid="{F997F9A0-2BD4-4CB8-8BF9-7F26A26E1A84}"/>
    <cellStyle name="Navadno 2 6 2 6" xfId="19808" xr:uid="{B9788067-97F1-4920-A9A6-5EAF72557C13}"/>
    <cellStyle name="Navadno 2 6 2 7" xfId="34267" xr:uid="{60295AE5-F4AD-49A9-AB2A-F185C27AC526}"/>
    <cellStyle name="Navadno 2 6 2 8" xfId="36255" xr:uid="{AA2AF564-5B4E-4844-812A-91F459C76FF9}"/>
    <cellStyle name="Navadno 2 6 3" xfId="2225" xr:uid="{00000000-0005-0000-0000-0000150E0000}"/>
    <cellStyle name="Navadno 2 6 3 2" xfId="19819" xr:uid="{D215295A-63D8-49D3-BC57-98597B65866A}"/>
    <cellStyle name="Navadno 2 6 3 2 2" xfId="19820" xr:uid="{7E4981B7-583A-4469-8FC4-197DB19E42EA}"/>
    <cellStyle name="Navadno 2 6 3 2 2 2" xfId="19821" xr:uid="{FFFB8947-0663-4EEE-92F6-CF3814429720}"/>
    <cellStyle name="Navadno 2 6 3 2 3" xfId="19822" xr:uid="{633F2970-E26A-4708-B4B0-C755381F3BCC}"/>
    <cellStyle name="Navadno 2 6 3 3" xfId="19823" xr:uid="{D379182E-AF21-4823-B62A-20354CC2376A}"/>
    <cellStyle name="Navadno 2 6 3 3 2" xfId="19824" xr:uid="{6B237AA3-FA80-45A3-BCA5-C20B4868098B}"/>
    <cellStyle name="Navadno 2 6 3 4" xfId="19825" xr:uid="{3CD468BD-2E14-4839-ACF9-F801F7057AC2}"/>
    <cellStyle name="Navadno 2 6 3 4 2" xfId="19826" xr:uid="{B56355EE-6910-47D7-B7A1-D1F1A39297FD}"/>
    <cellStyle name="Navadno 2 6 3 5" xfId="19827" xr:uid="{23357CCE-6677-42AC-A8C7-8A3BDBC64C0B}"/>
    <cellStyle name="Navadno 2 6 3 6" xfId="19818" xr:uid="{0C804653-8ACA-4AFE-9959-F297661D05EA}"/>
    <cellStyle name="Navadno 2 6 3 7" xfId="34268" xr:uid="{5CA1CDF0-5A18-4BF0-A8F0-A854B0268132}"/>
    <cellStyle name="Navadno 2 6 3 8" xfId="36477" xr:uid="{70AF19E2-8718-4F04-A631-6807E7D4962B}"/>
    <cellStyle name="Navadno 2 6 4" xfId="19828" xr:uid="{CC9573E6-0DD4-4B3D-8A14-F0CA0AC10352}"/>
    <cellStyle name="Navadno 2 6 4 2" xfId="19829" xr:uid="{7616981E-1084-468B-BE1F-4DB213014BA3}"/>
    <cellStyle name="Navadno 2 6 4 2 2" xfId="19830" xr:uid="{AABA7B8F-E0A7-4B23-86FD-BBA3AB04FC30}"/>
    <cellStyle name="Navadno 2 6 4 3" xfId="19831" xr:uid="{864A6EC2-1D5C-4E74-B8BD-F160030A0A42}"/>
    <cellStyle name="Navadno 2 6 5" xfId="19832" xr:uid="{3BB4FD6D-62C3-441D-BD48-DD770F0BB234}"/>
    <cellStyle name="Navadno 2 6 5 2" xfId="19833" xr:uid="{AA5D8CCE-6282-426A-9D9D-A96328C48E12}"/>
    <cellStyle name="Navadno 2 6 6" xfId="19834" xr:uid="{45E2CE85-15B2-4F6E-9B1E-D95570A038CA}"/>
    <cellStyle name="Navadno 2 6 6 2" xfId="19835" xr:uid="{672B0B49-09A7-4987-A1CD-6FFE7C1387B0}"/>
    <cellStyle name="Navadno 2 6 7" xfId="19836" xr:uid="{5A3152F9-7E72-4212-9349-055E9E70713F}"/>
    <cellStyle name="Navadno 2 6 8" xfId="19807" xr:uid="{9DDA3A3C-3307-4849-BE19-20C4C04DAD30}"/>
    <cellStyle name="Navadno 2 6 9" xfId="34266" xr:uid="{754F63D3-AB4D-45A0-B938-DBD48DB53BDB}"/>
    <cellStyle name="Navadno 2 7" xfId="2226" xr:uid="{00000000-0005-0000-0000-0000160E0000}"/>
    <cellStyle name="Navadno 2 7 2" xfId="19837" xr:uid="{EB69713B-E575-4A12-A32E-73588B57229E}"/>
    <cellStyle name="Navadno 2 8" xfId="2227" xr:uid="{00000000-0005-0000-0000-0000170E0000}"/>
    <cellStyle name="Navadno 2 8 2" xfId="19839" xr:uid="{D25461A7-3669-46F3-AAD1-F7E4BF4DFDBC}"/>
    <cellStyle name="Navadno 2 8 2 2" xfId="19840" xr:uid="{E1CD0AAB-000A-4297-AA2D-671429E72AB7}"/>
    <cellStyle name="Navadno 2 8 2 2 2" xfId="19841" xr:uid="{B888773A-1DC0-4AD2-B81B-4925B9CC74F1}"/>
    <cellStyle name="Navadno 2 8 2 3" xfId="19842" xr:uid="{AB90F23B-ECD0-4D0E-BAAF-8BB4B37D65B7}"/>
    <cellStyle name="Navadno 2 8 3" xfId="19843" xr:uid="{4B7A7025-0FD6-4547-B1E5-ECA8E96F4183}"/>
    <cellStyle name="Navadno 2 8 3 2" xfId="19844" xr:uid="{43193A98-0C46-4A8E-AD2C-069CFD7AB149}"/>
    <cellStyle name="Navadno 2 8 4" xfId="19845" xr:uid="{0496936D-47A6-49B1-B1AD-11D5F199EFF1}"/>
    <cellStyle name="Navadno 2 8 4 2" xfId="19846" xr:uid="{540412AC-3CFA-4964-9B7A-530172B95B59}"/>
    <cellStyle name="Navadno 2 8 5" xfId="19847" xr:uid="{CEE25A64-EC35-4256-9F21-9E76AD21A371}"/>
    <cellStyle name="Navadno 2 8 6" xfId="19838" xr:uid="{D99B5A00-711F-4C20-8B0D-AAC9763C61D5}"/>
    <cellStyle name="Navadno 2 8 7" xfId="34269" xr:uid="{842D5CF1-FC83-4857-B233-3F8200BC7624}"/>
    <cellStyle name="Navadno 2 8 8" xfId="35966" xr:uid="{9A688C88-EEB9-464F-9A0D-FFFAE25423C3}"/>
    <cellStyle name="Navadno 2 9" xfId="2228" xr:uid="{00000000-0005-0000-0000-0000180E0000}"/>
    <cellStyle name="Navadno 2 9 2" xfId="19849" xr:uid="{1448899A-7851-401A-AB5A-4E26CCD4B2BE}"/>
    <cellStyle name="Navadno 2 9 2 2" xfId="19850" xr:uid="{3476332C-BBA6-40C9-BA5F-7AEB7C2AA86C}"/>
    <cellStyle name="Navadno 2 9 2 2 2" xfId="19851" xr:uid="{70EAFDFB-CD7B-432E-A6BF-0F86DC8A00BE}"/>
    <cellStyle name="Navadno 2 9 2 3" xfId="19852" xr:uid="{5A67BACD-786D-4584-9B57-36F9987D3114}"/>
    <cellStyle name="Navadno 2 9 3" xfId="19853" xr:uid="{0290C81F-8304-4DAF-9465-E446DF8E2F4D}"/>
    <cellStyle name="Navadno 2 9 3 2" xfId="19854" xr:uid="{C0C33F85-A73E-482E-A597-AFD84F89AD67}"/>
    <cellStyle name="Navadno 2 9 4" xfId="19855" xr:uid="{4304F3B8-4140-4934-AB4D-2B21CC3AAB89}"/>
    <cellStyle name="Navadno 2 9 4 2" xfId="19856" xr:uid="{049117E0-A3F2-436A-9A92-C63BDB83938A}"/>
    <cellStyle name="Navadno 2 9 5" xfId="19857" xr:uid="{6E0F3B5E-3279-4B53-918E-A9052FF940E5}"/>
    <cellStyle name="Navadno 2 9 6" xfId="19848" xr:uid="{1BBB2EA7-0270-474D-A8E7-21B477DA6CF1}"/>
    <cellStyle name="Navadno 2 9 7" xfId="34270" xr:uid="{1C000515-C19F-4F3A-9DD1-2BC63A72C7D8}"/>
    <cellStyle name="Navadno 2 9 8" xfId="36068" xr:uid="{9E9E0AA3-396C-49BA-81EF-00F0F0AF2ACB}"/>
    <cellStyle name="Navadno 20" xfId="2229" xr:uid="{00000000-0005-0000-0000-0000190E0000}"/>
    <cellStyle name="Navadno 20 2" xfId="2230" xr:uid="{00000000-0005-0000-0000-00001A0E0000}"/>
    <cellStyle name="Navadno 20 3" xfId="2231" xr:uid="{00000000-0005-0000-0000-00001B0E0000}"/>
    <cellStyle name="Navadno 20 3 2" xfId="19858" xr:uid="{D5251187-EB2C-4E08-B30D-66BA3AA635CA}"/>
    <cellStyle name="Navadno 21" xfId="2232" xr:uid="{00000000-0005-0000-0000-00001C0E0000}"/>
    <cellStyle name="Navadno 21 2" xfId="19859" xr:uid="{0F64E5FB-437F-4617-A5D3-F05D0A80B009}"/>
    <cellStyle name="Navadno 22" xfId="2233" xr:uid="{00000000-0005-0000-0000-00001D0E0000}"/>
    <cellStyle name="Navadno 22 2" xfId="19860" xr:uid="{FD8B92BA-3991-494F-BA70-19FB44557D0A}"/>
    <cellStyle name="Navadno 23" xfId="2234" xr:uid="{00000000-0005-0000-0000-00001E0E0000}"/>
    <cellStyle name="Navadno 23 2" xfId="19861" xr:uid="{317FEA10-955F-48AA-A2A6-86DD87A2F0E3}"/>
    <cellStyle name="Navadno 24" xfId="2235" xr:uid="{00000000-0005-0000-0000-00001F0E0000}"/>
    <cellStyle name="Navadno 24 2" xfId="19862" xr:uid="{0F5B4251-E010-4F96-862D-34C5F2AE2D34}"/>
    <cellStyle name="Navadno 25" xfId="2236" xr:uid="{00000000-0005-0000-0000-0000200E0000}"/>
    <cellStyle name="Navadno 25 2" xfId="19863" xr:uid="{BCAE3CF4-0924-4321-9013-C385B8E4AC72}"/>
    <cellStyle name="Navadno 26" xfId="2237" xr:uid="{00000000-0005-0000-0000-0000210E0000}"/>
    <cellStyle name="Navadno 26 2" xfId="19864" xr:uid="{BA9C6ED7-DC92-40E8-9C37-633A895BB2FE}"/>
    <cellStyle name="Navadno 27" xfId="2238" xr:uid="{00000000-0005-0000-0000-0000220E0000}"/>
    <cellStyle name="Navadno 27 2" xfId="2239" xr:uid="{00000000-0005-0000-0000-0000230E0000}"/>
    <cellStyle name="Navadno 27 2 2" xfId="2240" xr:uid="{00000000-0005-0000-0000-0000240E0000}"/>
    <cellStyle name="Navadno 27 3" xfId="2241" xr:uid="{00000000-0005-0000-0000-0000250E0000}"/>
    <cellStyle name="Navadno 27 3 2" xfId="19865" xr:uid="{EA348D9A-6B3B-49BF-97E9-8851BCA2275A}"/>
    <cellStyle name="Navadno 28" xfId="2242" xr:uid="{00000000-0005-0000-0000-0000260E0000}"/>
    <cellStyle name="Navadno 28 2" xfId="2243" xr:uid="{00000000-0005-0000-0000-0000270E0000}"/>
    <cellStyle name="Navadno 28 3" xfId="19866" xr:uid="{1B5477EC-BA24-4F89-BDEE-DC7275DC3197}"/>
    <cellStyle name="Navadno 29" xfId="2244" xr:uid="{00000000-0005-0000-0000-0000280E0000}"/>
    <cellStyle name="Navadno 29 2" xfId="2245" xr:uid="{00000000-0005-0000-0000-0000290E0000}"/>
    <cellStyle name="Navadno 29 2 2" xfId="19868" xr:uid="{F00B4271-48FB-41AC-81E5-8D7A64CDAA3E}"/>
    <cellStyle name="Navadno 29 3" xfId="2246" xr:uid="{00000000-0005-0000-0000-00002A0E0000}"/>
    <cellStyle name="Navadno 29 4" xfId="19867" xr:uid="{B66CCBC6-FADC-49A5-B096-438F087B95E8}"/>
    <cellStyle name="Navadno 3" xfId="2247" xr:uid="{00000000-0005-0000-0000-00002B0E0000}"/>
    <cellStyle name="Navadno 3 10" xfId="2248" xr:uid="{00000000-0005-0000-0000-00002C0E0000}"/>
    <cellStyle name="Navadno 3 10 2" xfId="19869" xr:uid="{C3E9E92A-ABD4-48AC-B9EE-BE307ED5DBA0}"/>
    <cellStyle name="Navadno 3 11" xfId="2249" xr:uid="{00000000-0005-0000-0000-00002D0E0000}"/>
    <cellStyle name="Navadno 3 11 2" xfId="19870" xr:uid="{6C29A9A2-AD63-46AF-AEEA-46FAF065E572}"/>
    <cellStyle name="Navadno 3 12" xfId="2250" xr:uid="{00000000-0005-0000-0000-00002E0E0000}"/>
    <cellStyle name="Navadno 3 12 2" xfId="19871" xr:uid="{BF8D6837-03A8-4AB7-89D1-FC0E5CB3895B}"/>
    <cellStyle name="Navadno 3 13" xfId="2251" xr:uid="{00000000-0005-0000-0000-00002F0E0000}"/>
    <cellStyle name="Navadno 3 13 2" xfId="19872" xr:uid="{7DACF353-08BA-4249-971F-F54FA8C72373}"/>
    <cellStyle name="Navadno 3 14" xfId="2252" xr:uid="{00000000-0005-0000-0000-0000300E0000}"/>
    <cellStyle name="Navadno 3 2" xfId="2253" xr:uid="{00000000-0005-0000-0000-0000310E0000}"/>
    <cellStyle name="Navadno 3 2 10" xfId="2254" xr:uid="{00000000-0005-0000-0000-0000320E0000}"/>
    <cellStyle name="Navadno 3 2 10 2" xfId="19875" xr:uid="{E594E1FA-7BB5-496F-B8D4-5A037C8D96DD}"/>
    <cellStyle name="Navadno 3 2 10 2 2" xfId="19876" xr:uid="{47F2969A-7A92-4DA8-BA3E-59B90A33D150}"/>
    <cellStyle name="Navadno 3 2 10 2 2 2" xfId="19877" xr:uid="{403872B7-4C17-4E1B-BC8F-0FA0938CD8AC}"/>
    <cellStyle name="Navadno 3 2 10 2 3" xfId="19878" xr:uid="{C3FF39A7-220B-49DE-90A3-90E48D355648}"/>
    <cellStyle name="Navadno 3 2 10 3" xfId="19879" xr:uid="{B1BFA67E-CB64-47F0-BB81-EF88C2670D77}"/>
    <cellStyle name="Navadno 3 2 10 3 2" xfId="19880" xr:uid="{BFBAE535-5339-46B0-86AA-1599C333689B}"/>
    <cellStyle name="Navadno 3 2 10 4" xfId="19881" xr:uid="{CA593DD3-0C86-44C8-B928-4C7BF86657A0}"/>
    <cellStyle name="Navadno 3 2 10 4 2" xfId="19882" xr:uid="{36C6191D-930A-446A-A271-1413AC4BA7A0}"/>
    <cellStyle name="Navadno 3 2 10 5" xfId="19883" xr:uid="{94EF1EB1-2CD5-479B-BFA8-A4910B17DADD}"/>
    <cellStyle name="Navadno 3 2 10 6" xfId="19874" xr:uid="{FF85C371-578B-4727-8085-715216BA604D}"/>
    <cellStyle name="Navadno 3 2 10 7" xfId="34271" xr:uid="{9739EAAA-FBB0-46F6-ABA2-C5E43F527C66}"/>
    <cellStyle name="Navadno 3 2 10 8" xfId="36076" xr:uid="{D97CC417-DD78-4265-9C3F-DA3C8B0AB87E}"/>
    <cellStyle name="Navadno 3 2 11" xfId="2255" xr:uid="{00000000-0005-0000-0000-0000330E0000}"/>
    <cellStyle name="Navadno 3 2 11 2" xfId="19885" xr:uid="{3952E624-222F-456D-A21E-CF9B74F4A830}"/>
    <cellStyle name="Navadno 3 2 11 3" xfId="19884" xr:uid="{F95A755C-087F-40C1-8D6B-B110E000B3DB}"/>
    <cellStyle name="Navadno 3 2 12" xfId="19886" xr:uid="{C920891A-598C-49D2-B993-51E81A4CCD9C}"/>
    <cellStyle name="Navadno 3 2 12 2" xfId="19887" xr:uid="{B83431F0-E41D-4B8E-AC8B-00AA2F2E892D}"/>
    <cellStyle name="Navadno 3 2 13" xfId="19873" xr:uid="{80D6D9C0-CBD8-4936-B4EF-02829910C612}"/>
    <cellStyle name="Navadno 3 2 14" xfId="32772" xr:uid="{0E7A3258-816B-4705-9826-8BAAF53B93F3}"/>
    <cellStyle name="Navadno 3 2 15" xfId="32815" xr:uid="{D9E3D05A-AF63-43AB-B34E-A5B6672ECF25}"/>
    <cellStyle name="Navadno 3 2 2" xfId="2256" xr:uid="{00000000-0005-0000-0000-0000340E0000}"/>
    <cellStyle name="Navadno 3 2 2 10" xfId="19889" xr:uid="{A034A4D3-2243-4ACE-8582-09B664F0A649}"/>
    <cellStyle name="Navadno 3 2 2 10 2" xfId="19890" xr:uid="{0754F342-7CC9-4F26-9D2F-85949F239187}"/>
    <cellStyle name="Navadno 3 2 2 11" xfId="19891" xr:uid="{FFC8A47E-E91A-416E-88E6-95691F369EEB}"/>
    <cellStyle name="Navadno 3 2 2 11 2" xfId="19892" xr:uid="{513D9763-5CF7-4B37-9D02-3AABDC3CEBFE}"/>
    <cellStyle name="Navadno 3 2 2 12" xfId="19893" xr:uid="{8512212E-08BB-4179-B290-E4D3D40CC2DF}"/>
    <cellStyle name="Navadno 3 2 2 13" xfId="19888" xr:uid="{3D7E92C5-D05C-4166-8439-D215A75A122E}"/>
    <cellStyle name="Navadno 3 2 2 14" xfId="32773" xr:uid="{5F43F9EA-7305-4739-A2AD-726D98B33533}"/>
    <cellStyle name="Navadno 3 2 2 15" xfId="32816" xr:uid="{6592ECEE-C1AE-4F14-AE26-4FD3679C88B3}"/>
    <cellStyle name="Navadno 3 2 2 16" xfId="35678" xr:uid="{EC699664-066E-406C-8859-28CC0113A296}"/>
    <cellStyle name="Navadno 3 2 2 2" xfId="2257" xr:uid="{00000000-0005-0000-0000-0000350E0000}"/>
    <cellStyle name="Navadno 3 2 2 2 10" xfId="19895" xr:uid="{34FAB6D1-AD12-4988-91D8-E0DA7920EEA8}"/>
    <cellStyle name="Navadno 3 2 2 2 10 2" xfId="19896" xr:uid="{178B831E-6AA2-469B-A058-F9D548511E77}"/>
    <cellStyle name="Navadno 3 2 2 2 11" xfId="19897" xr:uid="{A1A1AA35-9887-4401-B91A-01C2AFB14541}"/>
    <cellStyle name="Navadno 3 2 2 2 12" xfId="19894" xr:uid="{7F22790A-BBAA-473D-B07B-52726C900B9F}"/>
    <cellStyle name="Navadno 3 2 2 2 13" xfId="32774" xr:uid="{325E4E44-FD99-4FE1-9E91-ADCF2E64A7D8}"/>
    <cellStyle name="Navadno 3 2 2 2 14" xfId="32817" xr:uid="{4FDCE6D2-A925-4A9D-A575-2D94D30C2EEE}"/>
    <cellStyle name="Navadno 3 2 2 2 15" xfId="35679" xr:uid="{43776A13-DB76-472E-8427-F12767B7C99B}"/>
    <cellStyle name="Navadno 3 2 2 2 2" xfId="2258" xr:uid="{00000000-0005-0000-0000-0000360E0000}"/>
    <cellStyle name="Navadno 3 2 2 2 2 10" xfId="19898" xr:uid="{C4DD4AFF-D014-4FA2-A78A-FBD67BDAD925}"/>
    <cellStyle name="Navadno 3 2 2 2 2 11" xfId="32795" xr:uid="{282134B5-7DB7-4B37-960A-1572BCE727FF}"/>
    <cellStyle name="Navadno 3 2 2 2 2 12" xfId="32818" xr:uid="{6AF3875C-FF08-444E-B713-3F64BDDE0DFC}"/>
    <cellStyle name="Navadno 3 2 2 2 2 13" xfId="35680" xr:uid="{A921C0A6-B0FF-4D9C-9661-BAF79186CAF9}"/>
    <cellStyle name="Navadno 3 2 2 2 2 2" xfId="2259" xr:uid="{00000000-0005-0000-0000-0000370E0000}"/>
    <cellStyle name="Navadno 3 2 2 2 2 2 10" xfId="34272" xr:uid="{8B95EB89-E367-49EC-988E-80688483B3FB}"/>
    <cellStyle name="Navadno 3 2 2 2 2 2 11" xfId="35681" xr:uid="{70BC1103-A2FA-46FF-A6EE-9A132014D737}"/>
    <cellStyle name="Navadno 3 2 2 2 2 2 2" xfId="2260" xr:uid="{00000000-0005-0000-0000-0000380E0000}"/>
    <cellStyle name="Navadno 3 2 2 2 2 2 2 2" xfId="19901" xr:uid="{B8CC3F9E-CD14-4672-B4DE-F2CB2DA0242F}"/>
    <cellStyle name="Navadno 3 2 2 2 2 2 2 2 2" xfId="19902" xr:uid="{E9A9E520-EA13-498E-AEDA-D8F9D074A3D6}"/>
    <cellStyle name="Navadno 3 2 2 2 2 2 2 2 2 2" xfId="19903" xr:uid="{CFBB6CFB-9886-4593-8667-5FEC0D5CAFCC}"/>
    <cellStyle name="Navadno 3 2 2 2 2 2 2 2 3" xfId="19904" xr:uid="{F618A206-1A9C-4F2E-B51D-0C8C764C23EE}"/>
    <cellStyle name="Navadno 3 2 2 2 2 2 2 3" xfId="19905" xr:uid="{134C82FC-1EC2-444C-90BB-94DEA1B5AB7D}"/>
    <cellStyle name="Navadno 3 2 2 2 2 2 2 3 2" xfId="19906" xr:uid="{66A18FB4-F31E-4B62-B860-EF364FC17F1D}"/>
    <cellStyle name="Navadno 3 2 2 2 2 2 2 4" xfId="19907" xr:uid="{8E38EADF-447D-44D2-94D4-96A0EBB2419A}"/>
    <cellStyle name="Navadno 3 2 2 2 2 2 2 4 2" xfId="19908" xr:uid="{007D4435-4A98-4F1E-A462-46DA6DE084A2}"/>
    <cellStyle name="Navadno 3 2 2 2 2 2 2 5" xfId="19909" xr:uid="{5E16B492-92A4-486A-971B-656D4E3C0255}"/>
    <cellStyle name="Navadno 3 2 2 2 2 2 2 6" xfId="19900" xr:uid="{B74BAA81-C882-4757-AC95-C78D167CCB15}"/>
    <cellStyle name="Navadno 3 2 2 2 2 2 2 7" xfId="34273" xr:uid="{30255F7E-8BE8-4D09-AA1F-D0E4B327EC13}"/>
    <cellStyle name="Navadno 3 2 2 2 2 2 2 8" xfId="35978" xr:uid="{6A20E94E-9B6A-4A0F-8EE0-47EFB66F4150}"/>
    <cellStyle name="Navadno 3 2 2 2 2 2 3" xfId="2261" xr:uid="{00000000-0005-0000-0000-0000390E0000}"/>
    <cellStyle name="Navadno 3 2 2 2 2 2 3 2" xfId="19911" xr:uid="{F2A499EB-DDF4-441B-8F17-017C01747358}"/>
    <cellStyle name="Navadno 3 2 2 2 2 2 3 2 2" xfId="19912" xr:uid="{EBE43694-26D9-4D1E-8314-F9F62BD35D48}"/>
    <cellStyle name="Navadno 3 2 2 2 2 2 3 2 2 2" xfId="19913" xr:uid="{E7080ECE-339E-454F-865C-A074A43A931E}"/>
    <cellStyle name="Navadno 3 2 2 2 2 2 3 2 3" xfId="19914" xr:uid="{9018C12B-CDC6-4779-81F8-EFCD1FE81DFE}"/>
    <cellStyle name="Navadno 3 2 2 2 2 2 3 3" xfId="19915" xr:uid="{0351D0EE-2604-4292-8404-BF6FAF7B0F1A}"/>
    <cellStyle name="Navadno 3 2 2 2 2 2 3 3 2" xfId="19916" xr:uid="{6D1A2067-AE0A-4EB5-B2B0-80A9E94EBF21}"/>
    <cellStyle name="Navadno 3 2 2 2 2 2 3 4" xfId="19917" xr:uid="{9D1B33B8-2D34-49AE-8782-E5D382AABA98}"/>
    <cellStyle name="Navadno 3 2 2 2 2 2 3 4 2" xfId="19918" xr:uid="{313913A3-AA75-4795-9260-85209AC13AD8}"/>
    <cellStyle name="Navadno 3 2 2 2 2 2 3 5" xfId="19919" xr:uid="{573E4AD6-3875-441B-8837-80F3F973AB16}"/>
    <cellStyle name="Navadno 3 2 2 2 2 2 3 6" xfId="19910" xr:uid="{E3C5A92C-6FC6-4707-9918-CBA373E330C7}"/>
    <cellStyle name="Navadno 3 2 2 2 2 2 3 7" xfId="34274" xr:uid="{B75EC1E0-FB75-49C7-BD20-3432730D23A0}"/>
    <cellStyle name="Navadno 3 2 2 2 2 2 3 8" xfId="36080" xr:uid="{0F77FB5F-EC4F-4176-A230-E28812A72C78}"/>
    <cellStyle name="Navadno 3 2 2 2 2 2 4" xfId="2262" xr:uid="{00000000-0005-0000-0000-00003A0E0000}"/>
    <cellStyle name="Navadno 3 2 2 2 2 2 4 2" xfId="19921" xr:uid="{6ED201B3-B301-4AD6-83A1-E90D50214548}"/>
    <cellStyle name="Navadno 3 2 2 2 2 2 4 2 2" xfId="19922" xr:uid="{D08A3CC5-E755-42C5-9BDF-3F9996672112}"/>
    <cellStyle name="Navadno 3 2 2 2 2 2 4 2 2 2" xfId="19923" xr:uid="{3CE22C9B-507A-4F4B-8B54-712B6BF9333A}"/>
    <cellStyle name="Navadno 3 2 2 2 2 2 4 2 3" xfId="19924" xr:uid="{73F6F168-085C-42C9-A15A-C3C272D51A78}"/>
    <cellStyle name="Navadno 3 2 2 2 2 2 4 3" xfId="19925" xr:uid="{1B152F73-A81F-43ED-A9F4-31906B9D243C}"/>
    <cellStyle name="Navadno 3 2 2 2 2 2 4 3 2" xfId="19926" xr:uid="{78C8746A-9390-42B6-8A62-CC52920193DC}"/>
    <cellStyle name="Navadno 3 2 2 2 2 2 4 4" xfId="19927" xr:uid="{E36FC20A-8426-40A5-B4BA-BA0772C48D3D}"/>
    <cellStyle name="Navadno 3 2 2 2 2 2 4 4 2" xfId="19928" xr:uid="{EC3E6498-93B8-4724-8B5A-4A96A467CCAC}"/>
    <cellStyle name="Navadno 3 2 2 2 2 2 4 5" xfId="19929" xr:uid="{8E494C19-1D81-435F-B90C-B1573693FC3D}"/>
    <cellStyle name="Navadno 3 2 2 2 2 2 4 6" xfId="19920" xr:uid="{4662E89A-44BD-42D7-9791-CBD0A6954A4B}"/>
    <cellStyle name="Navadno 3 2 2 2 2 2 4 7" xfId="34275" xr:uid="{8C97887E-C92B-4E0E-9A9A-1FEAAC8850A5}"/>
    <cellStyle name="Navadno 3 2 2 2 2 2 4 8" xfId="36481" xr:uid="{BDC4889F-BBB7-411D-92ED-EEBCE37C627F}"/>
    <cellStyle name="Navadno 3 2 2 2 2 2 5" xfId="19930" xr:uid="{FE39C4B9-E943-43F1-A5DE-74B608B49E77}"/>
    <cellStyle name="Navadno 3 2 2 2 2 2 5 2" xfId="19931" xr:uid="{9BD86C65-07B7-46FC-BBE5-2D2A8709D17E}"/>
    <cellStyle name="Navadno 3 2 2 2 2 2 5 2 2" xfId="19932" xr:uid="{4AF6FE94-1161-4B28-A341-122054DE45F2}"/>
    <cellStyle name="Navadno 3 2 2 2 2 2 5 3" xfId="19933" xr:uid="{2D115BCC-8370-44A2-8450-899011AF45C1}"/>
    <cellStyle name="Navadno 3 2 2 2 2 2 6" xfId="19934" xr:uid="{DD4336D4-BE32-4288-A22A-EA50701D9489}"/>
    <cellStyle name="Navadno 3 2 2 2 2 2 6 2" xfId="19935" xr:uid="{477BA7E2-749D-4A68-9DEE-ECA3A234281A}"/>
    <cellStyle name="Navadno 3 2 2 2 2 2 7" xfId="19936" xr:uid="{C9A51695-E936-4F6F-B077-B45271480150}"/>
    <cellStyle name="Navadno 3 2 2 2 2 2 7 2" xfId="19937" xr:uid="{D96732A7-4D2C-4B09-94F7-A0C5077C9F64}"/>
    <cellStyle name="Navadno 3 2 2 2 2 2 8" xfId="19938" xr:uid="{7A2C30A0-FF61-4AEF-B6AC-C2E0F705116A}"/>
    <cellStyle name="Navadno 3 2 2 2 2 2 9" xfId="19899" xr:uid="{E07EBED4-EA69-4FAD-B348-D8777104F7DB}"/>
    <cellStyle name="Navadno 3 2 2 2 2 3" xfId="2263" xr:uid="{00000000-0005-0000-0000-00003B0E0000}"/>
    <cellStyle name="Navadno 3 2 2 2 2 3 2" xfId="19940" xr:uid="{FB865254-28FB-4E09-A3A0-2B1104D7FAF3}"/>
    <cellStyle name="Navadno 3 2 2 2 2 3 2 2" xfId="19941" xr:uid="{AF83581D-6F5E-43B0-B2CE-EFB9727785BB}"/>
    <cellStyle name="Navadno 3 2 2 2 2 3 2 2 2" xfId="19942" xr:uid="{84254433-1E28-42BB-920D-64894D6047CE}"/>
    <cellStyle name="Navadno 3 2 2 2 2 3 2 3" xfId="19943" xr:uid="{2308BFBD-5B14-40F8-B8A2-DC2015303AC5}"/>
    <cellStyle name="Navadno 3 2 2 2 2 3 3" xfId="19944" xr:uid="{65017AC5-BBE6-4A4C-AFF5-45437B86A738}"/>
    <cellStyle name="Navadno 3 2 2 2 2 3 3 2" xfId="19945" xr:uid="{2A6238A6-17DD-4BF4-8BD7-75D8A47D19A6}"/>
    <cellStyle name="Navadno 3 2 2 2 2 3 4" xfId="19946" xr:uid="{8FFB6330-674F-4AD9-82D7-B1A6F2EFEC70}"/>
    <cellStyle name="Navadno 3 2 2 2 2 3 4 2" xfId="19947" xr:uid="{0C8389EC-11D7-4FEC-8B5E-D6EA40D9F1D2}"/>
    <cellStyle name="Navadno 3 2 2 2 2 3 5" xfId="19948" xr:uid="{9A8F4921-BC06-4559-9CAA-0D550F3EDE3B}"/>
    <cellStyle name="Navadno 3 2 2 2 2 3 6" xfId="19939" xr:uid="{1906F44E-9557-4BDB-925C-81189EEC499A}"/>
    <cellStyle name="Navadno 3 2 2 2 2 3 7" xfId="34276" xr:uid="{FF7BB7C8-A9EE-484A-A902-6AC735806459}"/>
    <cellStyle name="Navadno 3 2 2 2 2 3 8" xfId="35977" xr:uid="{43A295B9-4CCF-41FB-86E1-1E22E68965B7}"/>
    <cellStyle name="Navadno 3 2 2 2 2 4" xfId="2264" xr:uid="{00000000-0005-0000-0000-00003C0E0000}"/>
    <cellStyle name="Navadno 3 2 2 2 2 4 2" xfId="19950" xr:uid="{4F195F16-BEAA-4C20-889E-75B210FC776F}"/>
    <cellStyle name="Navadno 3 2 2 2 2 4 2 2" xfId="19951" xr:uid="{8B09D2A9-E0EB-46AE-A88B-05D5BAEDFB06}"/>
    <cellStyle name="Navadno 3 2 2 2 2 4 2 2 2" xfId="19952" xr:uid="{5764E820-5958-499D-9997-2589A6131EC5}"/>
    <cellStyle name="Navadno 3 2 2 2 2 4 2 3" xfId="19953" xr:uid="{0186D582-0937-489C-8BE5-3597FDCE5B40}"/>
    <cellStyle name="Navadno 3 2 2 2 2 4 3" xfId="19954" xr:uid="{5E04E9D5-39D6-4FCF-ADEE-A93D8102C11E}"/>
    <cellStyle name="Navadno 3 2 2 2 2 4 3 2" xfId="19955" xr:uid="{2D7E1682-D56C-47F3-A5F2-DCF1665EF8E0}"/>
    <cellStyle name="Navadno 3 2 2 2 2 4 4" xfId="19956" xr:uid="{FD3BE3E3-7D7C-4555-AB7E-DC6D9366E971}"/>
    <cellStyle name="Navadno 3 2 2 2 2 4 4 2" xfId="19957" xr:uid="{DC8B8625-0FEB-41A4-A7EC-BC33C92B3E6C}"/>
    <cellStyle name="Navadno 3 2 2 2 2 4 5" xfId="19958" xr:uid="{F7F67D8B-43E1-411A-AADE-185B85C8013B}"/>
    <cellStyle name="Navadno 3 2 2 2 2 4 6" xfId="19949" xr:uid="{26C6AAE7-951B-48BA-8C09-6125E03AB23F}"/>
    <cellStyle name="Navadno 3 2 2 2 2 4 7" xfId="34277" xr:uid="{6CE6AC4C-A391-46E4-96DD-A5D02991512C}"/>
    <cellStyle name="Navadno 3 2 2 2 2 4 8" xfId="36079" xr:uid="{75624B1E-B0ED-4ECE-BAF5-33982F73A6E9}"/>
    <cellStyle name="Navadno 3 2 2 2 2 5" xfId="2265" xr:uid="{00000000-0005-0000-0000-00003D0E0000}"/>
    <cellStyle name="Navadno 3 2 2 2 2 5 2" xfId="19960" xr:uid="{82EA1DB9-2F3D-421C-8C64-524C88EC7068}"/>
    <cellStyle name="Navadno 3 2 2 2 2 5 2 2" xfId="19961" xr:uid="{A6FB5164-604B-4035-9E53-CC900DAEA582}"/>
    <cellStyle name="Navadno 3 2 2 2 2 5 2 2 2" xfId="19962" xr:uid="{DA0F822D-8B9C-4C57-B74E-4DFD74841D17}"/>
    <cellStyle name="Navadno 3 2 2 2 2 5 2 3" xfId="19963" xr:uid="{6118FC7A-E4AD-41F3-AA7E-F7FB54A0FD07}"/>
    <cellStyle name="Navadno 3 2 2 2 2 5 3" xfId="19964" xr:uid="{C3B3A9B8-CD47-420E-BF13-89CA3F548909}"/>
    <cellStyle name="Navadno 3 2 2 2 2 5 3 2" xfId="19965" xr:uid="{063B53EF-26BC-4D18-AC21-57DF4568829C}"/>
    <cellStyle name="Navadno 3 2 2 2 2 5 4" xfId="19966" xr:uid="{C8E6D59D-D0C0-4960-BD27-5C0EEA6B7E2B}"/>
    <cellStyle name="Navadno 3 2 2 2 2 5 4 2" xfId="19967" xr:uid="{077D124D-4345-4DF9-9C9B-F8F8C2B4F6D5}"/>
    <cellStyle name="Navadno 3 2 2 2 2 5 5" xfId="19968" xr:uid="{64B0564C-70BB-4445-AFE3-E87D68222D1D}"/>
    <cellStyle name="Navadno 3 2 2 2 2 5 6" xfId="19959" xr:uid="{89D11661-B152-48E3-AE42-FA3C0463E9F9}"/>
    <cellStyle name="Navadno 3 2 2 2 2 5 7" xfId="34278" xr:uid="{D3B56F72-B4CF-4419-B7E6-5B68BC86EC8A}"/>
    <cellStyle name="Navadno 3 2 2 2 2 5 8" xfId="36480" xr:uid="{970C509D-A747-401B-B17F-C365C0DA4982}"/>
    <cellStyle name="Navadno 3 2 2 2 2 6" xfId="19969" xr:uid="{CD87B075-F65C-43FC-BFC0-6CE08C088460}"/>
    <cellStyle name="Navadno 3 2 2 2 2 6 2" xfId="19970" xr:uid="{74D0AE27-1FE1-4219-A19C-08D50199D563}"/>
    <cellStyle name="Navadno 3 2 2 2 2 6 2 2" xfId="19971" xr:uid="{96E05A03-2ED9-405A-849F-752B20CA81AB}"/>
    <cellStyle name="Navadno 3 2 2 2 2 6 3" xfId="19972" xr:uid="{CBAA29F8-7781-459A-AAB1-A79E8E7926CD}"/>
    <cellStyle name="Navadno 3 2 2 2 2 7" xfId="19973" xr:uid="{78361763-B6E1-4042-9F44-89769A6EE4D1}"/>
    <cellStyle name="Navadno 3 2 2 2 2 7 2" xfId="19974" xr:uid="{A67BF286-254E-4DA8-8BCC-CA673ABBEDE5}"/>
    <cellStyle name="Navadno 3 2 2 2 2 8" xfId="19975" xr:uid="{49A7F83A-483E-4884-9C2C-89E359379BD3}"/>
    <cellStyle name="Navadno 3 2 2 2 2 8 2" xfId="19976" xr:uid="{471862DE-8971-4FB8-B1E4-16F28A297215}"/>
    <cellStyle name="Navadno 3 2 2 2 2 9" xfId="19977" xr:uid="{04FEFFDB-FD4C-4556-BE8B-96F7EAEB3D20}"/>
    <cellStyle name="Navadno 3 2 2 2 3" xfId="2266" xr:uid="{00000000-0005-0000-0000-00003E0E0000}"/>
    <cellStyle name="Navadno 3 2 2 2 3 10" xfId="34279" xr:uid="{3D3BAD99-6978-4796-A2E9-99CF65C91093}"/>
    <cellStyle name="Navadno 3 2 2 2 3 11" xfId="35682" xr:uid="{FF2EAEE6-043F-4B0C-920D-956931EFE126}"/>
    <cellStyle name="Navadno 3 2 2 2 3 2" xfId="2267" xr:uid="{00000000-0005-0000-0000-00003F0E0000}"/>
    <cellStyle name="Navadno 3 2 2 2 3 2 2" xfId="19980" xr:uid="{D758C6DE-FAD4-4FD4-A6BF-6B28F6BAB031}"/>
    <cellStyle name="Navadno 3 2 2 2 3 2 2 2" xfId="19981" xr:uid="{DDAD8435-4877-4151-A686-493ACDC3B360}"/>
    <cellStyle name="Navadno 3 2 2 2 3 2 2 2 2" xfId="19982" xr:uid="{4A318C72-B3BC-429C-9A14-F711F26A4A3F}"/>
    <cellStyle name="Navadno 3 2 2 2 3 2 2 3" xfId="19983" xr:uid="{DD4F069B-5328-45F4-BC33-883A47452A92}"/>
    <cellStyle name="Navadno 3 2 2 2 3 2 3" xfId="19984" xr:uid="{772B73FA-C6E2-4370-A05A-E6C8FC46D441}"/>
    <cellStyle name="Navadno 3 2 2 2 3 2 3 2" xfId="19985" xr:uid="{11DAA82C-F670-4A87-A72A-93FD24A5B4E3}"/>
    <cellStyle name="Navadno 3 2 2 2 3 2 4" xfId="19986" xr:uid="{02CB69F6-35A7-424E-BA27-80787C714BC7}"/>
    <cellStyle name="Navadno 3 2 2 2 3 2 4 2" xfId="19987" xr:uid="{135B7416-7F99-4FF1-96F2-EFFF9685544B}"/>
    <cellStyle name="Navadno 3 2 2 2 3 2 5" xfId="19988" xr:uid="{62F01805-9CD8-402D-B4E9-8170A59E26C3}"/>
    <cellStyle name="Navadno 3 2 2 2 3 2 6" xfId="19979" xr:uid="{C06DE3BD-DD44-4D41-B7BF-118EF8AB90AB}"/>
    <cellStyle name="Navadno 3 2 2 2 3 2 7" xfId="34280" xr:uid="{40F11F3A-9BB3-4837-B34A-A1580E8C6B17}"/>
    <cellStyle name="Navadno 3 2 2 2 3 2 8" xfId="35979" xr:uid="{29124650-A1FF-4DDF-BB80-58773F33E43B}"/>
    <cellStyle name="Navadno 3 2 2 2 3 3" xfId="2268" xr:uid="{00000000-0005-0000-0000-0000400E0000}"/>
    <cellStyle name="Navadno 3 2 2 2 3 3 2" xfId="19990" xr:uid="{6760EB22-E237-405B-BF1B-AF363F63EC8D}"/>
    <cellStyle name="Navadno 3 2 2 2 3 3 2 2" xfId="19991" xr:uid="{9CD77B29-B508-4E16-A97C-2B03E8C9F23D}"/>
    <cellStyle name="Navadno 3 2 2 2 3 3 2 2 2" xfId="19992" xr:uid="{E5C86E65-56D4-45EB-BF42-098CE0A930AF}"/>
    <cellStyle name="Navadno 3 2 2 2 3 3 2 3" xfId="19993" xr:uid="{0DFA370A-41DB-4F0B-B98F-A590F1E8852D}"/>
    <cellStyle name="Navadno 3 2 2 2 3 3 3" xfId="19994" xr:uid="{AC98D4CD-584E-4442-815A-4D707C05F5BB}"/>
    <cellStyle name="Navadno 3 2 2 2 3 3 3 2" xfId="19995" xr:uid="{8F272B4C-1438-4FCC-83D5-F2EDDF018743}"/>
    <cellStyle name="Navadno 3 2 2 2 3 3 4" xfId="19996" xr:uid="{3E719FF0-E035-42E5-A963-978DB8C492AC}"/>
    <cellStyle name="Navadno 3 2 2 2 3 3 4 2" xfId="19997" xr:uid="{D19C0F7F-9B59-4683-B605-EFF81568386A}"/>
    <cellStyle name="Navadno 3 2 2 2 3 3 5" xfId="19998" xr:uid="{B0E8A860-107F-4A01-9700-C4E9748FDCBB}"/>
    <cellStyle name="Navadno 3 2 2 2 3 3 6" xfId="19989" xr:uid="{7C788EE4-91CC-4D97-B751-687017F6128A}"/>
    <cellStyle name="Navadno 3 2 2 2 3 3 7" xfId="34281" xr:uid="{FA488AB4-BB05-49DB-958A-566474A61F86}"/>
    <cellStyle name="Navadno 3 2 2 2 3 3 8" xfId="36081" xr:uid="{4BF8E60A-BFF9-4B1F-B1F4-4CCCC90F379A}"/>
    <cellStyle name="Navadno 3 2 2 2 3 4" xfId="2269" xr:uid="{00000000-0005-0000-0000-0000410E0000}"/>
    <cellStyle name="Navadno 3 2 2 2 3 4 2" xfId="20000" xr:uid="{88C4E559-CF16-44B1-B157-8CC0961E819E}"/>
    <cellStyle name="Navadno 3 2 2 2 3 4 2 2" xfId="20001" xr:uid="{4BEF05E5-F759-4DBE-8D0D-00420104A803}"/>
    <cellStyle name="Navadno 3 2 2 2 3 4 2 2 2" xfId="20002" xr:uid="{9664E5CC-987B-4C85-ABF0-9137AE6D9332}"/>
    <cellStyle name="Navadno 3 2 2 2 3 4 2 3" xfId="20003" xr:uid="{5AD918B2-603E-4A82-A6B7-F970354B27D6}"/>
    <cellStyle name="Navadno 3 2 2 2 3 4 3" xfId="20004" xr:uid="{088F84B6-9B03-4DF4-A1DD-B3FECCDDC68C}"/>
    <cellStyle name="Navadno 3 2 2 2 3 4 3 2" xfId="20005" xr:uid="{3C3AABF4-7192-4B92-91B2-722555050A8E}"/>
    <cellStyle name="Navadno 3 2 2 2 3 4 4" xfId="20006" xr:uid="{86668E8D-E4C9-4D3B-8D3A-44C54CFAB529}"/>
    <cellStyle name="Navadno 3 2 2 2 3 4 4 2" xfId="20007" xr:uid="{B749ECDD-EFE4-4191-9B80-8E5651902712}"/>
    <cellStyle name="Navadno 3 2 2 2 3 4 5" xfId="20008" xr:uid="{7666E31A-8DA5-4C49-8A26-2A9F5897212E}"/>
    <cellStyle name="Navadno 3 2 2 2 3 4 6" xfId="19999" xr:uid="{E34E2982-5ECA-4D56-BA01-52E634D53AD8}"/>
    <cellStyle name="Navadno 3 2 2 2 3 4 7" xfId="34282" xr:uid="{0608E9C0-8E5F-4849-9779-4B9A3A4C99BB}"/>
    <cellStyle name="Navadno 3 2 2 2 3 4 8" xfId="36482" xr:uid="{E93A9C0A-DED5-4A97-B516-3AEA5DE3ECCB}"/>
    <cellStyle name="Navadno 3 2 2 2 3 5" xfId="20009" xr:uid="{878C2ECC-6B19-48A8-B67F-6215A3F695CE}"/>
    <cellStyle name="Navadno 3 2 2 2 3 5 2" xfId="20010" xr:uid="{0B8707FB-1BE2-4AD5-9B76-85DCA6ECFA2C}"/>
    <cellStyle name="Navadno 3 2 2 2 3 5 2 2" xfId="20011" xr:uid="{D8D9B66F-5960-492B-A240-9CFE7B14598D}"/>
    <cellStyle name="Navadno 3 2 2 2 3 5 3" xfId="20012" xr:uid="{E8E53702-E17E-425C-85A5-42576305332C}"/>
    <cellStyle name="Navadno 3 2 2 2 3 6" xfId="20013" xr:uid="{C16AFF77-ACAF-43D7-876D-89F0C9514FE9}"/>
    <cellStyle name="Navadno 3 2 2 2 3 6 2" xfId="20014" xr:uid="{9E94C7C9-3A2F-48C8-8754-D46F587562E3}"/>
    <cellStyle name="Navadno 3 2 2 2 3 7" xfId="20015" xr:uid="{01234AD3-4F7E-4310-B79B-E63A30305F43}"/>
    <cellStyle name="Navadno 3 2 2 2 3 7 2" xfId="20016" xr:uid="{0C0BB231-A9B8-4CB6-9A1A-F8979ADDEE87}"/>
    <cellStyle name="Navadno 3 2 2 2 3 8" xfId="20017" xr:uid="{D6B0E579-443C-4CE8-833E-1C4D04F64522}"/>
    <cellStyle name="Navadno 3 2 2 2 3 9" xfId="19978" xr:uid="{A56E7F0E-66CD-4114-B422-8D57DA304C36}"/>
    <cellStyle name="Navadno 3 2 2 2 4" xfId="2270" xr:uid="{00000000-0005-0000-0000-0000420E0000}"/>
    <cellStyle name="Navadno 3 2 2 2 4 2" xfId="20018" xr:uid="{5897488A-2752-4EF5-A3EE-37D35D02009E}"/>
    <cellStyle name="Navadno 3 2 2 2 5" xfId="2271" xr:uid="{00000000-0005-0000-0000-0000430E0000}"/>
    <cellStyle name="Navadno 3 2 2 2 5 2" xfId="20020" xr:uid="{F6979A7A-9287-4EA2-89E2-7DF94B82C90C}"/>
    <cellStyle name="Navadno 3 2 2 2 5 2 2" xfId="20021" xr:uid="{1AD0BC3F-9F4F-40B5-9C80-49C0C89FFEE3}"/>
    <cellStyle name="Navadno 3 2 2 2 5 2 2 2" xfId="20022" xr:uid="{D72EE5AA-01CD-434A-BCF0-AA00264AD96E}"/>
    <cellStyle name="Navadno 3 2 2 2 5 2 3" xfId="20023" xr:uid="{E57AD5A8-7815-4B48-A404-F8483C6AA6F3}"/>
    <cellStyle name="Navadno 3 2 2 2 5 3" xfId="20024" xr:uid="{BA1A0E2A-7069-4881-98E9-0068D4BDCED0}"/>
    <cellStyle name="Navadno 3 2 2 2 5 3 2" xfId="20025" xr:uid="{FD009EB7-A970-44F2-90F8-6A10A5F11BB3}"/>
    <cellStyle name="Navadno 3 2 2 2 5 4" xfId="20026" xr:uid="{E2855306-BC5B-4253-897F-171CBF203903}"/>
    <cellStyle name="Navadno 3 2 2 2 5 4 2" xfId="20027" xr:uid="{4E2EAFE5-73B1-47EB-B0DD-2669F0A8BD77}"/>
    <cellStyle name="Navadno 3 2 2 2 5 5" xfId="20028" xr:uid="{C28B12DB-ECFA-4FB8-8E95-C7B032565A9F}"/>
    <cellStyle name="Navadno 3 2 2 2 5 6" xfId="20019" xr:uid="{2A231002-B5B1-4CB0-A809-212BBD7C9407}"/>
    <cellStyle name="Navadno 3 2 2 2 5 7" xfId="34283" xr:uid="{95F1CA60-F355-4E30-B684-984D94C38C2C}"/>
    <cellStyle name="Navadno 3 2 2 2 5 8" xfId="35976" xr:uid="{B6B519DB-72A1-41F7-A02D-9F487FB9DB66}"/>
    <cellStyle name="Navadno 3 2 2 2 6" xfId="2272" xr:uid="{00000000-0005-0000-0000-0000440E0000}"/>
    <cellStyle name="Navadno 3 2 2 2 6 2" xfId="20030" xr:uid="{2B128070-7998-424E-9617-BB6BA4320A75}"/>
    <cellStyle name="Navadno 3 2 2 2 6 2 2" xfId="20031" xr:uid="{0CA824EF-188A-44F8-937C-0B5DDDC8A5A8}"/>
    <cellStyle name="Navadno 3 2 2 2 6 2 2 2" xfId="20032" xr:uid="{F85713C9-64CD-47F2-B225-19EEBC180F7B}"/>
    <cellStyle name="Navadno 3 2 2 2 6 2 3" xfId="20033" xr:uid="{83A31B72-8087-46AC-83B8-0B32D408C95B}"/>
    <cellStyle name="Navadno 3 2 2 2 6 3" xfId="20034" xr:uid="{CC7EEDB2-2D80-4EB4-870B-29B666C836AF}"/>
    <cellStyle name="Navadno 3 2 2 2 6 3 2" xfId="20035" xr:uid="{7FE59537-CCD8-4ED0-BF64-71584A0BB8F4}"/>
    <cellStyle name="Navadno 3 2 2 2 6 4" xfId="20036" xr:uid="{3F60B296-A023-4EBF-ACF4-ED16D6794D1A}"/>
    <cellStyle name="Navadno 3 2 2 2 6 4 2" xfId="20037" xr:uid="{B6EFD01C-4F64-4B95-9BB3-BD5EF9B6F4C3}"/>
    <cellStyle name="Navadno 3 2 2 2 6 5" xfId="20038" xr:uid="{13CFBC5C-66ED-4200-97B9-03F088570F76}"/>
    <cellStyle name="Navadno 3 2 2 2 6 6" xfId="20029" xr:uid="{00E880B4-89FC-4511-B391-783BB4049986}"/>
    <cellStyle name="Navadno 3 2 2 2 6 7" xfId="34284" xr:uid="{A4E81917-1E3C-479A-891A-B739FE0E3824}"/>
    <cellStyle name="Navadno 3 2 2 2 6 8" xfId="36078" xr:uid="{200B8CDD-ECF1-43D3-9645-C2DBB70DA68A}"/>
    <cellStyle name="Navadno 3 2 2 2 7" xfId="2273" xr:uid="{00000000-0005-0000-0000-0000450E0000}"/>
    <cellStyle name="Navadno 3 2 2 2 7 2" xfId="20040" xr:uid="{75D0918A-1E6A-44E9-822C-83BD3E00787C}"/>
    <cellStyle name="Navadno 3 2 2 2 7 2 2" xfId="20041" xr:uid="{AAF3898E-45BA-4C1F-8531-4CD6F66E5267}"/>
    <cellStyle name="Navadno 3 2 2 2 7 2 2 2" xfId="20042" xr:uid="{E0ACCF2B-47EB-4103-82D6-4CC16CE4BC4D}"/>
    <cellStyle name="Navadno 3 2 2 2 7 2 3" xfId="20043" xr:uid="{04D39274-DF4F-499C-8008-B533D93412D0}"/>
    <cellStyle name="Navadno 3 2 2 2 7 3" xfId="20044" xr:uid="{1E4607B7-0C4F-4C5D-BC00-9D2838835D79}"/>
    <cellStyle name="Navadno 3 2 2 2 7 3 2" xfId="20045" xr:uid="{00DAEF58-4892-4DAD-8187-4781BAA638F7}"/>
    <cellStyle name="Navadno 3 2 2 2 7 4" xfId="20046" xr:uid="{498B82DB-59E5-4E52-8408-531C82FCE93F}"/>
    <cellStyle name="Navadno 3 2 2 2 7 4 2" xfId="20047" xr:uid="{42AFF3C9-FC8C-4767-B097-EA5519D20851}"/>
    <cellStyle name="Navadno 3 2 2 2 7 5" xfId="20048" xr:uid="{C6670F12-5566-4500-92E1-1ABFF3D9233E}"/>
    <cellStyle name="Navadno 3 2 2 2 7 6" xfId="20039" xr:uid="{DA5C6DE6-17B2-43DE-92DD-19A3EFE32D68}"/>
    <cellStyle name="Navadno 3 2 2 2 7 7" xfId="34285" xr:uid="{28502AEA-8469-4AC5-9976-E1E29B4735BF}"/>
    <cellStyle name="Navadno 3 2 2 2 7 8" xfId="36479" xr:uid="{036B4F7B-A9DC-4BD8-B455-C0832023EED0}"/>
    <cellStyle name="Navadno 3 2 2 2 8" xfId="20049" xr:uid="{BF60382A-F7AC-4645-8255-BAD5328E80B7}"/>
    <cellStyle name="Navadno 3 2 2 2 8 2" xfId="20050" xr:uid="{4DF529E5-4B2E-4AF7-BCFB-E80754B2F534}"/>
    <cellStyle name="Navadno 3 2 2 2 8 2 2" xfId="20051" xr:uid="{0340EDE3-0829-4CB5-B0B9-0BD0AA4EB586}"/>
    <cellStyle name="Navadno 3 2 2 2 8 3" xfId="20052" xr:uid="{678E24C9-D8B4-44E3-A616-600DA01C5AA6}"/>
    <cellStyle name="Navadno 3 2 2 2 9" xfId="20053" xr:uid="{4787356E-0884-4A4D-AB22-752D023BD30B}"/>
    <cellStyle name="Navadno 3 2 2 2 9 2" xfId="20054" xr:uid="{E837AE15-AC29-4712-9B3B-9A3B7D099852}"/>
    <cellStyle name="Navadno 3 2 2 3" xfId="2274" xr:uid="{00000000-0005-0000-0000-0000460E0000}"/>
    <cellStyle name="Navadno 3 2 2 3 10" xfId="20055" xr:uid="{B1396FC8-AEF0-48AA-8C13-9C0612A802D8}"/>
    <cellStyle name="Navadno 3 2 2 3 11" xfId="32794" xr:uid="{0C44D399-F835-4E2A-A2DA-4D5861422E14}"/>
    <cellStyle name="Navadno 3 2 2 3 12" xfId="32819" xr:uid="{DB49795D-9C63-4021-BD80-344669B90D2F}"/>
    <cellStyle name="Navadno 3 2 2 3 13" xfId="35683" xr:uid="{F09B5A4D-C57A-456D-94F8-4376CF942AFA}"/>
    <cellStyle name="Navadno 3 2 2 3 2" xfId="2275" xr:uid="{00000000-0005-0000-0000-0000470E0000}"/>
    <cellStyle name="Navadno 3 2 2 3 2 10" xfId="34286" xr:uid="{0D010A90-FB79-4676-9C7D-4DA95BC85AD5}"/>
    <cellStyle name="Navadno 3 2 2 3 2 11" xfId="35684" xr:uid="{FBBE06C2-2513-4DED-91A4-F0C284C83DAD}"/>
    <cellStyle name="Navadno 3 2 2 3 2 2" xfId="2276" xr:uid="{00000000-0005-0000-0000-0000480E0000}"/>
    <cellStyle name="Navadno 3 2 2 3 2 2 2" xfId="20058" xr:uid="{2134EF2D-A73F-436E-90A4-95A6C443E968}"/>
    <cellStyle name="Navadno 3 2 2 3 2 2 2 2" xfId="20059" xr:uid="{1D98C654-4EEF-4DEE-923D-5A54EC8DB72D}"/>
    <cellStyle name="Navadno 3 2 2 3 2 2 2 2 2" xfId="20060" xr:uid="{9F6F0A9C-C357-4E6B-B187-DC6845E0B7DE}"/>
    <cellStyle name="Navadno 3 2 2 3 2 2 2 3" xfId="20061" xr:uid="{A3814701-84C0-4729-9D9A-DCDEF8DD4E45}"/>
    <cellStyle name="Navadno 3 2 2 3 2 2 3" xfId="20062" xr:uid="{1FFD9823-2986-4708-82A2-874098D0F5B8}"/>
    <cellStyle name="Navadno 3 2 2 3 2 2 3 2" xfId="20063" xr:uid="{66C678D9-9607-494D-983A-0B51594CE79D}"/>
    <cellStyle name="Navadno 3 2 2 3 2 2 4" xfId="20064" xr:uid="{ED1EB11A-05D2-46B5-8B95-D0342D6E58EC}"/>
    <cellStyle name="Navadno 3 2 2 3 2 2 4 2" xfId="20065" xr:uid="{99243932-1772-448E-BB0A-6BB8D609C474}"/>
    <cellStyle name="Navadno 3 2 2 3 2 2 5" xfId="20066" xr:uid="{B3850DEA-8D97-4CC7-9364-8A4FEC56A5DF}"/>
    <cellStyle name="Navadno 3 2 2 3 2 2 6" xfId="20057" xr:uid="{EFCE22BB-1597-4A2C-B3A9-87547082F572}"/>
    <cellStyle name="Navadno 3 2 2 3 2 2 7" xfId="34287" xr:uid="{90E91391-CE80-41C9-A651-17A500F22C8A}"/>
    <cellStyle name="Navadno 3 2 2 3 2 2 8" xfId="35981" xr:uid="{A8C16700-3CD2-456D-A134-B77EEC8A96ED}"/>
    <cellStyle name="Navadno 3 2 2 3 2 3" xfId="2277" xr:uid="{00000000-0005-0000-0000-0000490E0000}"/>
    <cellStyle name="Navadno 3 2 2 3 2 3 2" xfId="20068" xr:uid="{D0D65A15-9959-4600-A1C5-794266AE1C6D}"/>
    <cellStyle name="Navadno 3 2 2 3 2 3 2 2" xfId="20069" xr:uid="{588C7DCD-FC33-4DDD-BDCF-600F1EC74D24}"/>
    <cellStyle name="Navadno 3 2 2 3 2 3 2 2 2" xfId="20070" xr:uid="{C18F4ED3-AD13-4472-8F8F-F62113944FA5}"/>
    <cellStyle name="Navadno 3 2 2 3 2 3 2 3" xfId="20071" xr:uid="{670FCA81-32B1-4213-BA71-6FE38AC05562}"/>
    <cellStyle name="Navadno 3 2 2 3 2 3 3" xfId="20072" xr:uid="{55602D39-7603-4535-847A-4F35FB2CF1AC}"/>
    <cellStyle name="Navadno 3 2 2 3 2 3 3 2" xfId="20073" xr:uid="{7ACC8812-894E-4FA2-BCFC-27306F3DEE1C}"/>
    <cellStyle name="Navadno 3 2 2 3 2 3 4" xfId="20074" xr:uid="{FF62C6EA-5FBF-4361-BD9C-4443A7B65F8A}"/>
    <cellStyle name="Navadno 3 2 2 3 2 3 4 2" xfId="20075" xr:uid="{C497F701-2F95-42CD-978D-2EC94C04CF49}"/>
    <cellStyle name="Navadno 3 2 2 3 2 3 5" xfId="20076" xr:uid="{5154DCAD-FEF5-4156-814A-0A759FC2B18C}"/>
    <cellStyle name="Navadno 3 2 2 3 2 3 6" xfId="20067" xr:uid="{035D2451-7794-47DF-AE22-2256EE98B698}"/>
    <cellStyle name="Navadno 3 2 2 3 2 3 7" xfId="34288" xr:uid="{4BA600A9-14EB-438A-B71E-243541DF030D}"/>
    <cellStyle name="Navadno 3 2 2 3 2 3 8" xfId="36083" xr:uid="{177D3D28-DC70-45C5-A239-4717EB9D2207}"/>
    <cellStyle name="Navadno 3 2 2 3 2 4" xfId="2278" xr:uid="{00000000-0005-0000-0000-00004A0E0000}"/>
    <cellStyle name="Navadno 3 2 2 3 2 4 2" xfId="20078" xr:uid="{0E121DFC-6BBB-4365-9CC1-090FB43DA0DD}"/>
    <cellStyle name="Navadno 3 2 2 3 2 4 2 2" xfId="20079" xr:uid="{71F5F9D0-A800-4D77-A109-657561691663}"/>
    <cellStyle name="Navadno 3 2 2 3 2 4 2 2 2" xfId="20080" xr:uid="{172FFC44-4CCB-49AD-AA50-E136DC8B6D6C}"/>
    <cellStyle name="Navadno 3 2 2 3 2 4 2 3" xfId="20081" xr:uid="{89E24D10-A30C-43FD-AD80-CD33C0340009}"/>
    <cellStyle name="Navadno 3 2 2 3 2 4 3" xfId="20082" xr:uid="{1BF5CAD6-1AE5-42C0-8940-4E9F3BC1144A}"/>
    <cellStyle name="Navadno 3 2 2 3 2 4 3 2" xfId="20083" xr:uid="{541FF421-EEA2-4103-8DC1-DF4193FA00DB}"/>
    <cellStyle name="Navadno 3 2 2 3 2 4 4" xfId="20084" xr:uid="{927BF67E-5827-4868-BDE8-B305013E1F2A}"/>
    <cellStyle name="Navadno 3 2 2 3 2 4 4 2" xfId="20085" xr:uid="{8A21B895-6E21-4D07-89E2-64DB93AAB64B}"/>
    <cellStyle name="Navadno 3 2 2 3 2 4 5" xfId="20086" xr:uid="{AA76DD33-61EE-4A3E-9880-205EAEC5C233}"/>
    <cellStyle name="Navadno 3 2 2 3 2 4 6" xfId="20077" xr:uid="{F5DB93FF-5F71-4EFB-B451-B10A4373EFC6}"/>
    <cellStyle name="Navadno 3 2 2 3 2 4 7" xfId="34289" xr:uid="{7F466998-B0A6-4FD5-9617-FE663DD9B329}"/>
    <cellStyle name="Navadno 3 2 2 3 2 4 8" xfId="36484" xr:uid="{575A351A-FF34-4C7E-9915-789E97A6EDE8}"/>
    <cellStyle name="Navadno 3 2 2 3 2 5" xfId="20087" xr:uid="{308495BC-4D73-4A49-9471-69FDFC0D54E9}"/>
    <cellStyle name="Navadno 3 2 2 3 2 5 2" xfId="20088" xr:uid="{B572BD2C-5529-41D9-A93C-6A3390D88BB0}"/>
    <cellStyle name="Navadno 3 2 2 3 2 5 2 2" xfId="20089" xr:uid="{45E8F342-D750-4574-BF34-8C5DA70E16D4}"/>
    <cellStyle name="Navadno 3 2 2 3 2 5 3" xfId="20090" xr:uid="{DDE6C570-3B11-4E72-837C-4653B9761474}"/>
    <cellStyle name="Navadno 3 2 2 3 2 6" xfId="20091" xr:uid="{BDA6C33D-1DFC-4E80-AB43-3D51EEEE2513}"/>
    <cellStyle name="Navadno 3 2 2 3 2 6 2" xfId="20092" xr:uid="{00B738DD-0C56-41DA-A33B-79218395B90D}"/>
    <cellStyle name="Navadno 3 2 2 3 2 7" xfId="20093" xr:uid="{3B272EFD-0F6F-43AC-87C4-A6B1FD83E61C}"/>
    <cellStyle name="Navadno 3 2 2 3 2 7 2" xfId="20094" xr:uid="{D152A1DD-D7D0-4DB2-9068-529AA023E689}"/>
    <cellStyle name="Navadno 3 2 2 3 2 8" xfId="20095" xr:uid="{E3C3A205-B635-49AA-9013-BE81E3608FC3}"/>
    <cellStyle name="Navadno 3 2 2 3 2 9" xfId="20056" xr:uid="{9DA91664-FDBB-4B1D-B5AE-98540966E340}"/>
    <cellStyle name="Navadno 3 2 2 3 3" xfId="2279" xr:uid="{00000000-0005-0000-0000-00004B0E0000}"/>
    <cellStyle name="Navadno 3 2 2 3 3 2" xfId="20097" xr:uid="{9810C2BD-7821-4462-9F18-C80EBDE13153}"/>
    <cellStyle name="Navadno 3 2 2 3 3 2 2" xfId="20098" xr:uid="{B49A14DA-74CE-4FD1-87CF-007D42C48E26}"/>
    <cellStyle name="Navadno 3 2 2 3 3 2 2 2" xfId="20099" xr:uid="{62658E17-ACF6-442E-A133-BE90D4488996}"/>
    <cellStyle name="Navadno 3 2 2 3 3 2 3" xfId="20100" xr:uid="{2731A405-634E-4B9F-A4EA-6B095A899311}"/>
    <cellStyle name="Navadno 3 2 2 3 3 3" xfId="20101" xr:uid="{F4458578-1644-4973-B669-7341350739FF}"/>
    <cellStyle name="Navadno 3 2 2 3 3 3 2" xfId="20102" xr:uid="{255872BD-4384-40EF-8AE9-21AA30C9E796}"/>
    <cellStyle name="Navadno 3 2 2 3 3 4" xfId="20103" xr:uid="{BFA26E70-6DA7-4481-B7F1-5F464806C1BC}"/>
    <cellStyle name="Navadno 3 2 2 3 3 4 2" xfId="20104" xr:uid="{7B9F738A-F79E-40F4-A713-5B0F551FA94F}"/>
    <cellStyle name="Navadno 3 2 2 3 3 5" xfId="20105" xr:uid="{7634F29A-7D6C-4B6F-BD95-C2F7C1B55EC3}"/>
    <cellStyle name="Navadno 3 2 2 3 3 6" xfId="20096" xr:uid="{94B84CE4-443B-42A5-9622-45951355902D}"/>
    <cellStyle name="Navadno 3 2 2 3 3 7" xfId="34290" xr:uid="{F94FD8BE-662A-4418-A3BD-94A13931966B}"/>
    <cellStyle name="Navadno 3 2 2 3 3 8" xfId="35980" xr:uid="{4C328385-6DF8-4FF8-863B-3F7A4D4D7F38}"/>
    <cellStyle name="Navadno 3 2 2 3 4" xfId="2280" xr:uid="{00000000-0005-0000-0000-00004C0E0000}"/>
    <cellStyle name="Navadno 3 2 2 3 4 2" xfId="20107" xr:uid="{63C380B8-9FB3-4E36-BEFE-E6C92371C664}"/>
    <cellStyle name="Navadno 3 2 2 3 4 2 2" xfId="20108" xr:uid="{93617C30-700D-46A4-83C9-BAB91BE0BB8E}"/>
    <cellStyle name="Navadno 3 2 2 3 4 2 2 2" xfId="20109" xr:uid="{FD3DD82C-FF84-4390-B1DB-34AED6A96B5A}"/>
    <cellStyle name="Navadno 3 2 2 3 4 2 3" xfId="20110" xr:uid="{20788E7F-F527-4159-A1AA-C116DB820E9B}"/>
    <cellStyle name="Navadno 3 2 2 3 4 3" xfId="20111" xr:uid="{2079D161-DAD3-4258-9A4C-FE8E86CD917B}"/>
    <cellStyle name="Navadno 3 2 2 3 4 3 2" xfId="20112" xr:uid="{E692BAAF-D2C6-4446-8983-75671BA0B877}"/>
    <cellStyle name="Navadno 3 2 2 3 4 4" xfId="20113" xr:uid="{58A2B6DA-81DE-4A6A-9145-71A4482007A2}"/>
    <cellStyle name="Navadno 3 2 2 3 4 4 2" xfId="20114" xr:uid="{28376DBD-A9EC-4E55-BD10-3AC4BC621285}"/>
    <cellStyle name="Navadno 3 2 2 3 4 5" xfId="20115" xr:uid="{C51C432F-2850-49B5-9BC8-8478A6D6E2EF}"/>
    <cellStyle name="Navadno 3 2 2 3 4 6" xfId="20106" xr:uid="{CBDCB9F4-3110-4643-827D-C575B17833EE}"/>
    <cellStyle name="Navadno 3 2 2 3 4 7" xfId="34291" xr:uid="{F935084A-9621-4139-ACD3-8597905C15BA}"/>
    <cellStyle name="Navadno 3 2 2 3 4 8" xfId="36082" xr:uid="{73B98CAB-9FB2-44DD-B9C4-499BF67643F0}"/>
    <cellStyle name="Navadno 3 2 2 3 5" xfId="2281" xr:uid="{00000000-0005-0000-0000-00004D0E0000}"/>
    <cellStyle name="Navadno 3 2 2 3 5 2" xfId="20117" xr:uid="{7123666F-6510-47EF-A54A-E5C30B246F56}"/>
    <cellStyle name="Navadno 3 2 2 3 5 2 2" xfId="20118" xr:uid="{67E7F1BD-DEBD-42C6-88FF-80754802E52A}"/>
    <cellStyle name="Navadno 3 2 2 3 5 2 2 2" xfId="20119" xr:uid="{C34E0AE4-A919-4A65-8CFE-2089F1DEA1B9}"/>
    <cellStyle name="Navadno 3 2 2 3 5 2 3" xfId="20120" xr:uid="{1096E2C2-3DC2-419F-A9EC-E0ED91A62B0B}"/>
    <cellStyle name="Navadno 3 2 2 3 5 3" xfId="20121" xr:uid="{4A8C4A37-5292-417A-89CC-E454482BBBDF}"/>
    <cellStyle name="Navadno 3 2 2 3 5 3 2" xfId="20122" xr:uid="{46E42956-AAF9-4431-8352-4C12E5630FDE}"/>
    <cellStyle name="Navadno 3 2 2 3 5 4" xfId="20123" xr:uid="{96AB3554-1329-4936-8C38-EE12EE01B547}"/>
    <cellStyle name="Navadno 3 2 2 3 5 4 2" xfId="20124" xr:uid="{24CBB0B1-4A6F-4970-B1BC-AE59599CC0EE}"/>
    <cellStyle name="Navadno 3 2 2 3 5 5" xfId="20125" xr:uid="{3A6096BF-1A2B-4284-9F1D-1FA0073E4AE0}"/>
    <cellStyle name="Navadno 3 2 2 3 5 6" xfId="20116" xr:uid="{3D58CE4C-0DA2-4EAD-988E-23139B14AC8B}"/>
    <cellStyle name="Navadno 3 2 2 3 5 7" xfId="34292" xr:uid="{52F50782-6773-478E-8B44-0EFE4F3E142A}"/>
    <cellStyle name="Navadno 3 2 2 3 5 8" xfId="36483" xr:uid="{D7204578-C4A9-4AF6-880E-FD90BA597F3D}"/>
    <cellStyle name="Navadno 3 2 2 3 6" xfId="20126" xr:uid="{51C59865-CF8E-4103-BB67-804A1A54E7F1}"/>
    <cellStyle name="Navadno 3 2 2 3 6 2" xfId="20127" xr:uid="{F51AE92F-6527-4E73-B733-D1F06CD478EA}"/>
    <cellStyle name="Navadno 3 2 2 3 6 2 2" xfId="20128" xr:uid="{7A28983A-ABB3-498B-A692-DBE4E1D0A487}"/>
    <cellStyle name="Navadno 3 2 2 3 6 3" xfId="20129" xr:uid="{A8D05D2A-897F-43A4-ADC8-08A657AE0C70}"/>
    <cellStyle name="Navadno 3 2 2 3 7" xfId="20130" xr:uid="{AF56AF36-A431-4B88-952A-8743DC794C76}"/>
    <cellStyle name="Navadno 3 2 2 3 7 2" xfId="20131" xr:uid="{D39425DE-4B82-49E9-9EAC-A50EFDCD6C59}"/>
    <cellStyle name="Navadno 3 2 2 3 8" xfId="20132" xr:uid="{0DA6ADF0-5859-4D94-85A3-4112E4233191}"/>
    <cellStyle name="Navadno 3 2 2 3 8 2" xfId="20133" xr:uid="{54F00C39-9F17-4946-9EA9-7FD5983D569E}"/>
    <cellStyle name="Navadno 3 2 2 3 9" xfId="20134" xr:uid="{D1988B3B-AB39-4529-8EF1-4E26DC9C5C58}"/>
    <cellStyle name="Navadno 3 2 2 4" xfId="2282" xr:uid="{00000000-0005-0000-0000-00004E0E0000}"/>
    <cellStyle name="Navadno 3 2 2 4 10" xfId="34293" xr:uid="{A602CF4C-B49A-4CE6-B845-66326597BCB8}"/>
    <cellStyle name="Navadno 3 2 2 4 11" xfId="35685" xr:uid="{81FD3AA4-E155-471A-8106-4827B39EA18E}"/>
    <cellStyle name="Navadno 3 2 2 4 2" xfId="2283" xr:uid="{00000000-0005-0000-0000-00004F0E0000}"/>
    <cellStyle name="Navadno 3 2 2 4 2 2" xfId="20137" xr:uid="{0275EC83-432F-4520-AEBF-46A935FEAF1D}"/>
    <cellStyle name="Navadno 3 2 2 4 2 2 2" xfId="20138" xr:uid="{A7B58758-6481-4E11-9139-40B639C871DF}"/>
    <cellStyle name="Navadno 3 2 2 4 2 2 2 2" xfId="20139" xr:uid="{1861CEB9-DB37-4199-BF20-B5A663F7C7EC}"/>
    <cellStyle name="Navadno 3 2 2 4 2 2 3" xfId="20140" xr:uid="{DCBBF1CF-EB1D-4DDD-A102-C083C998D3B5}"/>
    <cellStyle name="Navadno 3 2 2 4 2 3" xfId="20141" xr:uid="{523DA1B6-DB9B-4B5D-84AB-721FA6B70AA1}"/>
    <cellStyle name="Navadno 3 2 2 4 2 3 2" xfId="20142" xr:uid="{F0795656-7694-4359-805B-0D1FED4FF152}"/>
    <cellStyle name="Navadno 3 2 2 4 2 4" xfId="20143" xr:uid="{3256FA81-7BF7-44B3-ACF9-038EA01BA87F}"/>
    <cellStyle name="Navadno 3 2 2 4 2 4 2" xfId="20144" xr:uid="{C40A72F1-AA73-4DC4-9491-F5203B5C6D3D}"/>
    <cellStyle name="Navadno 3 2 2 4 2 5" xfId="20145" xr:uid="{7B417C99-ED66-489A-AD29-F5B3DEA06F83}"/>
    <cellStyle name="Navadno 3 2 2 4 2 6" xfId="20136" xr:uid="{BC717526-B7CF-42BD-9071-2A105A8D3293}"/>
    <cellStyle name="Navadno 3 2 2 4 2 7" xfId="34294" xr:uid="{3ED9D7C5-2BBD-464B-B30D-FE6E32F3A5F9}"/>
    <cellStyle name="Navadno 3 2 2 4 2 8" xfId="35982" xr:uid="{A45CC063-61CE-4F8A-B0A3-13EAA7A06B60}"/>
    <cellStyle name="Navadno 3 2 2 4 3" xfId="2284" xr:uid="{00000000-0005-0000-0000-0000500E0000}"/>
    <cellStyle name="Navadno 3 2 2 4 3 2" xfId="20147" xr:uid="{0FCEC81E-4E6D-438B-90AA-FA4E40FE2150}"/>
    <cellStyle name="Navadno 3 2 2 4 3 2 2" xfId="20148" xr:uid="{A86343B5-FC08-4BC1-BAD0-73602AC95C70}"/>
    <cellStyle name="Navadno 3 2 2 4 3 2 2 2" xfId="20149" xr:uid="{1763A91D-B5B6-4108-8B11-871DC3CE4443}"/>
    <cellStyle name="Navadno 3 2 2 4 3 2 3" xfId="20150" xr:uid="{3AB64EF7-CBE1-417D-9943-4980801D7858}"/>
    <cellStyle name="Navadno 3 2 2 4 3 3" xfId="20151" xr:uid="{629F4D8C-5367-4379-B7AE-01E3F844A6FA}"/>
    <cellStyle name="Navadno 3 2 2 4 3 3 2" xfId="20152" xr:uid="{B35DA270-9D99-49E6-8EC0-EFC1338FA6DA}"/>
    <cellStyle name="Navadno 3 2 2 4 3 4" xfId="20153" xr:uid="{37165400-0C1C-437D-95F0-AB0F9AE4AC93}"/>
    <cellStyle name="Navadno 3 2 2 4 3 4 2" xfId="20154" xr:uid="{E62A4427-8965-457F-B439-F6FE355E96C8}"/>
    <cellStyle name="Navadno 3 2 2 4 3 5" xfId="20155" xr:uid="{8B393A2E-BE5F-4446-8127-4F0A4D6637D1}"/>
    <cellStyle name="Navadno 3 2 2 4 3 6" xfId="20146" xr:uid="{509C3248-0BED-43E9-B720-5C582DDE15C9}"/>
    <cellStyle name="Navadno 3 2 2 4 3 7" xfId="34295" xr:uid="{CBE3D47E-37BF-45F1-93C3-3099467E3F29}"/>
    <cellStyle name="Navadno 3 2 2 4 3 8" xfId="36084" xr:uid="{4B6A8A80-06C1-451C-B94C-A29F2384AD2D}"/>
    <cellStyle name="Navadno 3 2 2 4 4" xfId="2285" xr:uid="{00000000-0005-0000-0000-0000510E0000}"/>
    <cellStyle name="Navadno 3 2 2 4 4 2" xfId="20157" xr:uid="{73D63C32-AD8F-479A-BCC0-147582A2ED5B}"/>
    <cellStyle name="Navadno 3 2 2 4 4 2 2" xfId="20158" xr:uid="{8FF4038E-374B-4BE9-A3C0-02B8A1A6173E}"/>
    <cellStyle name="Navadno 3 2 2 4 4 2 2 2" xfId="20159" xr:uid="{39CEC08B-DC5C-4449-A817-7EAF37F931CD}"/>
    <cellStyle name="Navadno 3 2 2 4 4 2 3" xfId="20160" xr:uid="{85EDF7C6-03A0-41AD-B80B-25DA463F574C}"/>
    <cellStyle name="Navadno 3 2 2 4 4 3" xfId="20161" xr:uid="{FA9AE8EC-3D69-4823-8B67-FDE6CCC7C961}"/>
    <cellStyle name="Navadno 3 2 2 4 4 3 2" xfId="20162" xr:uid="{75766FCF-7CD2-4D55-82AA-4E96318BDE5A}"/>
    <cellStyle name="Navadno 3 2 2 4 4 4" xfId="20163" xr:uid="{71FC626A-333B-479A-A20B-9AD818E350F6}"/>
    <cellStyle name="Navadno 3 2 2 4 4 4 2" xfId="20164" xr:uid="{8C6BA51E-80F6-4CF9-A997-9BF322AD5B11}"/>
    <cellStyle name="Navadno 3 2 2 4 4 5" xfId="20165" xr:uid="{3D4D6ABE-C67C-40F0-8E8A-C339C6D95409}"/>
    <cellStyle name="Navadno 3 2 2 4 4 6" xfId="20156" xr:uid="{4464F45D-F5CE-4CC1-988E-0D075EBB59DE}"/>
    <cellStyle name="Navadno 3 2 2 4 4 7" xfId="34296" xr:uid="{932961A2-494C-4EA0-9807-C9284BA691A3}"/>
    <cellStyle name="Navadno 3 2 2 4 4 8" xfId="36485" xr:uid="{43AEC6B6-D382-4E39-A7FE-8E80103A3746}"/>
    <cellStyle name="Navadno 3 2 2 4 5" xfId="20166" xr:uid="{D58EFD62-B00B-4011-8F8A-DD7182AA266E}"/>
    <cellStyle name="Navadno 3 2 2 4 5 2" xfId="20167" xr:uid="{4B387EE7-BDB4-4407-82CD-07A9BADEF780}"/>
    <cellStyle name="Navadno 3 2 2 4 5 2 2" xfId="20168" xr:uid="{7B38D458-F436-4027-BD28-42C3DA547AA0}"/>
    <cellStyle name="Navadno 3 2 2 4 5 3" xfId="20169" xr:uid="{BFF84697-8744-45C3-984C-C1BCCDA7682D}"/>
    <cellStyle name="Navadno 3 2 2 4 6" xfId="20170" xr:uid="{F9BC7DFF-E475-4AD4-8C2D-7F4181F35B39}"/>
    <cellStyle name="Navadno 3 2 2 4 6 2" xfId="20171" xr:uid="{A60D59EB-10BA-41EF-B0A0-6529BD16B953}"/>
    <cellStyle name="Navadno 3 2 2 4 7" xfId="20172" xr:uid="{8D2227B4-198A-4BF4-AC42-94EB547D88BB}"/>
    <cellStyle name="Navadno 3 2 2 4 7 2" xfId="20173" xr:uid="{37D5C61A-3671-462E-9C05-97619D309BEA}"/>
    <cellStyle name="Navadno 3 2 2 4 8" xfId="20174" xr:uid="{7490FA0D-33D2-48E1-9815-1FE20930AD11}"/>
    <cellStyle name="Navadno 3 2 2 4 9" xfId="20135" xr:uid="{0BCFCAA2-97B1-4B30-A322-261983E0742D}"/>
    <cellStyle name="Navadno 3 2 2 5" xfId="2286" xr:uid="{00000000-0005-0000-0000-0000520E0000}"/>
    <cellStyle name="Navadno 3 2 2 5 2" xfId="20175" xr:uid="{9B9F5F17-30EF-4843-B03E-67EB6E0CFA93}"/>
    <cellStyle name="Navadno 3 2 2 6" xfId="2287" xr:uid="{00000000-0005-0000-0000-0000530E0000}"/>
    <cellStyle name="Navadno 3 2 2 6 2" xfId="20177" xr:uid="{0E72A54F-D6FF-49C3-9313-0A281508FAC6}"/>
    <cellStyle name="Navadno 3 2 2 6 2 2" xfId="20178" xr:uid="{96AC307E-5B6E-42EB-8704-01E3E99C43BA}"/>
    <cellStyle name="Navadno 3 2 2 6 2 2 2" xfId="20179" xr:uid="{F656FFB3-EF89-4A15-9AED-A6A69B662F68}"/>
    <cellStyle name="Navadno 3 2 2 6 2 3" xfId="20180" xr:uid="{36E894D3-52A6-4562-B2ED-1ACC0A1B7BE8}"/>
    <cellStyle name="Navadno 3 2 2 6 3" xfId="20181" xr:uid="{ED5A2519-6848-434D-BA70-CA5C72DD649D}"/>
    <cellStyle name="Navadno 3 2 2 6 3 2" xfId="20182" xr:uid="{3E5CA7DE-3020-4266-9705-D264867B2885}"/>
    <cellStyle name="Navadno 3 2 2 6 4" xfId="20183" xr:uid="{C0B5D2B1-C97E-4F8F-8B5D-6B8E11D16CFF}"/>
    <cellStyle name="Navadno 3 2 2 6 4 2" xfId="20184" xr:uid="{51CBB5F6-AE67-4B24-B08C-CAFE064F0AC6}"/>
    <cellStyle name="Navadno 3 2 2 6 5" xfId="20185" xr:uid="{91003C58-243C-4CD1-B0F4-3BB8C4C8E846}"/>
    <cellStyle name="Navadno 3 2 2 6 6" xfId="20176" xr:uid="{34EDC73C-5672-455E-8F83-10FE04567B2E}"/>
    <cellStyle name="Navadno 3 2 2 6 7" xfId="34297" xr:uid="{CD697FBC-1E0E-420A-8EC5-C97DB0F31A0F}"/>
    <cellStyle name="Navadno 3 2 2 6 8" xfId="35975" xr:uid="{DAAE0614-86FD-41F9-A249-5CFE480BF9E4}"/>
    <cellStyle name="Navadno 3 2 2 7" xfId="2288" xr:uid="{00000000-0005-0000-0000-0000540E0000}"/>
    <cellStyle name="Navadno 3 2 2 7 2" xfId="20187" xr:uid="{FFBC6F30-27EA-466A-8BEC-F6E92B5A28E8}"/>
    <cellStyle name="Navadno 3 2 2 7 2 2" xfId="20188" xr:uid="{2FD21B6F-31E7-4D3B-B95C-A5728461EAC4}"/>
    <cellStyle name="Navadno 3 2 2 7 2 2 2" xfId="20189" xr:uid="{CE4873E6-BA3B-42A6-A069-A3D98F0DE48D}"/>
    <cellStyle name="Navadno 3 2 2 7 2 3" xfId="20190" xr:uid="{2D9F0937-D3A1-4B33-A9FE-ACF553114E64}"/>
    <cellStyle name="Navadno 3 2 2 7 3" xfId="20191" xr:uid="{533DE467-8BF6-4086-BE20-6BFE00D7478E}"/>
    <cellStyle name="Navadno 3 2 2 7 3 2" xfId="20192" xr:uid="{425B0FCA-B53F-4509-8081-14F6E25A6E68}"/>
    <cellStyle name="Navadno 3 2 2 7 4" xfId="20193" xr:uid="{E3BDB177-08A8-4D92-852F-603A4E9A9FDE}"/>
    <cellStyle name="Navadno 3 2 2 7 4 2" xfId="20194" xr:uid="{B2EFDBB6-BFC3-446C-A14E-C1BA18DF9379}"/>
    <cellStyle name="Navadno 3 2 2 7 5" xfId="20195" xr:uid="{FB35E22B-69D6-484F-9EBF-593A17E384A1}"/>
    <cellStyle name="Navadno 3 2 2 7 6" xfId="20186" xr:uid="{66AB4107-68BD-4C96-B384-67D63440FAB1}"/>
    <cellStyle name="Navadno 3 2 2 7 7" xfId="34298" xr:uid="{A58D309E-6143-4B8F-BFF8-B02ADAD00666}"/>
    <cellStyle name="Navadno 3 2 2 7 8" xfId="36077" xr:uid="{92595673-FEAE-477C-AA99-C34DC863A5D1}"/>
    <cellStyle name="Navadno 3 2 2 8" xfId="2289" xr:uid="{00000000-0005-0000-0000-0000550E0000}"/>
    <cellStyle name="Navadno 3 2 2 8 2" xfId="20197" xr:uid="{74912168-8FED-45E0-9E4A-2242E65F94D5}"/>
    <cellStyle name="Navadno 3 2 2 8 2 2" xfId="20198" xr:uid="{B6828611-915A-4E01-8795-DFEFF61BC235}"/>
    <cellStyle name="Navadno 3 2 2 8 2 2 2" xfId="20199" xr:uid="{9F3015E2-FB85-4BD9-85EA-24B031713F5E}"/>
    <cellStyle name="Navadno 3 2 2 8 2 3" xfId="20200" xr:uid="{1E23ACA0-4669-4E75-9903-C98FEDE25633}"/>
    <cellStyle name="Navadno 3 2 2 8 3" xfId="20201" xr:uid="{889F69D5-686A-44B4-B07E-2D5A31679229}"/>
    <cellStyle name="Navadno 3 2 2 8 3 2" xfId="20202" xr:uid="{A4F1F85D-4330-4AA0-BA49-FF8D6DC040EB}"/>
    <cellStyle name="Navadno 3 2 2 8 4" xfId="20203" xr:uid="{B0487E1F-B382-4E5A-87A4-24BFC16D1235}"/>
    <cellStyle name="Navadno 3 2 2 8 4 2" xfId="20204" xr:uid="{9921CEB9-71B6-4593-AFA5-0FBBE9D323BA}"/>
    <cellStyle name="Navadno 3 2 2 8 5" xfId="20205" xr:uid="{B41A2CB9-246E-4B23-BF7F-E00173766500}"/>
    <cellStyle name="Navadno 3 2 2 8 6" xfId="20196" xr:uid="{FBA56EA9-9FC2-4576-91F1-9E1844DC7AE0}"/>
    <cellStyle name="Navadno 3 2 2 8 7" xfId="34299" xr:uid="{829E854C-51A4-4EA4-A2E4-E2E6DBAFE3A8}"/>
    <cellStyle name="Navadno 3 2 2 8 8" xfId="36478" xr:uid="{467ABAB9-9500-47DF-9F8B-EBCAF71EC314}"/>
    <cellStyle name="Navadno 3 2 2 9" xfId="20206" xr:uid="{0CE462BF-1C33-4777-BDA7-C2BC51CE9178}"/>
    <cellStyle name="Navadno 3 2 2 9 2" xfId="20207" xr:uid="{BE74870B-5E0F-47E1-8472-5E552B1AA356}"/>
    <cellStyle name="Navadno 3 2 2 9 2 2" xfId="20208" xr:uid="{F081CC41-EE8D-4617-AB63-AD71782B37B0}"/>
    <cellStyle name="Navadno 3 2 2 9 3" xfId="20209" xr:uid="{FD90D5F7-C963-4142-A3A1-C8087321FF84}"/>
    <cellStyle name="Navadno 3 2 3" xfId="2290" xr:uid="{00000000-0005-0000-0000-0000560E0000}"/>
    <cellStyle name="Navadno 3 2 3 10" xfId="20211" xr:uid="{B28FE6DE-B9E6-46C0-8BB0-9AFC8E30A1B7}"/>
    <cellStyle name="Navadno 3 2 3 10 2" xfId="20212" xr:uid="{A88EBB6A-DF3D-4858-B4F0-A2F97F6A4935}"/>
    <cellStyle name="Navadno 3 2 3 11" xfId="20213" xr:uid="{35161D8A-D520-4994-8FBB-CB6E7F9CB5F5}"/>
    <cellStyle name="Navadno 3 2 3 12" xfId="20210" xr:uid="{A1DDA653-8595-4156-BF08-EE868C30828D}"/>
    <cellStyle name="Navadno 3 2 3 13" xfId="32775" xr:uid="{D1CED7E6-41B4-413C-814A-1D8B7FD87A5B}"/>
    <cellStyle name="Navadno 3 2 3 14" xfId="32820" xr:uid="{C4E8671F-3D0E-4B82-9E76-E9799EDF2777}"/>
    <cellStyle name="Navadno 3 2 3 15" xfId="35686" xr:uid="{0AA9C7FE-D8F2-4849-A19B-250F9F935A60}"/>
    <cellStyle name="Navadno 3 2 3 2" xfId="2291" xr:uid="{00000000-0005-0000-0000-0000570E0000}"/>
    <cellStyle name="Navadno 3 2 3 2 10" xfId="20214" xr:uid="{EE8BC2C0-B8DB-46AD-BEFA-869EC931051E}"/>
    <cellStyle name="Navadno 3 2 3 2 11" xfId="32796" xr:uid="{3FCC5B05-78B5-465D-95E3-BD3244FE2130}"/>
    <cellStyle name="Navadno 3 2 3 2 12" xfId="32821" xr:uid="{DFA19A61-C7B9-428D-8407-5D13F4D440AA}"/>
    <cellStyle name="Navadno 3 2 3 2 13" xfId="35687" xr:uid="{58CA4104-6F16-4286-8207-C965839BC9B9}"/>
    <cellStyle name="Navadno 3 2 3 2 2" xfId="2292" xr:uid="{00000000-0005-0000-0000-0000580E0000}"/>
    <cellStyle name="Navadno 3 2 3 2 2 10" xfId="34300" xr:uid="{07F95C26-8476-46C9-81C1-0124CD7E9C13}"/>
    <cellStyle name="Navadno 3 2 3 2 2 11" xfId="35688" xr:uid="{539E653E-2803-4789-AED9-7CEFE0D16662}"/>
    <cellStyle name="Navadno 3 2 3 2 2 2" xfId="2293" xr:uid="{00000000-0005-0000-0000-0000590E0000}"/>
    <cellStyle name="Navadno 3 2 3 2 2 2 2" xfId="20217" xr:uid="{46B7FA82-00DD-4F9A-A3FB-A57FF9405DBA}"/>
    <cellStyle name="Navadno 3 2 3 2 2 2 2 2" xfId="20218" xr:uid="{2811BC1D-D525-45B2-BA83-5F85AC57DB71}"/>
    <cellStyle name="Navadno 3 2 3 2 2 2 2 2 2" xfId="20219" xr:uid="{CB086D71-89BA-4341-B2C8-7A71E27EB9DE}"/>
    <cellStyle name="Navadno 3 2 3 2 2 2 2 3" xfId="20220" xr:uid="{487BAF39-38A9-44FF-8C59-1C5FB62B08B1}"/>
    <cellStyle name="Navadno 3 2 3 2 2 2 3" xfId="20221" xr:uid="{7C9154DD-F8D0-4590-BF8A-866D7F4EA898}"/>
    <cellStyle name="Navadno 3 2 3 2 2 2 3 2" xfId="20222" xr:uid="{07BE996A-16DA-47E2-B663-E1FCF4665020}"/>
    <cellStyle name="Navadno 3 2 3 2 2 2 4" xfId="20223" xr:uid="{AA28E1CB-693B-431C-B752-56EC0701F48F}"/>
    <cellStyle name="Navadno 3 2 3 2 2 2 4 2" xfId="20224" xr:uid="{A7C07A4B-2289-4AEB-BB86-76EF160D7A33}"/>
    <cellStyle name="Navadno 3 2 3 2 2 2 5" xfId="20225" xr:uid="{8E29DFF2-F981-45BA-86D0-5651D63A9AB2}"/>
    <cellStyle name="Navadno 3 2 3 2 2 2 6" xfId="20216" xr:uid="{D41EE017-7802-4EFD-AEFE-EE3AC79AF479}"/>
    <cellStyle name="Navadno 3 2 3 2 2 2 7" xfId="34301" xr:uid="{CD28B6E9-3D0C-4975-A592-CE16720AD3A7}"/>
    <cellStyle name="Navadno 3 2 3 2 2 2 8" xfId="35985" xr:uid="{99A6EC9A-0EB5-4A02-B727-4FF5BC5C9E0E}"/>
    <cellStyle name="Navadno 3 2 3 2 2 3" xfId="2294" xr:uid="{00000000-0005-0000-0000-00005A0E0000}"/>
    <cellStyle name="Navadno 3 2 3 2 2 3 2" xfId="20227" xr:uid="{4E0AF9BA-3C83-4006-94D9-2F93370B4503}"/>
    <cellStyle name="Navadno 3 2 3 2 2 3 2 2" xfId="20228" xr:uid="{11A2F33C-804E-414F-A411-C0CD524625EE}"/>
    <cellStyle name="Navadno 3 2 3 2 2 3 2 2 2" xfId="20229" xr:uid="{C58E8741-A772-4DEE-9DEA-E782017807AE}"/>
    <cellStyle name="Navadno 3 2 3 2 2 3 2 3" xfId="20230" xr:uid="{7B012FB6-21DC-4D47-9768-151EAD31DAD1}"/>
    <cellStyle name="Navadno 3 2 3 2 2 3 3" xfId="20231" xr:uid="{4048CDA2-031B-4E8F-9875-3ECCBA202DBD}"/>
    <cellStyle name="Navadno 3 2 3 2 2 3 3 2" xfId="20232" xr:uid="{F4F99903-48A0-4C16-AA8A-F20D42B6AE19}"/>
    <cellStyle name="Navadno 3 2 3 2 2 3 4" xfId="20233" xr:uid="{E3FD5212-B024-4C94-97C5-B95884E3B2AD}"/>
    <cellStyle name="Navadno 3 2 3 2 2 3 4 2" xfId="20234" xr:uid="{6903F9E4-DFF4-417B-845E-1A447C1FA1D0}"/>
    <cellStyle name="Navadno 3 2 3 2 2 3 5" xfId="20235" xr:uid="{1D8C7A29-5DFE-49F2-B135-CAD9DC685E48}"/>
    <cellStyle name="Navadno 3 2 3 2 2 3 6" xfId="20226" xr:uid="{59DF7AA4-77FC-4D7D-9B96-D5499BB5FDD8}"/>
    <cellStyle name="Navadno 3 2 3 2 2 3 7" xfId="34302" xr:uid="{91D0DEDE-7E68-415D-A3F7-0E7599DB2747}"/>
    <cellStyle name="Navadno 3 2 3 2 2 3 8" xfId="36087" xr:uid="{9C76B60F-B807-43FF-8412-83F4B20B438D}"/>
    <cellStyle name="Navadno 3 2 3 2 2 4" xfId="2295" xr:uid="{00000000-0005-0000-0000-00005B0E0000}"/>
    <cellStyle name="Navadno 3 2 3 2 2 4 2" xfId="20237" xr:uid="{382FA2E1-BB83-4EC7-BC40-5A358D6D42F7}"/>
    <cellStyle name="Navadno 3 2 3 2 2 4 2 2" xfId="20238" xr:uid="{4549D8DD-74F8-45F4-A250-BCE25F5ED682}"/>
    <cellStyle name="Navadno 3 2 3 2 2 4 2 2 2" xfId="20239" xr:uid="{690A43E2-DB2D-49A7-A3E4-F18DA00F3E54}"/>
    <cellStyle name="Navadno 3 2 3 2 2 4 2 3" xfId="20240" xr:uid="{5CCCC919-413D-458A-A852-1A6BE41C26B7}"/>
    <cellStyle name="Navadno 3 2 3 2 2 4 3" xfId="20241" xr:uid="{1EB66EF2-14BE-4676-8148-D81489154843}"/>
    <cellStyle name="Navadno 3 2 3 2 2 4 3 2" xfId="20242" xr:uid="{D6B61E1E-FE26-4804-A1C5-007933D0A982}"/>
    <cellStyle name="Navadno 3 2 3 2 2 4 4" xfId="20243" xr:uid="{E260997F-F409-4AB7-869E-C03747F5F969}"/>
    <cellStyle name="Navadno 3 2 3 2 2 4 4 2" xfId="20244" xr:uid="{508134EE-6B19-4370-9B22-277EC1E18418}"/>
    <cellStyle name="Navadno 3 2 3 2 2 4 5" xfId="20245" xr:uid="{EC4C14A6-0185-4FF4-8153-9302BA1B3D6A}"/>
    <cellStyle name="Navadno 3 2 3 2 2 4 6" xfId="20236" xr:uid="{48756BCD-2016-4CDF-994E-DACE5E19043E}"/>
    <cellStyle name="Navadno 3 2 3 2 2 4 7" xfId="34303" xr:uid="{9C9D8C83-8FD2-440D-A689-D8BA1F4538C4}"/>
    <cellStyle name="Navadno 3 2 3 2 2 4 8" xfId="36488" xr:uid="{A0D0C343-0757-4835-831A-27E0B32E8F98}"/>
    <cellStyle name="Navadno 3 2 3 2 2 5" xfId="20246" xr:uid="{D400AECC-FFB6-410C-9209-B088BEF8A791}"/>
    <cellStyle name="Navadno 3 2 3 2 2 5 2" xfId="20247" xr:uid="{0FFA9F02-4950-41DD-8FE6-40BE1A4F2A21}"/>
    <cellStyle name="Navadno 3 2 3 2 2 5 2 2" xfId="20248" xr:uid="{E5101CF8-8CD7-48E3-97C6-05058DC578DD}"/>
    <cellStyle name="Navadno 3 2 3 2 2 5 3" xfId="20249" xr:uid="{0E5D55F9-46F8-4D6A-90C5-8F7D839D0C58}"/>
    <cellStyle name="Navadno 3 2 3 2 2 6" xfId="20250" xr:uid="{1158CD8B-0C0E-4915-B4D2-03A45ABB1096}"/>
    <cellStyle name="Navadno 3 2 3 2 2 6 2" xfId="20251" xr:uid="{767CB5BD-151A-410C-AF6E-2AFE94E6C813}"/>
    <cellStyle name="Navadno 3 2 3 2 2 7" xfId="20252" xr:uid="{201A99BA-A8EA-4873-A90D-AA1CBFBB1DEB}"/>
    <cellStyle name="Navadno 3 2 3 2 2 7 2" xfId="20253" xr:uid="{82935219-85DA-4B2D-B4DC-8B72577FD2BC}"/>
    <cellStyle name="Navadno 3 2 3 2 2 8" xfId="20254" xr:uid="{97B2BECD-553C-470E-A6AB-B37E7861576D}"/>
    <cellStyle name="Navadno 3 2 3 2 2 9" xfId="20215" xr:uid="{F30AAA5C-9499-428B-9B79-9E69B4E1F8AA}"/>
    <cellStyle name="Navadno 3 2 3 2 3" xfId="2296" xr:uid="{00000000-0005-0000-0000-00005C0E0000}"/>
    <cellStyle name="Navadno 3 2 3 2 3 2" xfId="20256" xr:uid="{C637506D-C9E9-49E0-8AB8-8084BD11C6E2}"/>
    <cellStyle name="Navadno 3 2 3 2 3 2 2" xfId="20257" xr:uid="{47A5784D-779B-496C-9305-AA536F99D4FB}"/>
    <cellStyle name="Navadno 3 2 3 2 3 2 2 2" xfId="20258" xr:uid="{524E1004-906B-4D1F-AA17-3071F14217AA}"/>
    <cellStyle name="Navadno 3 2 3 2 3 2 3" xfId="20259" xr:uid="{C1CE99CD-3779-42B0-9EE1-5E1800C98E93}"/>
    <cellStyle name="Navadno 3 2 3 2 3 3" xfId="20260" xr:uid="{E17A13BD-EC34-4432-9A98-BBE2E6EDB758}"/>
    <cellStyle name="Navadno 3 2 3 2 3 3 2" xfId="20261" xr:uid="{60C4CA13-F3AB-4F48-A244-A5ACFDFF1CA2}"/>
    <cellStyle name="Navadno 3 2 3 2 3 4" xfId="20262" xr:uid="{2A0E0D36-58D2-41A5-BB35-4075FD2497AF}"/>
    <cellStyle name="Navadno 3 2 3 2 3 4 2" xfId="20263" xr:uid="{31890E43-F621-4A19-B774-F69E37F0A8FF}"/>
    <cellStyle name="Navadno 3 2 3 2 3 5" xfId="20264" xr:uid="{69409638-AC67-4C12-BD65-65C16FD7DEF0}"/>
    <cellStyle name="Navadno 3 2 3 2 3 6" xfId="20255" xr:uid="{39963E56-21FF-4168-AD1B-58FA896318AC}"/>
    <cellStyle name="Navadno 3 2 3 2 3 7" xfId="34304" xr:uid="{59036A42-91C9-4C34-920A-A2AA45E83DAD}"/>
    <cellStyle name="Navadno 3 2 3 2 3 8" xfId="35984" xr:uid="{C4644417-EF8E-4B67-9153-61E1332D3B64}"/>
    <cellStyle name="Navadno 3 2 3 2 4" xfId="2297" xr:uid="{00000000-0005-0000-0000-00005D0E0000}"/>
    <cellStyle name="Navadno 3 2 3 2 4 2" xfId="20266" xr:uid="{9CF2056D-B6ED-4C98-813A-A24B4CB58362}"/>
    <cellStyle name="Navadno 3 2 3 2 4 2 2" xfId="20267" xr:uid="{6E936400-38AF-4E41-B41D-064523271F92}"/>
    <cellStyle name="Navadno 3 2 3 2 4 2 2 2" xfId="20268" xr:uid="{0A0AE131-98F3-4CDE-91D5-45817B5D81B9}"/>
    <cellStyle name="Navadno 3 2 3 2 4 2 3" xfId="20269" xr:uid="{92171B51-14F0-4120-97BE-7720FB213E14}"/>
    <cellStyle name="Navadno 3 2 3 2 4 3" xfId="20270" xr:uid="{6E7A7501-B0C6-4A64-AFE1-A6A41C1F78BB}"/>
    <cellStyle name="Navadno 3 2 3 2 4 3 2" xfId="20271" xr:uid="{144446E0-DE49-460D-A90B-96CB20D62AA2}"/>
    <cellStyle name="Navadno 3 2 3 2 4 4" xfId="20272" xr:uid="{1BA45375-7F1C-465A-B8BF-B5585EAF313A}"/>
    <cellStyle name="Navadno 3 2 3 2 4 4 2" xfId="20273" xr:uid="{83BBC2A0-D29E-4A7D-A36C-1887F879FAA8}"/>
    <cellStyle name="Navadno 3 2 3 2 4 5" xfId="20274" xr:uid="{BB8762FD-D342-4BCB-A18C-03204DAC191D}"/>
    <cellStyle name="Navadno 3 2 3 2 4 6" xfId="20265" xr:uid="{0AEB3150-5B37-498B-956A-1761B61B155B}"/>
    <cellStyle name="Navadno 3 2 3 2 4 7" xfId="34305" xr:uid="{C1163B5F-75D4-4AFE-8B32-0F52596F8B6D}"/>
    <cellStyle name="Navadno 3 2 3 2 4 8" xfId="36086" xr:uid="{3A9F462C-5422-4ED7-B02D-95CBFFA65226}"/>
    <cellStyle name="Navadno 3 2 3 2 5" xfId="2298" xr:uid="{00000000-0005-0000-0000-00005E0E0000}"/>
    <cellStyle name="Navadno 3 2 3 2 5 2" xfId="20276" xr:uid="{2A12620F-2B5B-4CF1-9E0D-76BEB339F0D4}"/>
    <cellStyle name="Navadno 3 2 3 2 5 2 2" xfId="20277" xr:uid="{FC4E89F9-89F6-482B-B889-0C3F15F55E5C}"/>
    <cellStyle name="Navadno 3 2 3 2 5 2 2 2" xfId="20278" xr:uid="{258410E5-5182-40EA-9EDF-1AD424D68CC7}"/>
    <cellStyle name="Navadno 3 2 3 2 5 2 3" xfId="20279" xr:uid="{34299566-FAB7-46BC-B39B-5BB6D0CBC102}"/>
    <cellStyle name="Navadno 3 2 3 2 5 3" xfId="20280" xr:uid="{F16D1949-BA5B-483B-9765-C72C03D552C8}"/>
    <cellStyle name="Navadno 3 2 3 2 5 3 2" xfId="20281" xr:uid="{1020420D-C8EF-4E60-B2BA-595D9E088EF9}"/>
    <cellStyle name="Navadno 3 2 3 2 5 4" xfId="20282" xr:uid="{FE6EFA43-648B-4C57-8378-DC73FBE9B224}"/>
    <cellStyle name="Navadno 3 2 3 2 5 4 2" xfId="20283" xr:uid="{2A9DB249-C49B-4484-A03F-BEBDFF867CE5}"/>
    <cellStyle name="Navadno 3 2 3 2 5 5" xfId="20284" xr:uid="{6934F9F6-799E-447B-995C-62A132BD93D7}"/>
    <cellStyle name="Navadno 3 2 3 2 5 6" xfId="20275" xr:uid="{62C02D3C-ED89-44C9-B470-08D00392FFB1}"/>
    <cellStyle name="Navadno 3 2 3 2 5 7" xfId="34306" xr:uid="{D2063BD6-7766-4AF3-83C3-48EF7C7D7D38}"/>
    <cellStyle name="Navadno 3 2 3 2 5 8" xfId="36487" xr:uid="{240C9C12-6190-4051-A8EA-8DEE92ADCE7F}"/>
    <cellStyle name="Navadno 3 2 3 2 6" xfId="20285" xr:uid="{18E9159F-64B8-4130-A139-407C9F0FEDA4}"/>
    <cellStyle name="Navadno 3 2 3 2 6 2" xfId="20286" xr:uid="{6F4F5904-F771-447A-94E0-0A5FF7B5CBB4}"/>
    <cellStyle name="Navadno 3 2 3 2 6 2 2" xfId="20287" xr:uid="{81C62B87-9278-4469-9C7F-6EAE36A89183}"/>
    <cellStyle name="Navadno 3 2 3 2 6 3" xfId="20288" xr:uid="{8A3A2C00-6DAE-4EA3-8989-18A39154C6B2}"/>
    <cellStyle name="Navadno 3 2 3 2 7" xfId="20289" xr:uid="{D488C916-BD21-4420-AE53-F49195582585}"/>
    <cellStyle name="Navadno 3 2 3 2 7 2" xfId="20290" xr:uid="{7C4E6672-C806-4704-81A8-EFD8F8272F01}"/>
    <cellStyle name="Navadno 3 2 3 2 8" xfId="20291" xr:uid="{952BCA32-7BBA-42DD-BAE3-96464AB10C34}"/>
    <cellStyle name="Navadno 3 2 3 2 8 2" xfId="20292" xr:uid="{17EF25A7-A385-42F0-AA3B-B9EE03DBE3CA}"/>
    <cellStyle name="Navadno 3 2 3 2 9" xfId="20293" xr:uid="{FDFB430A-CAB8-4C60-8D59-5D9509623A05}"/>
    <cellStyle name="Navadno 3 2 3 3" xfId="2299" xr:uid="{00000000-0005-0000-0000-00005F0E0000}"/>
    <cellStyle name="Navadno 3 2 3 3 10" xfId="34307" xr:uid="{1A914A53-13F1-4692-B728-A512EA39B52D}"/>
    <cellStyle name="Navadno 3 2 3 3 11" xfId="35689" xr:uid="{F532AB0F-88DE-4164-9B31-65DCEE378EE5}"/>
    <cellStyle name="Navadno 3 2 3 3 2" xfId="2300" xr:uid="{00000000-0005-0000-0000-0000600E0000}"/>
    <cellStyle name="Navadno 3 2 3 3 2 2" xfId="20296" xr:uid="{F9E32C51-445A-42C1-BFA4-4C932611F6D4}"/>
    <cellStyle name="Navadno 3 2 3 3 2 2 2" xfId="20297" xr:uid="{EE3F5256-DD25-419F-96F8-037121FA6A63}"/>
    <cellStyle name="Navadno 3 2 3 3 2 2 2 2" xfId="20298" xr:uid="{5A53F4FF-6D43-44AB-8ADD-913F0135A9E2}"/>
    <cellStyle name="Navadno 3 2 3 3 2 2 3" xfId="20299" xr:uid="{CB483496-E1CC-4EEF-A28A-EAF8938547E1}"/>
    <cellStyle name="Navadno 3 2 3 3 2 3" xfId="20300" xr:uid="{2BDB5878-480A-4F20-96BA-7F7A322E29DA}"/>
    <cellStyle name="Navadno 3 2 3 3 2 3 2" xfId="20301" xr:uid="{1D125701-BCDA-4466-9498-B257681175B1}"/>
    <cellStyle name="Navadno 3 2 3 3 2 4" xfId="20302" xr:uid="{FC0998EC-7625-4873-922B-5F831E20AB3C}"/>
    <cellStyle name="Navadno 3 2 3 3 2 4 2" xfId="20303" xr:uid="{FDBB37F9-E630-409A-BD72-50DD378215C8}"/>
    <cellStyle name="Navadno 3 2 3 3 2 5" xfId="20304" xr:uid="{42EAE1C0-0A2E-4462-9854-0BA4DE8B435A}"/>
    <cellStyle name="Navadno 3 2 3 3 2 6" xfId="20295" xr:uid="{92F4EA79-2F7D-462A-BE9B-21E504B60886}"/>
    <cellStyle name="Navadno 3 2 3 3 2 7" xfId="34308" xr:uid="{283C09E9-5068-4D9A-9D39-6CA30D9D4112}"/>
    <cellStyle name="Navadno 3 2 3 3 2 8" xfId="35986" xr:uid="{7DB59FBB-E867-4A4C-A9D3-714A9D3E2F4F}"/>
    <cellStyle name="Navadno 3 2 3 3 3" xfId="2301" xr:uid="{00000000-0005-0000-0000-0000610E0000}"/>
    <cellStyle name="Navadno 3 2 3 3 3 2" xfId="20306" xr:uid="{6991F1A4-F362-4EBA-A45E-91FA6D4A49EA}"/>
    <cellStyle name="Navadno 3 2 3 3 3 2 2" xfId="20307" xr:uid="{B261D144-97F9-4720-8243-4F1AEF07DDB7}"/>
    <cellStyle name="Navadno 3 2 3 3 3 2 2 2" xfId="20308" xr:uid="{B3A90841-3421-4DA6-861C-4A70B472C90B}"/>
    <cellStyle name="Navadno 3 2 3 3 3 2 3" xfId="20309" xr:uid="{9F6001C9-F78F-4BDC-89AB-B54928678764}"/>
    <cellStyle name="Navadno 3 2 3 3 3 3" xfId="20310" xr:uid="{52D44910-64C4-42C4-9E64-077DE6D61922}"/>
    <cellStyle name="Navadno 3 2 3 3 3 3 2" xfId="20311" xr:uid="{E1ECCFB7-AA36-424C-AEC9-3C4F38F93F72}"/>
    <cellStyle name="Navadno 3 2 3 3 3 4" xfId="20312" xr:uid="{0E358A63-D620-4A6E-B1EF-350541F83178}"/>
    <cellStyle name="Navadno 3 2 3 3 3 4 2" xfId="20313" xr:uid="{B654A771-B93E-4E94-885B-390656AB9FCC}"/>
    <cellStyle name="Navadno 3 2 3 3 3 5" xfId="20314" xr:uid="{439EDC2D-2C2A-4612-94FB-EBCA1E800B71}"/>
    <cellStyle name="Navadno 3 2 3 3 3 6" xfId="20305" xr:uid="{570CD0EC-0AA5-4C44-96B5-12946A5B1F61}"/>
    <cellStyle name="Navadno 3 2 3 3 3 7" xfId="34309" xr:uid="{D1CA2472-8F1B-423A-9D5F-78E3901BE97F}"/>
    <cellStyle name="Navadno 3 2 3 3 3 8" xfId="36088" xr:uid="{1C0DB07A-B7C2-47CA-BEED-2A31FE1CAAC6}"/>
    <cellStyle name="Navadno 3 2 3 3 4" xfId="2302" xr:uid="{00000000-0005-0000-0000-0000620E0000}"/>
    <cellStyle name="Navadno 3 2 3 3 4 2" xfId="20316" xr:uid="{198C2A7C-8A46-426A-A888-6A3ECE243320}"/>
    <cellStyle name="Navadno 3 2 3 3 4 2 2" xfId="20317" xr:uid="{C1186936-7C79-41A6-A1D8-0E62EF3CE47B}"/>
    <cellStyle name="Navadno 3 2 3 3 4 2 2 2" xfId="20318" xr:uid="{E266AE1F-A846-4496-973E-BD6AF4E0E8D1}"/>
    <cellStyle name="Navadno 3 2 3 3 4 2 3" xfId="20319" xr:uid="{1E840094-9B09-424A-B73C-07859A219669}"/>
    <cellStyle name="Navadno 3 2 3 3 4 3" xfId="20320" xr:uid="{0A0C796E-FEF0-4B4F-B284-3CDDCCBA8E57}"/>
    <cellStyle name="Navadno 3 2 3 3 4 3 2" xfId="20321" xr:uid="{E099A379-0A8B-468B-9179-5E96B2289EBD}"/>
    <cellStyle name="Navadno 3 2 3 3 4 4" xfId="20322" xr:uid="{298C92E7-9114-402A-A31F-DC3A239270EE}"/>
    <cellStyle name="Navadno 3 2 3 3 4 4 2" xfId="20323" xr:uid="{2C7F18BC-8367-47AA-9EFA-230A7467D220}"/>
    <cellStyle name="Navadno 3 2 3 3 4 5" xfId="20324" xr:uid="{ED2AA4CB-1821-47A5-8033-6BF008A80EED}"/>
    <cellStyle name="Navadno 3 2 3 3 4 6" xfId="20315" xr:uid="{D76AA52A-E6EE-4786-A329-2602BE0F981C}"/>
    <cellStyle name="Navadno 3 2 3 3 4 7" xfId="34310" xr:uid="{BD2B8916-E415-405A-BDF7-D7626115EA4C}"/>
    <cellStyle name="Navadno 3 2 3 3 4 8" xfId="36489" xr:uid="{FB82EFA5-B278-4B37-8DA9-82A3FF321C1F}"/>
    <cellStyle name="Navadno 3 2 3 3 5" xfId="20325" xr:uid="{F62BDDD5-6792-4F68-AB62-57AC337D4C8F}"/>
    <cellStyle name="Navadno 3 2 3 3 5 2" xfId="20326" xr:uid="{BB952E30-4669-4BB5-9661-C08D1B133FC1}"/>
    <cellStyle name="Navadno 3 2 3 3 5 2 2" xfId="20327" xr:uid="{E51B162E-2E7F-4842-B277-FFA795ADEAEB}"/>
    <cellStyle name="Navadno 3 2 3 3 5 3" xfId="20328" xr:uid="{3337B17B-F3F9-467A-9C07-6855DF745CE3}"/>
    <cellStyle name="Navadno 3 2 3 3 6" xfId="20329" xr:uid="{F19CB553-D3DD-4C33-B1E3-78DCD5B4B450}"/>
    <cellStyle name="Navadno 3 2 3 3 6 2" xfId="20330" xr:uid="{1794B1F0-774E-4E7F-A274-4295E801C9BE}"/>
    <cellStyle name="Navadno 3 2 3 3 7" xfId="20331" xr:uid="{A5024FF4-F6C2-490B-B5A0-B93337938D58}"/>
    <cellStyle name="Navadno 3 2 3 3 7 2" xfId="20332" xr:uid="{59CA3212-3E34-40DE-93FE-59974173F226}"/>
    <cellStyle name="Navadno 3 2 3 3 8" xfId="20333" xr:uid="{457D07D6-5044-40B7-AF94-CD93B1A53E93}"/>
    <cellStyle name="Navadno 3 2 3 3 9" xfId="20294" xr:uid="{1216A277-ED02-47BB-B390-693ED0C2841F}"/>
    <cellStyle name="Navadno 3 2 3 4" xfId="2303" xr:uid="{00000000-0005-0000-0000-0000630E0000}"/>
    <cellStyle name="Navadno 3 2 3 4 2" xfId="20334" xr:uid="{D1D79974-6BC6-4165-AAE6-C957A17259D8}"/>
    <cellStyle name="Navadno 3 2 3 5" xfId="2304" xr:uid="{00000000-0005-0000-0000-0000640E0000}"/>
    <cellStyle name="Navadno 3 2 3 5 2" xfId="20336" xr:uid="{B7510CF8-88E6-4A7E-9CF7-7F362B256F71}"/>
    <cellStyle name="Navadno 3 2 3 5 2 2" xfId="20337" xr:uid="{475894F0-2506-4A8A-871B-538E9AA5DD50}"/>
    <cellStyle name="Navadno 3 2 3 5 2 2 2" xfId="20338" xr:uid="{E7A417B4-B009-4E6B-AEF5-90B38D52AC87}"/>
    <cellStyle name="Navadno 3 2 3 5 2 3" xfId="20339" xr:uid="{9996BB75-0904-463F-8958-65AF6418FED5}"/>
    <cellStyle name="Navadno 3 2 3 5 3" xfId="20340" xr:uid="{A05B8A35-18BB-4E74-B38F-3185D0030849}"/>
    <cellStyle name="Navadno 3 2 3 5 3 2" xfId="20341" xr:uid="{7D1BC40F-00AB-402C-89C5-338695233744}"/>
    <cellStyle name="Navadno 3 2 3 5 4" xfId="20342" xr:uid="{2E01DBF2-7B56-4FA6-AFD6-A3E286EE9E64}"/>
    <cellStyle name="Navadno 3 2 3 5 4 2" xfId="20343" xr:uid="{5E3B1FF0-FF73-44A7-99E0-9E6CFDF6333C}"/>
    <cellStyle name="Navadno 3 2 3 5 5" xfId="20344" xr:uid="{E4C14FE8-D5F4-48B5-8AAF-5B0D5555C027}"/>
    <cellStyle name="Navadno 3 2 3 5 6" xfId="20335" xr:uid="{81CA3E2D-0016-4F75-AD5B-9440EF7396D0}"/>
    <cellStyle name="Navadno 3 2 3 5 7" xfId="34311" xr:uid="{92EF9DC7-B903-485E-BCF9-F3A7114110C9}"/>
    <cellStyle name="Navadno 3 2 3 5 8" xfId="35983" xr:uid="{704F12D3-ECA8-4BE7-8467-3B98C5CE436A}"/>
    <cellStyle name="Navadno 3 2 3 6" xfId="2305" xr:uid="{00000000-0005-0000-0000-0000650E0000}"/>
    <cellStyle name="Navadno 3 2 3 6 2" xfId="20346" xr:uid="{5863BB83-F4D9-43DB-86E4-E6EEB65689DF}"/>
    <cellStyle name="Navadno 3 2 3 6 2 2" xfId="20347" xr:uid="{3D1A0D4B-5481-4731-8B02-2C5D9417E115}"/>
    <cellStyle name="Navadno 3 2 3 6 2 2 2" xfId="20348" xr:uid="{99D40A0C-1F21-4BFA-88DF-44DEBB1753A2}"/>
    <cellStyle name="Navadno 3 2 3 6 2 3" xfId="20349" xr:uid="{0DCF9008-6CA7-4351-A0BA-2283332003F1}"/>
    <cellStyle name="Navadno 3 2 3 6 3" xfId="20350" xr:uid="{D004D76B-004C-45AE-92A7-CBD65470FEF2}"/>
    <cellStyle name="Navadno 3 2 3 6 3 2" xfId="20351" xr:uid="{06BD6614-8632-48F9-8E66-D19D9688454D}"/>
    <cellStyle name="Navadno 3 2 3 6 4" xfId="20352" xr:uid="{A6658748-1451-467D-ADBC-483935471ACD}"/>
    <cellStyle name="Navadno 3 2 3 6 4 2" xfId="20353" xr:uid="{D058B173-08BD-4ACB-A009-5B0B006C8F07}"/>
    <cellStyle name="Navadno 3 2 3 6 5" xfId="20354" xr:uid="{F2346D4F-E7C3-49F2-B322-9FF05DB98BDF}"/>
    <cellStyle name="Navadno 3 2 3 6 6" xfId="20345" xr:uid="{7C82A6A1-6A0C-43DC-9D28-7CCD7B06E56E}"/>
    <cellStyle name="Navadno 3 2 3 6 7" xfId="34312" xr:uid="{4A22906A-C255-48AE-9BEF-A2F25103D48E}"/>
    <cellStyle name="Navadno 3 2 3 6 8" xfId="36085" xr:uid="{46FD5793-A13B-4287-8DBA-F5F2567CD4ED}"/>
    <cellStyle name="Navadno 3 2 3 7" xfId="2306" xr:uid="{00000000-0005-0000-0000-0000660E0000}"/>
    <cellStyle name="Navadno 3 2 3 7 2" xfId="20356" xr:uid="{34E23AAD-CDDC-410C-AEFC-FEA390DF5552}"/>
    <cellStyle name="Navadno 3 2 3 7 2 2" xfId="20357" xr:uid="{C79525B1-E1F3-491A-80FF-B9FDE08F6B60}"/>
    <cellStyle name="Navadno 3 2 3 7 2 2 2" xfId="20358" xr:uid="{E3764511-7BC8-4108-B1F7-38081149DC72}"/>
    <cellStyle name="Navadno 3 2 3 7 2 3" xfId="20359" xr:uid="{C92A1F53-A9C0-4534-B422-8847EE509C30}"/>
    <cellStyle name="Navadno 3 2 3 7 3" xfId="20360" xr:uid="{9D6C700F-637C-49D2-B356-3E0C53095FC6}"/>
    <cellStyle name="Navadno 3 2 3 7 3 2" xfId="20361" xr:uid="{73F7C83E-FEB2-42FE-90D2-64E523C144D0}"/>
    <cellStyle name="Navadno 3 2 3 7 4" xfId="20362" xr:uid="{34750152-D255-4751-9249-8525B27C7380}"/>
    <cellStyle name="Navadno 3 2 3 7 4 2" xfId="20363" xr:uid="{0E446E7E-8261-453C-B93F-CFD8156C94FD}"/>
    <cellStyle name="Navadno 3 2 3 7 5" xfId="20364" xr:uid="{11AC7D74-E4DD-4A3F-A00B-59D068FE7029}"/>
    <cellStyle name="Navadno 3 2 3 7 6" xfId="20355" xr:uid="{6917ACEB-9855-4584-8B4A-45C3B6837B32}"/>
    <cellStyle name="Navadno 3 2 3 7 7" xfId="34313" xr:uid="{7648BB28-D57F-4ABC-A691-5E89BEAD1250}"/>
    <cellStyle name="Navadno 3 2 3 7 8" xfId="36486" xr:uid="{055E5925-F928-4E2C-815A-FD2F1416557D}"/>
    <cellStyle name="Navadno 3 2 3 8" xfId="20365" xr:uid="{0472A0EE-317D-4444-90E7-75ACBCBFD61E}"/>
    <cellStyle name="Navadno 3 2 3 8 2" xfId="20366" xr:uid="{D7A8D35C-DF4F-4CBA-AF47-D4D32BF6412F}"/>
    <cellStyle name="Navadno 3 2 3 8 2 2" xfId="20367" xr:uid="{835F1880-2B06-4181-B433-F08567AC3F8D}"/>
    <cellStyle name="Navadno 3 2 3 8 3" xfId="20368" xr:uid="{7021F709-6D35-4E3F-8807-50438A057180}"/>
    <cellStyle name="Navadno 3 2 3 9" xfId="20369" xr:uid="{5A66BD16-0C44-4C13-B983-43A9A0535501}"/>
    <cellStyle name="Navadno 3 2 3 9 2" xfId="20370" xr:uid="{F3823C5E-1B0A-4270-A31B-E6CFCE824BD4}"/>
    <cellStyle name="Navadno 3 2 4" xfId="2307" xr:uid="{00000000-0005-0000-0000-0000670E0000}"/>
    <cellStyle name="Navadno 3 2 4 10" xfId="20372" xr:uid="{F8E71304-9D4A-4317-9755-2131B1497263}"/>
    <cellStyle name="Navadno 3 2 4 11" xfId="20371" xr:uid="{7BB8C201-EC22-48DC-AFA1-3FC8FE79F9AE}"/>
    <cellStyle name="Navadno 3 2 4 12" xfId="32793" xr:uid="{140A0A0E-437A-4FC3-B443-BFA28CB4CA56}"/>
    <cellStyle name="Navadno 3 2 4 13" xfId="32822" xr:uid="{9AE1C6AB-E461-4C63-B61B-E0535AAB27D6}"/>
    <cellStyle name="Navadno 3 2 4 14" xfId="35690" xr:uid="{76591AC2-222C-4FBD-AE51-8C80F152A9D8}"/>
    <cellStyle name="Navadno 3 2 4 2" xfId="2308" xr:uid="{00000000-0005-0000-0000-0000680E0000}"/>
    <cellStyle name="Navadno 3 2 4 2 10" xfId="34314" xr:uid="{EE3C789B-D54E-403D-BDE3-185283933F2E}"/>
    <cellStyle name="Navadno 3 2 4 2 11" xfId="35691" xr:uid="{9F8EC4E6-5114-49EC-9782-DEAB15AA37F3}"/>
    <cellStyle name="Navadno 3 2 4 2 2" xfId="2309" xr:uid="{00000000-0005-0000-0000-0000690E0000}"/>
    <cellStyle name="Navadno 3 2 4 2 2 2" xfId="20375" xr:uid="{0AAAF34D-8144-4696-883E-6BBBBCD71A11}"/>
    <cellStyle name="Navadno 3 2 4 2 2 2 2" xfId="20376" xr:uid="{C61B9767-3181-4615-9DAD-3CB7FB9BCA31}"/>
    <cellStyle name="Navadno 3 2 4 2 2 2 2 2" xfId="20377" xr:uid="{313A353B-3E4B-4E7C-8AFF-1C5754C21735}"/>
    <cellStyle name="Navadno 3 2 4 2 2 2 3" xfId="20378" xr:uid="{EDC55D8B-34A8-4043-9243-7A0122BFEE74}"/>
    <cellStyle name="Navadno 3 2 4 2 2 3" xfId="20379" xr:uid="{430CB435-A725-4E72-BB86-187E91D16785}"/>
    <cellStyle name="Navadno 3 2 4 2 2 3 2" xfId="20380" xr:uid="{8EB5FD56-A043-4622-B342-2CBAE7B15A87}"/>
    <cellStyle name="Navadno 3 2 4 2 2 4" xfId="20381" xr:uid="{6AF3F335-6E4C-4305-8BE7-C4ED5DD51862}"/>
    <cellStyle name="Navadno 3 2 4 2 2 4 2" xfId="20382" xr:uid="{904A62F5-71BB-4947-97BA-3217F571939B}"/>
    <cellStyle name="Navadno 3 2 4 2 2 5" xfId="20383" xr:uid="{6A0E1620-387D-44D3-B8E0-4C6D37E23FA2}"/>
    <cellStyle name="Navadno 3 2 4 2 2 6" xfId="20374" xr:uid="{0878AFB9-2B6A-4F0C-8F3E-D741821308A4}"/>
    <cellStyle name="Navadno 3 2 4 2 2 7" xfId="34315" xr:uid="{7A8DA4AF-321C-4335-8158-549C9D10B6A3}"/>
    <cellStyle name="Navadno 3 2 4 2 2 8" xfId="35988" xr:uid="{E0C4D04A-6320-4316-A222-F4622F7D7947}"/>
    <cellStyle name="Navadno 3 2 4 2 3" xfId="2310" xr:uid="{00000000-0005-0000-0000-00006A0E0000}"/>
    <cellStyle name="Navadno 3 2 4 2 3 2" xfId="20385" xr:uid="{6FC3DF9D-FA8A-40CF-936F-9E6BC671EE45}"/>
    <cellStyle name="Navadno 3 2 4 2 3 2 2" xfId="20386" xr:uid="{5BFEF9F1-C597-483F-BF71-7E28B4737FCC}"/>
    <cellStyle name="Navadno 3 2 4 2 3 2 2 2" xfId="20387" xr:uid="{B81236F4-F262-45DB-9D48-6910AD5A81AC}"/>
    <cellStyle name="Navadno 3 2 4 2 3 2 3" xfId="20388" xr:uid="{D8D1F28B-A35B-45E5-AD85-BB26F6062E8C}"/>
    <cellStyle name="Navadno 3 2 4 2 3 3" xfId="20389" xr:uid="{48C7B1E7-53BD-42EA-92BB-B9918C130DE5}"/>
    <cellStyle name="Navadno 3 2 4 2 3 3 2" xfId="20390" xr:uid="{69F2D574-FC42-4891-A4F0-AF9ECAFEE246}"/>
    <cellStyle name="Navadno 3 2 4 2 3 4" xfId="20391" xr:uid="{856599F4-5837-4840-BA97-A339DAAF0938}"/>
    <cellStyle name="Navadno 3 2 4 2 3 4 2" xfId="20392" xr:uid="{12C36356-4854-42C1-A392-B2C5FF9412F6}"/>
    <cellStyle name="Navadno 3 2 4 2 3 5" xfId="20393" xr:uid="{95FF1056-F70A-4EFB-9F41-C8C7032CD978}"/>
    <cellStyle name="Navadno 3 2 4 2 3 6" xfId="20384" xr:uid="{F951C579-11B0-4CCC-BF6F-02158ADA514F}"/>
    <cellStyle name="Navadno 3 2 4 2 3 7" xfId="34316" xr:uid="{50F32186-B472-42FD-9DC1-F4D23BF269B2}"/>
    <cellStyle name="Navadno 3 2 4 2 3 8" xfId="36090" xr:uid="{B4C3A35E-9783-45D6-87CC-717034CA5C30}"/>
    <cellStyle name="Navadno 3 2 4 2 4" xfId="2311" xr:uid="{00000000-0005-0000-0000-00006B0E0000}"/>
    <cellStyle name="Navadno 3 2 4 2 4 2" xfId="20395" xr:uid="{2B77B1FE-3FBA-4105-9331-82D1BB9FEF63}"/>
    <cellStyle name="Navadno 3 2 4 2 4 2 2" xfId="20396" xr:uid="{E3307A61-B2A2-4743-8717-2E08C38860ED}"/>
    <cellStyle name="Navadno 3 2 4 2 4 2 2 2" xfId="20397" xr:uid="{D9FF6EAC-4ADC-44B2-A6EF-86019F20AF55}"/>
    <cellStyle name="Navadno 3 2 4 2 4 2 3" xfId="20398" xr:uid="{BB61C63E-199C-4541-893F-CE33BB3D19F9}"/>
    <cellStyle name="Navadno 3 2 4 2 4 3" xfId="20399" xr:uid="{13B4CCB3-56C8-47B1-9FEC-E6A2984AEBD0}"/>
    <cellStyle name="Navadno 3 2 4 2 4 3 2" xfId="20400" xr:uid="{7940B4CC-7322-4E74-A40E-454762E4034A}"/>
    <cellStyle name="Navadno 3 2 4 2 4 4" xfId="20401" xr:uid="{CC5F262A-9159-4ECC-A6B6-0A67B6E1F889}"/>
    <cellStyle name="Navadno 3 2 4 2 4 4 2" xfId="20402" xr:uid="{F484119C-E7FB-4047-9ED8-D9655BF7C844}"/>
    <cellStyle name="Navadno 3 2 4 2 4 5" xfId="20403" xr:uid="{BB3E2485-443A-474C-A65E-02B317FEE344}"/>
    <cellStyle name="Navadno 3 2 4 2 4 6" xfId="20394" xr:uid="{05A834CB-CA8F-406A-909D-97DEB261D70D}"/>
    <cellStyle name="Navadno 3 2 4 2 4 7" xfId="34317" xr:uid="{50E09E55-559D-400A-82A5-638802E5E20C}"/>
    <cellStyle name="Navadno 3 2 4 2 4 8" xfId="36491" xr:uid="{699516C7-4CA8-450F-A8FD-FEE50CA9C7DC}"/>
    <cellStyle name="Navadno 3 2 4 2 5" xfId="20404" xr:uid="{7DFED939-BEBD-4A77-B6D2-9E43B1718DAA}"/>
    <cellStyle name="Navadno 3 2 4 2 5 2" xfId="20405" xr:uid="{9034E295-8A5F-4DA3-AA4C-FBC6A1F85595}"/>
    <cellStyle name="Navadno 3 2 4 2 5 2 2" xfId="20406" xr:uid="{5C18BBB7-48C2-4D06-AD63-E94EE0635774}"/>
    <cellStyle name="Navadno 3 2 4 2 5 3" xfId="20407" xr:uid="{81516DD1-D9A8-4EC5-8728-B15FAE30E673}"/>
    <cellStyle name="Navadno 3 2 4 2 6" xfId="20408" xr:uid="{FECAEBDB-F313-482B-B672-E57E291ED7C8}"/>
    <cellStyle name="Navadno 3 2 4 2 6 2" xfId="20409" xr:uid="{072789E5-21D6-402C-984B-22E5C15BDCC2}"/>
    <cellStyle name="Navadno 3 2 4 2 7" xfId="20410" xr:uid="{E0954D75-7DB3-4805-B33D-20535614E375}"/>
    <cellStyle name="Navadno 3 2 4 2 7 2" xfId="20411" xr:uid="{11F330BF-85D9-4966-82A5-2F7FD94E6A51}"/>
    <cellStyle name="Navadno 3 2 4 2 8" xfId="20412" xr:uid="{3E1CD883-747E-4EA9-AAFD-196CFBD1743C}"/>
    <cellStyle name="Navadno 3 2 4 2 9" xfId="20373" xr:uid="{969C7628-A833-45A5-BBFF-AC40EF63D387}"/>
    <cellStyle name="Navadno 3 2 4 3" xfId="2312" xr:uid="{00000000-0005-0000-0000-00006C0E0000}"/>
    <cellStyle name="Navadno 3 2 4 3 2" xfId="20413" xr:uid="{4C4A79D6-4C50-4F6A-ADE1-8B4B4F8E3C4B}"/>
    <cellStyle name="Navadno 3 2 4 4" xfId="2313" xr:uid="{00000000-0005-0000-0000-00006D0E0000}"/>
    <cellStyle name="Navadno 3 2 4 4 2" xfId="20415" xr:uid="{82D2A1CB-500C-494A-9374-F247D77B8376}"/>
    <cellStyle name="Navadno 3 2 4 4 2 2" xfId="20416" xr:uid="{003B2AC1-83F3-43B0-B35C-C255D825A138}"/>
    <cellStyle name="Navadno 3 2 4 4 2 2 2" xfId="20417" xr:uid="{E301BE4E-CABD-485C-81AC-0C7830B5740B}"/>
    <cellStyle name="Navadno 3 2 4 4 2 3" xfId="20418" xr:uid="{F2D04CA5-F4A6-408C-85AA-7F5623FD26AC}"/>
    <cellStyle name="Navadno 3 2 4 4 3" xfId="20419" xr:uid="{8A23F061-1559-4534-B104-C0E20C7FBC75}"/>
    <cellStyle name="Navadno 3 2 4 4 3 2" xfId="20420" xr:uid="{820D3B7F-FFFE-4128-86A4-DA4B44D09223}"/>
    <cellStyle name="Navadno 3 2 4 4 4" xfId="20421" xr:uid="{E63A6721-58CC-4F00-857D-9C752299D6B7}"/>
    <cellStyle name="Navadno 3 2 4 4 4 2" xfId="20422" xr:uid="{F4FD7856-504D-4B3B-9306-360B2E699885}"/>
    <cellStyle name="Navadno 3 2 4 4 5" xfId="20423" xr:uid="{F14F0F63-A786-4AD7-A8C6-90B4F1B6D185}"/>
    <cellStyle name="Navadno 3 2 4 4 6" xfId="20414" xr:uid="{80AF74BC-33F8-4486-B832-EED5F8D0B566}"/>
    <cellStyle name="Navadno 3 2 4 4 7" xfId="34318" xr:uid="{8823E6A4-62AF-418F-BDC5-584147BB9FEF}"/>
    <cellStyle name="Navadno 3 2 4 4 8" xfId="35987" xr:uid="{4FE55ED5-E5F8-4F8B-918D-BA2E92B05222}"/>
    <cellStyle name="Navadno 3 2 4 5" xfId="2314" xr:uid="{00000000-0005-0000-0000-00006E0E0000}"/>
    <cellStyle name="Navadno 3 2 4 5 2" xfId="20425" xr:uid="{A9946BBC-0607-437F-B775-E162A3902918}"/>
    <cellStyle name="Navadno 3 2 4 5 2 2" xfId="20426" xr:uid="{A0F655CE-B021-4043-8665-390BA8AAED56}"/>
    <cellStyle name="Navadno 3 2 4 5 2 2 2" xfId="20427" xr:uid="{81D9DF00-181E-4D19-AF5B-423D58922E98}"/>
    <cellStyle name="Navadno 3 2 4 5 2 3" xfId="20428" xr:uid="{1D1E54E1-96A6-4BC0-9AB4-AB5CA66E092F}"/>
    <cellStyle name="Navadno 3 2 4 5 3" xfId="20429" xr:uid="{1CE30CFF-F506-43ED-8AF1-35E5BB4AF84A}"/>
    <cellStyle name="Navadno 3 2 4 5 3 2" xfId="20430" xr:uid="{3DDA1833-180A-4166-BB38-B783F1017CE3}"/>
    <cellStyle name="Navadno 3 2 4 5 4" xfId="20431" xr:uid="{092FC8CD-FEEF-4303-8B77-12B889867C3A}"/>
    <cellStyle name="Navadno 3 2 4 5 4 2" xfId="20432" xr:uid="{5EDD14CE-ADE0-4279-A907-6C948EC9B329}"/>
    <cellStyle name="Navadno 3 2 4 5 5" xfId="20433" xr:uid="{C698D326-5AE1-4A37-9715-92883AB96931}"/>
    <cellStyle name="Navadno 3 2 4 5 6" xfId="20424" xr:uid="{0C23A0C2-4B3F-4D8A-8F22-BAC25C0A8164}"/>
    <cellStyle name="Navadno 3 2 4 5 7" xfId="34319" xr:uid="{F637B5D8-91E2-4B25-98E4-CA37F4E7BEB0}"/>
    <cellStyle name="Navadno 3 2 4 5 8" xfId="36089" xr:uid="{807A8CCF-D016-44A1-83E5-2936BC6690E9}"/>
    <cellStyle name="Navadno 3 2 4 6" xfId="2315" xr:uid="{00000000-0005-0000-0000-00006F0E0000}"/>
    <cellStyle name="Navadno 3 2 4 6 2" xfId="20435" xr:uid="{FDB07EFF-41A4-4FB8-8524-FAED6858D878}"/>
    <cellStyle name="Navadno 3 2 4 6 2 2" xfId="20436" xr:uid="{02E15C7B-9F1A-4064-B1FD-952FE928B48A}"/>
    <cellStyle name="Navadno 3 2 4 6 2 2 2" xfId="20437" xr:uid="{464DC273-B080-4B84-8658-2C5FD0BBDD73}"/>
    <cellStyle name="Navadno 3 2 4 6 2 3" xfId="20438" xr:uid="{7419012E-2A2F-4A8D-BA37-20A9213B4016}"/>
    <cellStyle name="Navadno 3 2 4 6 3" xfId="20439" xr:uid="{6ED5C1BA-53A8-4CA0-AF50-38D790806CEC}"/>
    <cellStyle name="Navadno 3 2 4 6 3 2" xfId="20440" xr:uid="{4174972F-3D3B-4E99-BC4C-C087BE502D6B}"/>
    <cellStyle name="Navadno 3 2 4 6 4" xfId="20441" xr:uid="{E3048F96-BB8F-4131-92AD-78F12384D5E6}"/>
    <cellStyle name="Navadno 3 2 4 6 4 2" xfId="20442" xr:uid="{564B53DC-080D-4CE5-934B-FD8B700E0D70}"/>
    <cellStyle name="Navadno 3 2 4 6 5" xfId="20443" xr:uid="{4C6834CB-EC2E-4624-94F7-287EB7B957A3}"/>
    <cellStyle name="Navadno 3 2 4 6 6" xfId="20434" xr:uid="{1315BE52-E06F-4767-9FD4-DB812B17F559}"/>
    <cellStyle name="Navadno 3 2 4 6 7" xfId="34320" xr:uid="{2DAF4582-0FEF-4467-B325-F02F3389943B}"/>
    <cellStyle name="Navadno 3 2 4 6 8" xfId="36490" xr:uid="{AAED6B2D-7727-43C5-995F-23B7E6779E3E}"/>
    <cellStyle name="Navadno 3 2 4 7" xfId="20444" xr:uid="{1301ED86-41DC-44CD-9497-4BA31386A1E7}"/>
    <cellStyle name="Navadno 3 2 4 7 2" xfId="20445" xr:uid="{FBD9A820-3D43-4845-8620-928C87E8353B}"/>
    <cellStyle name="Navadno 3 2 4 7 2 2" xfId="20446" xr:uid="{E8E50882-2B02-49B0-A209-BC5D505FD7E1}"/>
    <cellStyle name="Navadno 3 2 4 7 3" xfId="20447" xr:uid="{9AA22701-5815-42BB-889B-4E9030D56EC7}"/>
    <cellStyle name="Navadno 3 2 4 8" xfId="20448" xr:uid="{EB176218-35A7-4B9E-B339-F73BDCB73F42}"/>
    <cellStyle name="Navadno 3 2 4 8 2" xfId="20449" xr:uid="{DA19D0E7-B261-4C8E-B93B-CBE5141E6FEE}"/>
    <cellStyle name="Navadno 3 2 4 9" xfId="20450" xr:uid="{3B98BD44-BCA6-447C-886E-7006287E9EE8}"/>
    <cellStyle name="Navadno 3 2 4 9 2" xfId="20451" xr:uid="{AE2CB38C-9F60-438B-87D0-7FF838654EDF}"/>
    <cellStyle name="Navadno 3 2 5" xfId="2316" xr:uid="{00000000-0005-0000-0000-0000700E0000}"/>
    <cellStyle name="Navadno 3 2 5 10" xfId="34321" xr:uid="{8FA5FA36-2E0D-43E5-83DA-AA3990215646}"/>
    <cellStyle name="Navadno 3 2 5 11" xfId="35692" xr:uid="{DF9864BF-87D6-4E70-BA65-89FF752DECFD}"/>
    <cellStyle name="Navadno 3 2 5 2" xfId="2317" xr:uid="{00000000-0005-0000-0000-0000710E0000}"/>
    <cellStyle name="Navadno 3 2 5 2 2" xfId="20454" xr:uid="{C1E1D94C-4018-4D66-8F64-0ABA061AE585}"/>
    <cellStyle name="Navadno 3 2 5 2 2 2" xfId="20455" xr:uid="{7689ABF3-C247-4FF0-A1D3-9E7ACCAD2B52}"/>
    <cellStyle name="Navadno 3 2 5 2 2 2 2" xfId="20456" xr:uid="{C0FDD807-BC36-45DA-9581-8689E8DB58BC}"/>
    <cellStyle name="Navadno 3 2 5 2 2 3" xfId="20457" xr:uid="{C24A0616-89A3-462B-A8A1-96957485666A}"/>
    <cellStyle name="Navadno 3 2 5 2 3" xfId="20458" xr:uid="{AD135E96-F068-497E-B39B-C2EE475EF383}"/>
    <cellStyle name="Navadno 3 2 5 2 3 2" xfId="20459" xr:uid="{6597726D-B8EF-46AD-82C0-2081EE114FC3}"/>
    <cellStyle name="Navadno 3 2 5 2 4" xfId="20460" xr:uid="{E4CFC826-06E9-45E0-858B-F67656D5662B}"/>
    <cellStyle name="Navadno 3 2 5 2 4 2" xfId="20461" xr:uid="{B1844872-1DC7-4A41-A53F-8015C0B87D58}"/>
    <cellStyle name="Navadno 3 2 5 2 5" xfId="20462" xr:uid="{F0F64994-0739-412B-9DBB-A91EF458D839}"/>
    <cellStyle name="Navadno 3 2 5 2 6" xfId="20453" xr:uid="{B4E64982-3B29-47E7-B7CE-34DA92DAFC79}"/>
    <cellStyle name="Navadno 3 2 5 2 7" xfId="34322" xr:uid="{E570CC41-AB59-4A09-BFE7-9DB39AACD209}"/>
    <cellStyle name="Navadno 3 2 5 2 8" xfId="35989" xr:uid="{34F7D3FC-3366-4929-9107-9D701F225C65}"/>
    <cellStyle name="Navadno 3 2 5 3" xfId="2318" xr:uid="{00000000-0005-0000-0000-0000720E0000}"/>
    <cellStyle name="Navadno 3 2 5 3 2" xfId="20464" xr:uid="{D929CD5B-03D5-4418-869B-49FAFFC2DED8}"/>
    <cellStyle name="Navadno 3 2 5 3 2 2" xfId="20465" xr:uid="{E232A88D-DC34-4954-8FEE-35072326654F}"/>
    <cellStyle name="Navadno 3 2 5 3 2 2 2" xfId="20466" xr:uid="{22C92E9B-D95A-43C0-9299-46E96C6C8B17}"/>
    <cellStyle name="Navadno 3 2 5 3 2 3" xfId="20467" xr:uid="{1F834727-BA56-4B48-A996-15A733C3C7B2}"/>
    <cellStyle name="Navadno 3 2 5 3 3" xfId="20468" xr:uid="{15D35EAA-95E9-4BFB-AA40-6CB2C88A3BDC}"/>
    <cellStyle name="Navadno 3 2 5 3 3 2" xfId="20469" xr:uid="{BD9EA16F-51DF-4C9C-AE3B-B0BD7477943F}"/>
    <cellStyle name="Navadno 3 2 5 3 4" xfId="20470" xr:uid="{BD9C6844-8E50-44A4-9BCF-8097B41B3F76}"/>
    <cellStyle name="Navadno 3 2 5 3 4 2" xfId="20471" xr:uid="{0F7E9722-E360-46E3-8BFD-C8682164EC35}"/>
    <cellStyle name="Navadno 3 2 5 3 5" xfId="20472" xr:uid="{D216F7C5-466B-4FA5-8E3E-ADF00E8AE4FB}"/>
    <cellStyle name="Navadno 3 2 5 3 6" xfId="20463" xr:uid="{FA4DCFF4-4938-407A-ADB2-04748D6CBEA9}"/>
    <cellStyle name="Navadno 3 2 5 3 7" xfId="34323" xr:uid="{80E055F5-F14E-4812-B358-4436AE558780}"/>
    <cellStyle name="Navadno 3 2 5 3 8" xfId="36091" xr:uid="{5BFC2A01-B87B-4352-BEB2-0A1D17A850C6}"/>
    <cellStyle name="Navadno 3 2 5 4" xfId="2319" xr:uid="{00000000-0005-0000-0000-0000730E0000}"/>
    <cellStyle name="Navadno 3 2 5 4 2" xfId="20474" xr:uid="{BABEBB5B-0428-47E9-AB24-7ED3181A947B}"/>
    <cellStyle name="Navadno 3 2 5 4 2 2" xfId="20475" xr:uid="{65766C6F-67B7-4199-B778-8EAC4280695A}"/>
    <cellStyle name="Navadno 3 2 5 4 2 2 2" xfId="20476" xr:uid="{050BB6C0-D319-410A-AABE-D8E4637752FF}"/>
    <cellStyle name="Navadno 3 2 5 4 2 3" xfId="20477" xr:uid="{076FE257-BAC8-4719-8078-428F79C30AF5}"/>
    <cellStyle name="Navadno 3 2 5 4 3" xfId="20478" xr:uid="{EC8072A1-4AC1-45A4-B39E-9DE2658592F9}"/>
    <cellStyle name="Navadno 3 2 5 4 3 2" xfId="20479" xr:uid="{94E18AC7-FF50-4CBE-91D5-F88F2C396E8A}"/>
    <cellStyle name="Navadno 3 2 5 4 4" xfId="20480" xr:uid="{390E52E1-5881-412A-AC84-302C6B92F1DD}"/>
    <cellStyle name="Navadno 3 2 5 4 4 2" xfId="20481" xr:uid="{6E54FC5C-5B46-4A8A-8FBA-9EC850AD2C7A}"/>
    <cellStyle name="Navadno 3 2 5 4 5" xfId="20482" xr:uid="{21EEB47F-D1BE-4FC2-B53C-FC8B328C5C3C}"/>
    <cellStyle name="Navadno 3 2 5 4 6" xfId="20473" xr:uid="{38B82FDF-0474-44F1-B6C0-DF27C85CB89F}"/>
    <cellStyle name="Navadno 3 2 5 4 7" xfId="34324" xr:uid="{C208C831-23DF-4A75-89B8-90E1BC9521B4}"/>
    <cellStyle name="Navadno 3 2 5 4 8" xfId="36492" xr:uid="{9FAE9B17-0500-4CB0-B40C-C65C967C6E75}"/>
    <cellStyle name="Navadno 3 2 5 5" xfId="20483" xr:uid="{8FE684D6-7276-40CF-9756-7835AA767EEC}"/>
    <cellStyle name="Navadno 3 2 5 5 2" xfId="20484" xr:uid="{8E8A81C2-AA48-4988-BBA2-CAF5390EC625}"/>
    <cellStyle name="Navadno 3 2 5 5 2 2" xfId="20485" xr:uid="{DB96DBD9-3F1A-4FA7-BE3A-F80F84AFE324}"/>
    <cellStyle name="Navadno 3 2 5 5 3" xfId="20486" xr:uid="{F3D9A3E6-B8D8-4743-AC18-9079784B1F51}"/>
    <cellStyle name="Navadno 3 2 5 6" xfId="20487" xr:uid="{E085069D-A97C-4454-916A-DFA8FCBAB223}"/>
    <cellStyle name="Navadno 3 2 5 6 2" xfId="20488" xr:uid="{962166B1-9941-4C5B-AAB5-98191A6FA95C}"/>
    <cellStyle name="Navadno 3 2 5 7" xfId="20489" xr:uid="{54C72677-C38D-4928-A99C-B31ED14494B4}"/>
    <cellStyle name="Navadno 3 2 5 7 2" xfId="20490" xr:uid="{2A2C35C7-593E-4490-AF84-6587746BDAC5}"/>
    <cellStyle name="Navadno 3 2 5 8" xfId="20491" xr:uid="{BCEAC22E-7FC9-432D-8210-1E63DF0D8931}"/>
    <cellStyle name="Navadno 3 2 5 9" xfId="20452" xr:uid="{BDD83B3C-59F1-4C8F-AFA4-D13BCE1287DD}"/>
    <cellStyle name="Navadno 3 2 6" xfId="2320" xr:uid="{00000000-0005-0000-0000-0000740E0000}"/>
    <cellStyle name="Navadno 3 2 6 10" xfId="35693" xr:uid="{7F53C930-F685-4D53-B7F0-15680F213A54}"/>
    <cellStyle name="Navadno 3 2 6 2" xfId="2321" xr:uid="{00000000-0005-0000-0000-0000750E0000}"/>
    <cellStyle name="Navadno 3 2 6 2 2" xfId="20494" xr:uid="{AE8454FB-C275-474A-A85A-F40409DF3A80}"/>
    <cellStyle name="Navadno 3 2 6 2 2 2" xfId="20495" xr:uid="{90A09E94-6DC3-45E1-B7C0-2011DCF76519}"/>
    <cellStyle name="Navadno 3 2 6 2 2 2 2" xfId="20496" xr:uid="{D1277453-BFE7-4D49-82A6-1B3F5596BEDB}"/>
    <cellStyle name="Navadno 3 2 6 2 2 3" xfId="20497" xr:uid="{04496129-E07A-4582-853C-3B1AEFE49ECB}"/>
    <cellStyle name="Navadno 3 2 6 2 3" xfId="20498" xr:uid="{AA0C2499-5C48-4FB4-8876-1A016B266573}"/>
    <cellStyle name="Navadno 3 2 6 2 3 2" xfId="20499" xr:uid="{00B2D278-2C4F-4ACF-B91A-BD43B4ADE0A7}"/>
    <cellStyle name="Navadno 3 2 6 2 4" xfId="20500" xr:uid="{2CB246B1-E97C-4135-862E-FDAF863A50FC}"/>
    <cellStyle name="Navadno 3 2 6 2 4 2" xfId="20501" xr:uid="{92315382-2328-4953-8FE8-5129A4BF0E44}"/>
    <cellStyle name="Navadno 3 2 6 2 5" xfId="20502" xr:uid="{186A1E4B-B24A-48E1-A5D1-2EA82610E768}"/>
    <cellStyle name="Navadno 3 2 6 2 6" xfId="20493" xr:uid="{34BE1AA3-90B3-430D-B2F3-A56F68021DD9}"/>
    <cellStyle name="Navadno 3 2 6 2 7" xfId="34326" xr:uid="{23B8B091-DADE-4D4D-BFDF-36B96E227310}"/>
    <cellStyle name="Navadno 3 2 6 2 8" xfId="36256" xr:uid="{1F3EDCEA-26F4-4859-92BF-4F9F53CE52BF}"/>
    <cellStyle name="Navadno 3 2 6 3" xfId="2322" xr:uid="{00000000-0005-0000-0000-0000760E0000}"/>
    <cellStyle name="Navadno 3 2 6 3 2" xfId="20504" xr:uid="{45A6D480-D169-4D86-AC5E-0D696609C25B}"/>
    <cellStyle name="Navadno 3 2 6 3 2 2" xfId="20505" xr:uid="{017C820F-26F8-4DE1-B880-221F1E307FA4}"/>
    <cellStyle name="Navadno 3 2 6 3 2 2 2" xfId="20506" xr:uid="{6C7D7E86-8EE2-4924-A1AB-68B5E0BCD669}"/>
    <cellStyle name="Navadno 3 2 6 3 2 3" xfId="20507" xr:uid="{35C6ABFA-C21F-4E9A-8CE7-65514A8B9FF7}"/>
    <cellStyle name="Navadno 3 2 6 3 3" xfId="20508" xr:uid="{F125AEFF-FC0F-41F0-AA69-07BB94C4B4D9}"/>
    <cellStyle name="Navadno 3 2 6 3 3 2" xfId="20509" xr:uid="{9DB59DCC-FE23-46AC-B7AB-CC7DA880E3D3}"/>
    <cellStyle name="Navadno 3 2 6 3 4" xfId="20510" xr:uid="{586AC811-01D7-4771-AD80-391DD5019629}"/>
    <cellStyle name="Navadno 3 2 6 3 4 2" xfId="20511" xr:uid="{ABCB0A7D-2B53-44DE-8663-E23D858790E3}"/>
    <cellStyle name="Navadno 3 2 6 3 5" xfId="20512" xr:uid="{A3B8940A-49E7-4ED2-A09D-5AFFCDBDC66F}"/>
    <cellStyle name="Navadno 3 2 6 3 6" xfId="20503" xr:uid="{ECEF4C19-D60F-4D5D-9BBB-D46027A5E27E}"/>
    <cellStyle name="Navadno 3 2 6 3 7" xfId="34327" xr:uid="{86CF436C-2EB3-4B1B-B12D-B2937B43DD45}"/>
    <cellStyle name="Navadno 3 2 6 3 8" xfId="36493" xr:uid="{19BAE456-3A7D-401D-9A35-8525DBC72269}"/>
    <cellStyle name="Navadno 3 2 6 4" xfId="20513" xr:uid="{8801CE95-35FB-4515-B1FB-2DCEB0ADBE25}"/>
    <cellStyle name="Navadno 3 2 6 4 2" xfId="20514" xr:uid="{B76E4BB8-E00A-4473-81B4-5D9BD43115A8}"/>
    <cellStyle name="Navadno 3 2 6 4 2 2" xfId="20515" xr:uid="{B8C2216C-A6CF-46C5-8736-C3ACBE6F044C}"/>
    <cellStyle name="Navadno 3 2 6 4 3" xfId="20516" xr:uid="{A28C1332-77A7-490D-B0D4-8E2EC8A75D40}"/>
    <cellStyle name="Navadno 3 2 6 5" xfId="20517" xr:uid="{5D48E6E2-1BB5-4B2E-BE9C-3EA01495E673}"/>
    <cellStyle name="Navadno 3 2 6 5 2" xfId="20518" xr:uid="{3BE051F4-CE38-4D34-8F27-94DD92D391F9}"/>
    <cellStyle name="Navadno 3 2 6 6" xfId="20519" xr:uid="{269CB5F5-B799-44C5-9DC7-BFF7927AE69F}"/>
    <cellStyle name="Navadno 3 2 6 6 2" xfId="20520" xr:uid="{09BEFA9B-2FAB-4090-8003-3E0073272504}"/>
    <cellStyle name="Navadno 3 2 6 7" xfId="20521" xr:uid="{F61CB3EA-1D80-4882-BD84-7C38230ECDB9}"/>
    <cellStyle name="Navadno 3 2 6 8" xfId="20492" xr:uid="{888503E7-BD4D-4296-A072-392FBF3AD564}"/>
    <cellStyle name="Navadno 3 2 6 9" xfId="34325" xr:uid="{32B706B4-94A4-45E2-80E4-D18102016889}"/>
    <cellStyle name="Navadno 3 2 7" xfId="2323" xr:uid="{00000000-0005-0000-0000-0000770E0000}"/>
    <cellStyle name="Navadno 3 2 7 2" xfId="2324" xr:uid="{00000000-0005-0000-0000-0000780E0000}"/>
    <cellStyle name="Navadno 3 2 7 2 2" xfId="20523" xr:uid="{C000C1F6-1E88-4FBE-9305-F5CF66A8124D}"/>
    <cellStyle name="Navadno 3 2 7 3" xfId="2325" xr:uid="{00000000-0005-0000-0000-0000790E0000}"/>
    <cellStyle name="Navadno 3 2 7 3 2" xfId="20524" xr:uid="{BDDC8594-6C9A-44CE-B753-43D57347DD9E}"/>
    <cellStyle name="Navadno 3 2 7 4" xfId="20522" xr:uid="{30ECC695-B894-4A00-A327-CF8C1434E2D0}"/>
    <cellStyle name="Navadno 3 2 8" xfId="2326" xr:uid="{00000000-0005-0000-0000-00007A0E0000}"/>
    <cellStyle name="Navadno 3 2 8 2" xfId="2327" xr:uid="{00000000-0005-0000-0000-00007B0E0000}"/>
    <cellStyle name="Navadno 3 2 8 2 2" xfId="20526" xr:uid="{6CF5AC9C-5F73-4801-86A4-105B791E019A}"/>
    <cellStyle name="Navadno 3 2 8 3" xfId="20527" xr:uid="{89C73299-15F1-410E-BEAF-630BF864173D}"/>
    <cellStyle name="Navadno 3 2 8 4" xfId="20528" xr:uid="{183FD6B6-561E-4013-B032-2F3708218AFB}"/>
    <cellStyle name="Navadno 3 2 8 5" xfId="20525" xr:uid="{346D2363-B901-4054-B71E-9E81E00BDD21}"/>
    <cellStyle name="Navadno 3 2 9" xfId="2328" xr:uid="{00000000-0005-0000-0000-00007C0E0000}"/>
    <cellStyle name="Navadno 3 2 9 2" xfId="20530" xr:uid="{5218CC1C-659C-41FB-BFD4-F86A44E0E347}"/>
    <cellStyle name="Navadno 3 2 9 2 2" xfId="20531" xr:uid="{18F8AAE5-1CEA-4D15-99C2-D95444D49896}"/>
    <cellStyle name="Navadno 3 2 9 2 2 2" xfId="20532" xr:uid="{D637B967-AD91-4B11-9173-76B3CB72F372}"/>
    <cellStyle name="Navadno 3 2 9 2 3" xfId="20533" xr:uid="{9E8FEAE4-903F-4430-9738-845F37356B6E}"/>
    <cellStyle name="Navadno 3 2 9 3" xfId="20534" xr:uid="{9C9F30FA-4BF7-4741-B673-81C8D6491E2D}"/>
    <cellStyle name="Navadno 3 2 9 3 2" xfId="20535" xr:uid="{A1EC2683-5E8A-478A-B3D8-11E17F80E9F9}"/>
    <cellStyle name="Navadno 3 2 9 4" xfId="20536" xr:uid="{F85B24A2-0F85-41DA-B854-C3E150481B6C}"/>
    <cellStyle name="Navadno 3 2 9 4 2" xfId="20537" xr:uid="{243E13E4-FC4F-4BC9-ABB5-C3BCD9A874BA}"/>
    <cellStyle name="Navadno 3 2 9 5" xfId="20538" xr:uid="{8E722204-07AA-4406-BCB9-29E5BA21E7A7}"/>
    <cellStyle name="Navadno 3 2 9 6" xfId="20529" xr:uid="{F0DFC008-8AAB-44CC-B43D-D8889AA512A6}"/>
    <cellStyle name="Navadno 3 2 9 7" xfId="34328" xr:uid="{176E099A-9489-4DC2-8CF7-316C8E7AF28D}"/>
    <cellStyle name="Navadno 3 2 9 8" xfId="35974" xr:uid="{9092FFAF-1798-413C-89EC-F4A8EDDF45B7}"/>
    <cellStyle name="Navadno 3 2_GRADBENA DELA ELEKTRO OMARE " xfId="2329" xr:uid="{00000000-0005-0000-0000-00007D0E0000}"/>
    <cellStyle name="Navadno 3 3" xfId="2330" xr:uid="{00000000-0005-0000-0000-00007E0E0000}"/>
    <cellStyle name="Navadno 3 3 10" xfId="2331" xr:uid="{00000000-0005-0000-0000-00007F0E0000}"/>
    <cellStyle name="Navadno 3 3 10 2" xfId="20541" xr:uid="{7288D53A-3551-4800-8648-0BFB54E49C8D}"/>
    <cellStyle name="Navadno 3 3 10 2 2" xfId="20542" xr:uid="{B604751F-A12C-49D1-9D2A-E6ACCE21725F}"/>
    <cellStyle name="Navadno 3 3 10 2 2 2" xfId="20543" xr:uid="{3E77A8FF-9C0F-4DA0-BEA3-9BFF2F00C0B4}"/>
    <cellStyle name="Navadno 3 3 10 2 3" xfId="20544" xr:uid="{D7446905-B1AC-4145-9095-169C1E88F2FA}"/>
    <cellStyle name="Navadno 3 3 10 3" xfId="20545" xr:uid="{E263E8A9-612B-47CD-83FA-CFE7D8A64450}"/>
    <cellStyle name="Navadno 3 3 10 3 2" xfId="20546" xr:uid="{2E153699-EC6F-4BA4-BA95-754BAFF57924}"/>
    <cellStyle name="Navadno 3 3 10 4" xfId="20547" xr:uid="{E64B1546-75BE-4E0B-BFDF-A8C6298C6453}"/>
    <cellStyle name="Navadno 3 3 10 4 2" xfId="20548" xr:uid="{76B632BB-BF51-4941-8475-B791D30AB011}"/>
    <cellStyle name="Navadno 3 3 10 5" xfId="20549" xr:uid="{1D6B8198-A4D6-4319-9EEE-90B90784F2AE}"/>
    <cellStyle name="Navadno 3 3 10 6" xfId="20540" xr:uid="{1E51B7FC-E3C2-416C-A1E2-599DAEEB0187}"/>
    <cellStyle name="Navadno 3 3 10 7" xfId="34329" xr:uid="{F2EB30F7-8352-4467-B0D5-075C53639933}"/>
    <cellStyle name="Navadno 3 3 10 8" xfId="36092" xr:uid="{AB2ADA69-51B1-494E-943F-48E6B5A4E55C}"/>
    <cellStyle name="Navadno 3 3 11" xfId="20550" xr:uid="{3A00A940-951F-475D-B301-6CD1693BF3D7}"/>
    <cellStyle name="Navadno 3 3 11 2" xfId="20551" xr:uid="{64A79857-2168-4083-9B8E-1994C66A3965}"/>
    <cellStyle name="Navadno 3 3 12" xfId="20539" xr:uid="{FC2E7539-B25E-488B-A61E-67E597FEBFA6}"/>
    <cellStyle name="Navadno 3 3 13" xfId="32776" xr:uid="{EDAFD853-77FE-4817-BFCC-8150919D716B}"/>
    <cellStyle name="Navadno 3 3 14" xfId="32823" xr:uid="{3CCB3501-7818-4546-AE2F-43C66698CD66}"/>
    <cellStyle name="Navadno 3 3 2" xfId="2332" xr:uid="{00000000-0005-0000-0000-0000800E0000}"/>
    <cellStyle name="Navadno 3 3 2 10" xfId="20553" xr:uid="{6AACBDF2-4958-4F92-B47E-AED6C7CF16C6}"/>
    <cellStyle name="Navadno 3 3 2 10 2" xfId="20554" xr:uid="{D5C246A3-1D03-4573-A9D6-2A8C59F783AE}"/>
    <cellStyle name="Navadno 3 3 2 11" xfId="20555" xr:uid="{DA78EA78-7C0B-4A52-B062-870E01F5E09D}"/>
    <cellStyle name="Navadno 3 3 2 11 2" xfId="20556" xr:uid="{05F47C2C-75F0-4BA0-8304-C16CCF394A59}"/>
    <cellStyle name="Navadno 3 3 2 12" xfId="20557" xr:uid="{56D207F7-6765-4E7A-8222-4BD2DF96067D}"/>
    <cellStyle name="Navadno 3 3 2 13" xfId="20552" xr:uid="{7B090745-CB84-44FE-B05A-871065BC83CB}"/>
    <cellStyle name="Navadno 3 3 2 14" xfId="32777" xr:uid="{6F3F9D5C-ACA0-4256-AECF-DEA10D63C36E}"/>
    <cellStyle name="Navadno 3 3 2 15" xfId="32824" xr:uid="{3410843E-86F5-4D79-862C-665C3CD00515}"/>
    <cellStyle name="Navadno 3 3 2 16" xfId="35694" xr:uid="{A0D24B7E-9207-4D1C-B4F5-F2EACC0E0792}"/>
    <cellStyle name="Navadno 3 3 2 2" xfId="2333" xr:uid="{00000000-0005-0000-0000-0000810E0000}"/>
    <cellStyle name="Navadno 3 3 2 2 10" xfId="20559" xr:uid="{F26FD63A-B051-48D1-BFB8-28A9748CF511}"/>
    <cellStyle name="Navadno 3 3 2 2 11" xfId="20558" xr:uid="{3227A7C0-812B-43D7-9107-EC22EC7F3A3E}"/>
    <cellStyle name="Navadno 3 3 2 2 12" xfId="32778" xr:uid="{F9DA48F1-32A0-40AF-8F5F-BA1ADC3A49D0}"/>
    <cellStyle name="Navadno 3 3 2 2 13" xfId="32825" xr:uid="{97943D14-483B-46B8-94A4-41C009EDD5A9}"/>
    <cellStyle name="Navadno 3 3 2 2 14" xfId="35695" xr:uid="{C59741D1-BF9E-4CFE-B616-5C610D162B61}"/>
    <cellStyle name="Navadno 3 3 2 2 2" xfId="2334" xr:uid="{00000000-0005-0000-0000-0000820E0000}"/>
    <cellStyle name="Navadno 3 3 2 2 2 10" xfId="20560" xr:uid="{E298D8AA-7031-42BA-A786-DD961105589C}"/>
    <cellStyle name="Navadno 3 3 2 2 2 11" xfId="32799" xr:uid="{0C3FA983-3007-4295-A24B-52FBCC61C7A5}"/>
    <cellStyle name="Navadno 3 3 2 2 2 12" xfId="32826" xr:uid="{B2E4D140-069B-4EF9-B239-330D8BFFDC3A}"/>
    <cellStyle name="Navadno 3 3 2 2 2 13" xfId="35696" xr:uid="{6AFD6B7B-76EA-466C-A022-1CD17505A82A}"/>
    <cellStyle name="Navadno 3 3 2 2 2 2" xfId="2335" xr:uid="{00000000-0005-0000-0000-0000830E0000}"/>
    <cellStyle name="Navadno 3 3 2 2 2 2 10" xfId="34330" xr:uid="{1897F687-E3F5-418B-AAB2-15D11D4D2505}"/>
    <cellStyle name="Navadno 3 3 2 2 2 2 11" xfId="35697" xr:uid="{431391C5-C6C4-4406-9580-D4EC93ED1FDF}"/>
    <cellStyle name="Navadno 3 3 2 2 2 2 2" xfId="2336" xr:uid="{00000000-0005-0000-0000-0000840E0000}"/>
    <cellStyle name="Navadno 3 3 2 2 2 2 2 2" xfId="20563" xr:uid="{3A4CC630-4328-4858-8A5B-D26B3D009188}"/>
    <cellStyle name="Navadno 3 3 2 2 2 2 2 2 2" xfId="20564" xr:uid="{432023A3-04FE-4F47-82F5-451361E6675B}"/>
    <cellStyle name="Navadno 3 3 2 2 2 2 2 2 2 2" xfId="20565" xr:uid="{51827DE1-CE65-4B78-9E3B-9B3E0E6602C9}"/>
    <cellStyle name="Navadno 3 3 2 2 2 2 2 2 3" xfId="20566" xr:uid="{E9E9FFA4-F515-48C1-8863-08BF8D714547}"/>
    <cellStyle name="Navadno 3 3 2 2 2 2 2 3" xfId="20567" xr:uid="{C1A3312A-A8FC-43E1-8C4F-4936F5084A59}"/>
    <cellStyle name="Navadno 3 3 2 2 2 2 2 3 2" xfId="20568" xr:uid="{9457F3F7-D905-4C8B-9F56-2A1FD560E506}"/>
    <cellStyle name="Navadno 3 3 2 2 2 2 2 4" xfId="20569" xr:uid="{166C79D7-EFE3-4C7E-9D30-E10634CA04F4}"/>
    <cellStyle name="Navadno 3 3 2 2 2 2 2 4 2" xfId="20570" xr:uid="{2B0E6FBF-5E84-4419-A3B5-138D8EC0FFDD}"/>
    <cellStyle name="Navadno 3 3 2 2 2 2 2 5" xfId="20571" xr:uid="{75130AEF-8ED8-4D81-86CE-2A4FFF8A4A5C}"/>
    <cellStyle name="Navadno 3 3 2 2 2 2 2 6" xfId="20562" xr:uid="{B0B4F6AF-9C29-4502-B468-845FDDC56049}"/>
    <cellStyle name="Navadno 3 3 2 2 2 2 2 7" xfId="34331" xr:uid="{95052016-7352-427D-B9A7-7FCC9B529049}"/>
    <cellStyle name="Navadno 3 3 2 2 2 2 2 8" xfId="35994" xr:uid="{73A222F0-83F0-4407-9865-B2BFB39F0AC7}"/>
    <cellStyle name="Navadno 3 3 2 2 2 2 3" xfId="2337" xr:uid="{00000000-0005-0000-0000-0000850E0000}"/>
    <cellStyle name="Navadno 3 3 2 2 2 2 3 2" xfId="20573" xr:uid="{FA1091E7-2756-49CA-A133-EE1B3B379EC9}"/>
    <cellStyle name="Navadno 3 3 2 2 2 2 3 2 2" xfId="20574" xr:uid="{91FCD4D3-4FC2-4C92-9F2B-BDB01C474BB7}"/>
    <cellStyle name="Navadno 3 3 2 2 2 2 3 2 2 2" xfId="20575" xr:uid="{50ACE59F-811D-4A50-B799-639EAB9C35A6}"/>
    <cellStyle name="Navadno 3 3 2 2 2 2 3 2 3" xfId="20576" xr:uid="{02C679B3-BC65-4C4B-8CA2-13B3E2536E3F}"/>
    <cellStyle name="Navadno 3 3 2 2 2 2 3 3" xfId="20577" xr:uid="{23810A41-392B-4DF2-9F24-4B66DD768619}"/>
    <cellStyle name="Navadno 3 3 2 2 2 2 3 3 2" xfId="20578" xr:uid="{A2DC7B8D-B675-47CF-B007-DFCF29224F12}"/>
    <cellStyle name="Navadno 3 3 2 2 2 2 3 4" xfId="20579" xr:uid="{F61D4E47-5883-4DC9-9F79-A0056AFAF8CC}"/>
    <cellStyle name="Navadno 3 3 2 2 2 2 3 4 2" xfId="20580" xr:uid="{A008E8D9-A69E-43DB-A40B-DD0BF56B518D}"/>
    <cellStyle name="Navadno 3 3 2 2 2 2 3 5" xfId="20581" xr:uid="{172CA149-C2BF-4A9F-AB7B-5A5C985D72FD}"/>
    <cellStyle name="Navadno 3 3 2 2 2 2 3 6" xfId="20572" xr:uid="{0B2B11A2-C8D5-4A9C-AED0-05898B9A2C88}"/>
    <cellStyle name="Navadno 3 3 2 2 2 2 3 7" xfId="34332" xr:uid="{598D4B43-281D-411A-BF89-003EA736918C}"/>
    <cellStyle name="Navadno 3 3 2 2 2 2 3 8" xfId="36096" xr:uid="{6FBA6C18-4118-4019-9ABE-D6B628BC0714}"/>
    <cellStyle name="Navadno 3 3 2 2 2 2 4" xfId="2338" xr:uid="{00000000-0005-0000-0000-0000860E0000}"/>
    <cellStyle name="Navadno 3 3 2 2 2 2 4 2" xfId="20583" xr:uid="{D8C1B59E-6779-4F30-8721-E2E337F4DC16}"/>
    <cellStyle name="Navadno 3 3 2 2 2 2 4 2 2" xfId="20584" xr:uid="{2341C9E3-45FD-4444-8D7D-FBBB1D6081EC}"/>
    <cellStyle name="Navadno 3 3 2 2 2 2 4 2 2 2" xfId="20585" xr:uid="{D0D47B8F-7A9F-443E-AD3F-6DFC310C8FCA}"/>
    <cellStyle name="Navadno 3 3 2 2 2 2 4 2 3" xfId="20586" xr:uid="{86E07F47-802E-44E5-924B-89621F982E16}"/>
    <cellStyle name="Navadno 3 3 2 2 2 2 4 3" xfId="20587" xr:uid="{FE7AAB1C-8A67-42F6-B50C-D791886722AD}"/>
    <cellStyle name="Navadno 3 3 2 2 2 2 4 3 2" xfId="20588" xr:uid="{99CBFEB1-E282-4080-B11F-B7F9999FDC32}"/>
    <cellStyle name="Navadno 3 3 2 2 2 2 4 4" xfId="20589" xr:uid="{019B8F0D-D0C2-4104-B11C-0FFB30BC0FE3}"/>
    <cellStyle name="Navadno 3 3 2 2 2 2 4 4 2" xfId="20590" xr:uid="{3E1A08B5-4105-4928-A359-445D85AE22D5}"/>
    <cellStyle name="Navadno 3 3 2 2 2 2 4 5" xfId="20591" xr:uid="{B02FF75B-87F1-493F-873E-4FDA408406CA}"/>
    <cellStyle name="Navadno 3 3 2 2 2 2 4 6" xfId="20582" xr:uid="{FC5D7D35-482B-4078-B3D7-47E2AA8DE6EF}"/>
    <cellStyle name="Navadno 3 3 2 2 2 2 4 7" xfId="34333" xr:uid="{D64158D0-3C0E-4014-B972-CC0697C64096}"/>
    <cellStyle name="Navadno 3 3 2 2 2 2 4 8" xfId="36497" xr:uid="{13C32885-A6A8-4F30-A52A-63D38A12DFE4}"/>
    <cellStyle name="Navadno 3 3 2 2 2 2 5" xfId="20592" xr:uid="{9ED6B281-1B23-4EA5-B3C3-65886CFEE926}"/>
    <cellStyle name="Navadno 3 3 2 2 2 2 5 2" xfId="20593" xr:uid="{C13E8F87-A9DB-47D9-B934-3EF9728A3E56}"/>
    <cellStyle name="Navadno 3 3 2 2 2 2 5 2 2" xfId="20594" xr:uid="{DB14F857-ABBF-4F3A-BA75-73BB8B050D94}"/>
    <cellStyle name="Navadno 3 3 2 2 2 2 5 3" xfId="20595" xr:uid="{F74173FF-C699-49AF-A2B1-AEE7EF3AF9DF}"/>
    <cellStyle name="Navadno 3 3 2 2 2 2 6" xfId="20596" xr:uid="{BAF8D7FF-8182-4FE0-BD75-756F7925EC9B}"/>
    <cellStyle name="Navadno 3 3 2 2 2 2 6 2" xfId="20597" xr:uid="{1B078B40-EFBB-45DA-836F-282604920EAF}"/>
    <cellStyle name="Navadno 3 3 2 2 2 2 7" xfId="20598" xr:uid="{AE29CEF8-D3BE-450A-A062-53E093A8ED4C}"/>
    <cellStyle name="Navadno 3 3 2 2 2 2 7 2" xfId="20599" xr:uid="{AC087E42-FA94-444A-A39B-2628C1EEA1B3}"/>
    <cellStyle name="Navadno 3 3 2 2 2 2 8" xfId="20600" xr:uid="{FC8896C5-E44A-4B39-BA06-C10E88A8AAEB}"/>
    <cellStyle name="Navadno 3 3 2 2 2 2 9" xfId="20561" xr:uid="{6B28357E-5DAB-4288-9A1C-A7BA9C0AE1E9}"/>
    <cellStyle name="Navadno 3 3 2 2 2 3" xfId="2339" xr:uid="{00000000-0005-0000-0000-0000870E0000}"/>
    <cellStyle name="Navadno 3 3 2 2 2 3 2" xfId="20602" xr:uid="{1B5CF673-7FE0-4B96-A36E-0F3024760EE8}"/>
    <cellStyle name="Navadno 3 3 2 2 2 3 2 2" xfId="20603" xr:uid="{89EAA0EF-290B-4AA2-B3EE-87E4FFD4CB84}"/>
    <cellStyle name="Navadno 3 3 2 2 2 3 2 2 2" xfId="20604" xr:uid="{BC7DA5D3-F34F-4543-A4A7-5C4F21185DE2}"/>
    <cellStyle name="Navadno 3 3 2 2 2 3 2 3" xfId="20605" xr:uid="{39DC6B19-CE0E-44F9-A0EB-2CDEE117ADA4}"/>
    <cellStyle name="Navadno 3 3 2 2 2 3 3" xfId="20606" xr:uid="{66B3B0BB-8EFF-443F-96D9-D9FFDC70F616}"/>
    <cellStyle name="Navadno 3 3 2 2 2 3 3 2" xfId="20607" xr:uid="{0C116454-202B-4186-A12D-82AD9F7209AB}"/>
    <cellStyle name="Navadno 3 3 2 2 2 3 4" xfId="20608" xr:uid="{F81E08E2-D362-476C-A552-F5800C2EEE77}"/>
    <cellStyle name="Navadno 3 3 2 2 2 3 4 2" xfId="20609" xr:uid="{C1D6E65E-0393-4964-8F26-A94CE7BED24F}"/>
    <cellStyle name="Navadno 3 3 2 2 2 3 5" xfId="20610" xr:uid="{40A4C1D8-2827-4830-AF22-B4887AF22116}"/>
    <cellStyle name="Navadno 3 3 2 2 2 3 6" xfId="20601" xr:uid="{4EB0CFBD-62AD-4637-B61E-E60F0088FEF9}"/>
    <cellStyle name="Navadno 3 3 2 2 2 3 7" xfId="34334" xr:uid="{BE46E7BD-A181-4201-9709-F248D28D65F6}"/>
    <cellStyle name="Navadno 3 3 2 2 2 3 8" xfId="35993" xr:uid="{DC6A148B-3B60-4057-B433-27A4314A1196}"/>
    <cellStyle name="Navadno 3 3 2 2 2 4" xfId="2340" xr:uid="{00000000-0005-0000-0000-0000880E0000}"/>
    <cellStyle name="Navadno 3 3 2 2 2 4 2" xfId="20612" xr:uid="{AA373A1E-4C6F-49C9-8F90-48F89CBC7ABB}"/>
    <cellStyle name="Navadno 3 3 2 2 2 4 2 2" xfId="20613" xr:uid="{0A466959-1177-4B68-BFB7-4F54135E784C}"/>
    <cellStyle name="Navadno 3 3 2 2 2 4 2 2 2" xfId="20614" xr:uid="{13C71DFE-5382-4635-B2C9-46FDD4E8AED5}"/>
    <cellStyle name="Navadno 3 3 2 2 2 4 2 3" xfId="20615" xr:uid="{892B9233-94F9-45D1-B0E7-3113AC1A6BAC}"/>
    <cellStyle name="Navadno 3 3 2 2 2 4 3" xfId="20616" xr:uid="{F89CE086-9A17-407F-8472-6387BA9DBCC3}"/>
    <cellStyle name="Navadno 3 3 2 2 2 4 3 2" xfId="20617" xr:uid="{AF4DAFB0-B6A2-400D-83A2-EA24F90C478B}"/>
    <cellStyle name="Navadno 3 3 2 2 2 4 4" xfId="20618" xr:uid="{06A52097-22C9-47E4-B7B2-5EEADE9C57CC}"/>
    <cellStyle name="Navadno 3 3 2 2 2 4 4 2" xfId="20619" xr:uid="{5E610D7E-66AA-449A-8718-9A71828E8D2F}"/>
    <cellStyle name="Navadno 3 3 2 2 2 4 5" xfId="20620" xr:uid="{4F888668-E2E1-4E64-9E77-8BD233422B2A}"/>
    <cellStyle name="Navadno 3 3 2 2 2 4 6" xfId="20611" xr:uid="{0673D805-FF35-423A-A398-B9E989B74A21}"/>
    <cellStyle name="Navadno 3 3 2 2 2 4 7" xfId="34335" xr:uid="{71ED8BA5-55D3-4634-9A88-2DAA790C20CA}"/>
    <cellStyle name="Navadno 3 3 2 2 2 4 8" xfId="36095" xr:uid="{766FA45A-60FE-4957-BDFE-6FA453125E11}"/>
    <cellStyle name="Navadno 3 3 2 2 2 5" xfId="2341" xr:uid="{00000000-0005-0000-0000-0000890E0000}"/>
    <cellStyle name="Navadno 3 3 2 2 2 5 2" xfId="20622" xr:uid="{ECE89578-DADB-47BC-BBDE-229691078BCE}"/>
    <cellStyle name="Navadno 3 3 2 2 2 5 2 2" xfId="20623" xr:uid="{34746A50-322C-49B7-B955-BECC4A34562D}"/>
    <cellStyle name="Navadno 3 3 2 2 2 5 2 2 2" xfId="20624" xr:uid="{B835DA56-A9CB-4539-9D96-65BE3ED0107C}"/>
    <cellStyle name="Navadno 3 3 2 2 2 5 2 3" xfId="20625" xr:uid="{7BD49FC0-F79F-4EF5-98C3-321F30DBB86A}"/>
    <cellStyle name="Navadno 3 3 2 2 2 5 3" xfId="20626" xr:uid="{B82D000D-E5EA-4295-8AE1-7CB3006220CF}"/>
    <cellStyle name="Navadno 3 3 2 2 2 5 3 2" xfId="20627" xr:uid="{6BF0F86E-890F-474D-BA66-94B6BC58F08F}"/>
    <cellStyle name="Navadno 3 3 2 2 2 5 4" xfId="20628" xr:uid="{BCFA0F3C-0F61-4A2C-887D-3F64A0ECC51C}"/>
    <cellStyle name="Navadno 3 3 2 2 2 5 4 2" xfId="20629" xr:uid="{9A2364F0-8A87-4D10-A97D-1BFD28B23E4A}"/>
    <cellStyle name="Navadno 3 3 2 2 2 5 5" xfId="20630" xr:uid="{321AFC66-21DF-43E7-BA97-060FB185A8AE}"/>
    <cellStyle name="Navadno 3 3 2 2 2 5 6" xfId="20621" xr:uid="{2F1F4C4F-B42B-4EBE-BCF3-ACCAB88DB2AA}"/>
    <cellStyle name="Navadno 3 3 2 2 2 5 7" xfId="34336" xr:uid="{8A69B008-AFFF-4EA8-8C0B-22B7096191CA}"/>
    <cellStyle name="Navadno 3 3 2 2 2 5 8" xfId="36496" xr:uid="{F4E9B0E7-B449-4F5D-992F-12AB5B1CB8BA}"/>
    <cellStyle name="Navadno 3 3 2 2 2 6" xfId="20631" xr:uid="{2307A88F-F7CB-49F8-AA4B-21293DB7D157}"/>
    <cellStyle name="Navadno 3 3 2 2 2 6 2" xfId="20632" xr:uid="{F1DAF975-5297-4314-A32D-B57A1537F530}"/>
    <cellStyle name="Navadno 3 3 2 2 2 6 2 2" xfId="20633" xr:uid="{48046930-AC4A-431C-9AD4-2B738E0BD2E1}"/>
    <cellStyle name="Navadno 3 3 2 2 2 6 3" xfId="20634" xr:uid="{2F338DCD-E680-42F4-801B-6A5CC89D3EFF}"/>
    <cellStyle name="Navadno 3 3 2 2 2 7" xfId="20635" xr:uid="{5E12C394-4EFB-427C-9B63-C227C25CE78A}"/>
    <cellStyle name="Navadno 3 3 2 2 2 7 2" xfId="20636" xr:uid="{20D1AAF0-94D3-4B6D-9A60-6D97E873A66C}"/>
    <cellStyle name="Navadno 3 3 2 2 2 8" xfId="20637" xr:uid="{7A6B6B45-FFE7-4AD9-8EBB-F37747C42280}"/>
    <cellStyle name="Navadno 3 3 2 2 2 8 2" xfId="20638" xr:uid="{B9728F30-498B-4D26-BBDA-9BDDED212FC0}"/>
    <cellStyle name="Navadno 3 3 2 2 2 9" xfId="20639" xr:uid="{080CA171-A660-431A-BDB6-751486C156CC}"/>
    <cellStyle name="Navadno 3 3 2 2 3" xfId="2342" xr:uid="{00000000-0005-0000-0000-00008A0E0000}"/>
    <cellStyle name="Navadno 3 3 2 2 3 10" xfId="34337" xr:uid="{267A24EB-5A50-41B8-A299-3A53DEEF2D02}"/>
    <cellStyle name="Navadno 3 3 2 2 3 11" xfId="35698" xr:uid="{482D2E4B-A029-4680-A945-FE0879737A48}"/>
    <cellStyle name="Navadno 3 3 2 2 3 2" xfId="2343" xr:uid="{00000000-0005-0000-0000-00008B0E0000}"/>
    <cellStyle name="Navadno 3 3 2 2 3 2 2" xfId="20642" xr:uid="{220B136B-28E8-472D-B90E-7FBC6CCE0C17}"/>
    <cellStyle name="Navadno 3 3 2 2 3 2 2 2" xfId="20643" xr:uid="{046B48E7-3CEB-49C7-AA48-1AA379515AF6}"/>
    <cellStyle name="Navadno 3 3 2 2 3 2 2 2 2" xfId="20644" xr:uid="{E4396C58-605E-4603-AB27-5D62CD1A1FA1}"/>
    <cellStyle name="Navadno 3 3 2 2 3 2 2 3" xfId="20645" xr:uid="{2D172CDB-BC80-409F-B163-2B546F37B8B2}"/>
    <cellStyle name="Navadno 3 3 2 2 3 2 3" xfId="20646" xr:uid="{8F949DEA-3C0A-4553-BD4C-5197BFA22EA3}"/>
    <cellStyle name="Navadno 3 3 2 2 3 2 3 2" xfId="20647" xr:uid="{1450928C-5A60-4415-98C3-D364FB44C286}"/>
    <cellStyle name="Navadno 3 3 2 2 3 2 4" xfId="20648" xr:uid="{431BFBD7-DB94-414C-AB3E-27A5924D08D8}"/>
    <cellStyle name="Navadno 3 3 2 2 3 2 4 2" xfId="20649" xr:uid="{5F7EF4ED-7575-44B4-9DE2-BFDAEBFEFBA3}"/>
    <cellStyle name="Navadno 3 3 2 2 3 2 5" xfId="20650" xr:uid="{8E6B63E3-9446-49B6-B8EB-42F5DCEDF6BC}"/>
    <cellStyle name="Navadno 3 3 2 2 3 2 6" xfId="20641" xr:uid="{B1BE482D-D31E-4ED4-9C7C-1AD5D03910DF}"/>
    <cellStyle name="Navadno 3 3 2 2 3 2 7" xfId="34338" xr:uid="{1063D2EF-FF30-4353-A270-49849B6C0B44}"/>
    <cellStyle name="Navadno 3 3 2 2 3 2 8" xfId="35995" xr:uid="{F4BF973C-4D7E-487E-953F-1E72589D30D2}"/>
    <cellStyle name="Navadno 3 3 2 2 3 3" xfId="2344" xr:uid="{00000000-0005-0000-0000-00008C0E0000}"/>
    <cellStyle name="Navadno 3 3 2 2 3 3 2" xfId="20652" xr:uid="{283FB8AD-6484-4226-86E9-1C041400F59D}"/>
    <cellStyle name="Navadno 3 3 2 2 3 3 2 2" xfId="20653" xr:uid="{9B6DB528-4A78-4605-8267-1A5533D3A4C4}"/>
    <cellStyle name="Navadno 3 3 2 2 3 3 2 2 2" xfId="20654" xr:uid="{15B6C7A6-BFD4-41AD-8E3E-01F26DCEA93E}"/>
    <cellStyle name="Navadno 3 3 2 2 3 3 2 3" xfId="20655" xr:uid="{EB3D1170-2209-4FEA-9C21-C4205C548A47}"/>
    <cellStyle name="Navadno 3 3 2 2 3 3 3" xfId="20656" xr:uid="{3E732C60-70D9-42AE-AD99-6CE56D07B94E}"/>
    <cellStyle name="Navadno 3 3 2 2 3 3 3 2" xfId="20657" xr:uid="{C3B1DA3E-1FD7-47BC-AEEF-E59439066216}"/>
    <cellStyle name="Navadno 3 3 2 2 3 3 4" xfId="20658" xr:uid="{0AAC0796-9022-407D-91AD-505BFDF1563E}"/>
    <cellStyle name="Navadno 3 3 2 2 3 3 4 2" xfId="20659" xr:uid="{E9ACE0E8-AF9D-4F2D-8304-FAEEB73DA033}"/>
    <cellStyle name="Navadno 3 3 2 2 3 3 5" xfId="20660" xr:uid="{56D8D79E-CB44-410E-A349-61935364FE79}"/>
    <cellStyle name="Navadno 3 3 2 2 3 3 6" xfId="20651" xr:uid="{D87B07B3-5E03-4ED7-B08F-BF9200089DBB}"/>
    <cellStyle name="Navadno 3 3 2 2 3 3 7" xfId="34339" xr:uid="{A27DCD06-5B97-4E89-B95E-C849C5C71BE7}"/>
    <cellStyle name="Navadno 3 3 2 2 3 3 8" xfId="36097" xr:uid="{C0357189-72C4-431D-86C6-EA8538FEC644}"/>
    <cellStyle name="Navadno 3 3 2 2 3 4" xfId="2345" xr:uid="{00000000-0005-0000-0000-00008D0E0000}"/>
    <cellStyle name="Navadno 3 3 2 2 3 4 2" xfId="20662" xr:uid="{7AEF5DC6-4693-42EB-A79D-A2DA28077120}"/>
    <cellStyle name="Navadno 3 3 2 2 3 4 2 2" xfId="20663" xr:uid="{6A00C9D6-8E21-475C-BE8A-E26D601DEE23}"/>
    <cellStyle name="Navadno 3 3 2 2 3 4 2 2 2" xfId="20664" xr:uid="{F2CF1555-59B7-42F3-B8BD-FC7E07F11803}"/>
    <cellStyle name="Navadno 3 3 2 2 3 4 2 3" xfId="20665" xr:uid="{D8ADD1C5-1619-4515-BA33-DA5C4618AEA9}"/>
    <cellStyle name="Navadno 3 3 2 2 3 4 3" xfId="20666" xr:uid="{E04F1DBA-D86E-4AF4-919D-1F79BFF3B4A2}"/>
    <cellStyle name="Navadno 3 3 2 2 3 4 3 2" xfId="20667" xr:uid="{5E0845D4-C68D-4FF8-9D83-E154B0D44DBF}"/>
    <cellStyle name="Navadno 3 3 2 2 3 4 4" xfId="20668" xr:uid="{3B5834DF-10D1-49A0-8D8C-503B9AC10109}"/>
    <cellStyle name="Navadno 3 3 2 2 3 4 4 2" xfId="20669" xr:uid="{C77C793D-3F48-45E8-9115-2C543B862E69}"/>
    <cellStyle name="Navadno 3 3 2 2 3 4 5" xfId="20670" xr:uid="{293C18DF-B853-4FAF-9FED-8CCCA62B7968}"/>
    <cellStyle name="Navadno 3 3 2 2 3 4 6" xfId="20661" xr:uid="{AAA8D246-09FD-4E4D-9F42-40E40CA186DA}"/>
    <cellStyle name="Navadno 3 3 2 2 3 4 7" xfId="34340" xr:uid="{69F44D79-9094-4E1D-999C-3C503B6C304A}"/>
    <cellStyle name="Navadno 3 3 2 2 3 4 8" xfId="36498" xr:uid="{5514D915-43FF-42BE-B8B1-3DD9C6AC077A}"/>
    <cellStyle name="Navadno 3 3 2 2 3 5" xfId="20671" xr:uid="{B2FD7208-831E-46B6-A745-D7E3B007EF35}"/>
    <cellStyle name="Navadno 3 3 2 2 3 5 2" xfId="20672" xr:uid="{C9B9E1BA-6838-43E6-A081-58C2C6827F63}"/>
    <cellStyle name="Navadno 3 3 2 2 3 5 2 2" xfId="20673" xr:uid="{3FAB989A-BEEB-47E6-8689-8A6EEC211413}"/>
    <cellStyle name="Navadno 3 3 2 2 3 5 3" xfId="20674" xr:uid="{D92BC979-FA58-4C2A-91A4-C761FEE8944F}"/>
    <cellStyle name="Navadno 3 3 2 2 3 6" xfId="20675" xr:uid="{C605424F-10CD-462B-A9F1-3D69A6ACAD06}"/>
    <cellStyle name="Navadno 3 3 2 2 3 6 2" xfId="20676" xr:uid="{11DD8B70-4108-4D6F-BB55-319104F44C41}"/>
    <cellStyle name="Navadno 3 3 2 2 3 7" xfId="20677" xr:uid="{45C7B250-9D90-4DED-8BBB-3ED52661D8B6}"/>
    <cellStyle name="Navadno 3 3 2 2 3 7 2" xfId="20678" xr:uid="{DBC58B45-88E6-4F8A-B79C-7BC47ECAEC14}"/>
    <cellStyle name="Navadno 3 3 2 2 3 8" xfId="20679" xr:uid="{C90B2A8C-28B6-4BED-B642-3E02BC7B83B4}"/>
    <cellStyle name="Navadno 3 3 2 2 3 9" xfId="20640" xr:uid="{8D3C9D65-0CC6-4C23-8CFD-0F96E23CA7BA}"/>
    <cellStyle name="Navadno 3 3 2 2 4" xfId="2346" xr:uid="{00000000-0005-0000-0000-00008E0E0000}"/>
    <cellStyle name="Navadno 3 3 2 2 4 2" xfId="20681" xr:uid="{43AB51D5-93C4-49C7-9466-D4B107588464}"/>
    <cellStyle name="Navadno 3 3 2 2 4 2 2" xfId="20682" xr:uid="{F998E7A0-697E-41FB-A0C8-E342BECD4AEF}"/>
    <cellStyle name="Navadno 3 3 2 2 4 2 2 2" xfId="20683" xr:uid="{101458B4-5091-451F-9273-4FC3817C185B}"/>
    <cellStyle name="Navadno 3 3 2 2 4 2 3" xfId="20684" xr:uid="{C8039D7E-A6E9-4F8B-90A4-47102B7861F0}"/>
    <cellStyle name="Navadno 3 3 2 2 4 3" xfId="20685" xr:uid="{2119FF5C-C429-4AB7-BA23-B6340AED683C}"/>
    <cellStyle name="Navadno 3 3 2 2 4 3 2" xfId="20686" xr:uid="{D72F043B-3208-45BA-90E1-54F836C0DA1E}"/>
    <cellStyle name="Navadno 3 3 2 2 4 4" xfId="20687" xr:uid="{E066BEB3-231E-427F-998B-2F4A9AC34415}"/>
    <cellStyle name="Navadno 3 3 2 2 4 4 2" xfId="20688" xr:uid="{6EBD9C94-3388-4C23-9643-618039E6E453}"/>
    <cellStyle name="Navadno 3 3 2 2 4 5" xfId="20689" xr:uid="{E30F2AC2-CCBD-40DB-B4A2-DC9672A29BB8}"/>
    <cellStyle name="Navadno 3 3 2 2 4 6" xfId="20680" xr:uid="{1A4C40C1-EDBA-4644-9A10-E8AFEA63E58D}"/>
    <cellStyle name="Navadno 3 3 2 2 4 7" xfId="34341" xr:uid="{546E96A1-45C8-4DCB-9127-AC788EC678E7}"/>
    <cellStyle name="Navadno 3 3 2 2 4 8" xfId="35992" xr:uid="{1A31B39C-29C0-42E0-83AD-654ACB9E81C5}"/>
    <cellStyle name="Navadno 3 3 2 2 5" xfId="2347" xr:uid="{00000000-0005-0000-0000-00008F0E0000}"/>
    <cellStyle name="Navadno 3 3 2 2 5 2" xfId="20691" xr:uid="{45CDF268-6C91-4032-B665-1BCC1AA08946}"/>
    <cellStyle name="Navadno 3 3 2 2 5 2 2" xfId="20692" xr:uid="{DE6DD376-048D-4491-B2D8-5B965EB96420}"/>
    <cellStyle name="Navadno 3 3 2 2 5 2 2 2" xfId="20693" xr:uid="{D492389F-127D-4548-8FBD-0971DDE8EAE1}"/>
    <cellStyle name="Navadno 3 3 2 2 5 2 3" xfId="20694" xr:uid="{AED9E900-4547-4386-AB17-1D2ED8A1F8A8}"/>
    <cellStyle name="Navadno 3 3 2 2 5 3" xfId="20695" xr:uid="{828BAF8E-5C74-45CE-99C4-70C6616E9B61}"/>
    <cellStyle name="Navadno 3 3 2 2 5 3 2" xfId="20696" xr:uid="{7E22CDFF-3E77-4B24-BFC4-D63582BCC5C1}"/>
    <cellStyle name="Navadno 3 3 2 2 5 4" xfId="20697" xr:uid="{A572FEE2-57ED-440F-94AD-8E76428C01F6}"/>
    <cellStyle name="Navadno 3 3 2 2 5 4 2" xfId="20698" xr:uid="{35388FBE-C6E2-46B6-9559-078A85B6C752}"/>
    <cellStyle name="Navadno 3 3 2 2 5 5" xfId="20699" xr:uid="{022FEC43-4899-456F-B940-6936B8A26AB4}"/>
    <cellStyle name="Navadno 3 3 2 2 5 6" xfId="20690" xr:uid="{44852AA2-EE5E-476C-B1CC-E617D82ACDDA}"/>
    <cellStyle name="Navadno 3 3 2 2 5 7" xfId="34342" xr:uid="{D230705C-1F2B-42B9-90B7-E196AAB67B59}"/>
    <cellStyle name="Navadno 3 3 2 2 5 8" xfId="36094" xr:uid="{81736909-DC1D-44DF-BC45-80D21744F0D1}"/>
    <cellStyle name="Navadno 3 3 2 2 6" xfId="2348" xr:uid="{00000000-0005-0000-0000-0000900E0000}"/>
    <cellStyle name="Navadno 3 3 2 2 6 2" xfId="20701" xr:uid="{5415C45E-209F-41AD-BC83-EA571A593B2B}"/>
    <cellStyle name="Navadno 3 3 2 2 6 2 2" xfId="20702" xr:uid="{C4985D72-5AC1-49AE-AFEA-452E87E3A37C}"/>
    <cellStyle name="Navadno 3 3 2 2 6 2 2 2" xfId="20703" xr:uid="{E16ABEE7-8E9F-43D7-AE79-C11A71DE313B}"/>
    <cellStyle name="Navadno 3 3 2 2 6 2 3" xfId="20704" xr:uid="{A9BE95DC-5994-44CF-AEFF-37C40E06A6E9}"/>
    <cellStyle name="Navadno 3 3 2 2 6 3" xfId="20705" xr:uid="{0C140E4E-B20E-4F0B-937C-27011A0E24A7}"/>
    <cellStyle name="Navadno 3 3 2 2 6 3 2" xfId="20706" xr:uid="{43491E53-01FC-4999-8900-0726B7F575C2}"/>
    <cellStyle name="Navadno 3 3 2 2 6 4" xfId="20707" xr:uid="{E7EBB4E4-76AB-4A7E-83B1-A6ACBF628207}"/>
    <cellStyle name="Navadno 3 3 2 2 6 4 2" xfId="20708" xr:uid="{8684358D-0497-406C-BD85-D73E6D3F88A2}"/>
    <cellStyle name="Navadno 3 3 2 2 6 5" xfId="20709" xr:uid="{CFF9EC04-ACD7-484C-B16C-CC7E30F91F31}"/>
    <cellStyle name="Navadno 3 3 2 2 6 6" xfId="20700" xr:uid="{54DA4154-BC46-496C-ACD9-DFB3C105C90F}"/>
    <cellStyle name="Navadno 3 3 2 2 6 7" xfId="34343" xr:uid="{B27329F8-B231-492C-93B9-FD57FB0713D0}"/>
    <cellStyle name="Navadno 3 3 2 2 6 8" xfId="36495" xr:uid="{1EE0310E-CA92-4DE8-8B8F-B1C0502A6BB6}"/>
    <cellStyle name="Navadno 3 3 2 2 7" xfId="20710" xr:uid="{FEEA9C8B-4775-45EB-8B38-7257EE9F9571}"/>
    <cellStyle name="Navadno 3 3 2 2 7 2" xfId="20711" xr:uid="{29583C74-A29B-4089-801F-940B8C590F97}"/>
    <cellStyle name="Navadno 3 3 2 2 7 2 2" xfId="20712" xr:uid="{8486F45E-2B35-450A-B959-4C24CB3751F0}"/>
    <cellStyle name="Navadno 3 3 2 2 7 3" xfId="20713" xr:uid="{C1AE6D65-5410-441A-B6AF-3CA461484779}"/>
    <cellStyle name="Navadno 3 3 2 2 8" xfId="20714" xr:uid="{9F718AE5-21AB-4F1C-9343-D78EF09B7E16}"/>
    <cellStyle name="Navadno 3 3 2 2 8 2" xfId="20715" xr:uid="{C6806DE8-DEC4-49FB-87B1-0D81E25B63C8}"/>
    <cellStyle name="Navadno 3 3 2 2 9" xfId="20716" xr:uid="{CCE0E355-C55C-4B92-A1EE-01A2AAAB481E}"/>
    <cellStyle name="Navadno 3 3 2 2 9 2" xfId="20717" xr:uid="{779C22E4-4199-4442-BE5C-E542381EDB97}"/>
    <cellStyle name="Navadno 3 3 2 3" xfId="2349" xr:uid="{00000000-0005-0000-0000-0000910E0000}"/>
    <cellStyle name="Navadno 3 3 2 3 10" xfId="20718" xr:uid="{6DE8850F-E575-4ABF-A024-56C2EDB6B908}"/>
    <cellStyle name="Navadno 3 3 2 3 11" xfId="32798" xr:uid="{A82A39E3-0CA8-4160-B599-E5497C3C78BC}"/>
    <cellStyle name="Navadno 3 3 2 3 12" xfId="32827" xr:uid="{E007EC29-5026-4D07-8E19-28EB65818422}"/>
    <cellStyle name="Navadno 3 3 2 3 13" xfId="35699" xr:uid="{85641D8A-A129-45BA-88F6-CC6B3F3FB36D}"/>
    <cellStyle name="Navadno 3 3 2 3 2" xfId="2350" xr:uid="{00000000-0005-0000-0000-0000920E0000}"/>
    <cellStyle name="Navadno 3 3 2 3 2 10" xfId="34344" xr:uid="{11B3F0F5-C7B3-4893-88DA-5C6BFC0BA57E}"/>
    <cellStyle name="Navadno 3 3 2 3 2 11" xfId="35700" xr:uid="{B079C7D6-1B6B-4E78-BAD5-BD49AAB52564}"/>
    <cellStyle name="Navadno 3 3 2 3 2 2" xfId="2351" xr:uid="{00000000-0005-0000-0000-0000930E0000}"/>
    <cellStyle name="Navadno 3 3 2 3 2 2 2" xfId="20721" xr:uid="{F080AF7C-3F23-4A94-A91B-27168F112B1D}"/>
    <cellStyle name="Navadno 3 3 2 3 2 2 2 2" xfId="20722" xr:uid="{75CEAA54-D98C-44E0-B4B4-0997CDFD6442}"/>
    <cellStyle name="Navadno 3 3 2 3 2 2 2 2 2" xfId="20723" xr:uid="{4BE48A60-6151-4389-94C0-45902D9E249C}"/>
    <cellStyle name="Navadno 3 3 2 3 2 2 2 3" xfId="20724" xr:uid="{84A303AE-2172-4185-AB12-E01FA515B937}"/>
    <cellStyle name="Navadno 3 3 2 3 2 2 3" xfId="20725" xr:uid="{75E2A4AD-1B7F-433D-B4FD-E322CA7F827D}"/>
    <cellStyle name="Navadno 3 3 2 3 2 2 3 2" xfId="20726" xr:uid="{A544CEA4-56EE-4275-B753-D052196E140C}"/>
    <cellStyle name="Navadno 3 3 2 3 2 2 4" xfId="20727" xr:uid="{CBABC4BE-E01D-45C4-9DF0-6A86A952E527}"/>
    <cellStyle name="Navadno 3 3 2 3 2 2 4 2" xfId="20728" xr:uid="{621A3729-11B4-416E-877B-9E98B81B6A96}"/>
    <cellStyle name="Navadno 3 3 2 3 2 2 5" xfId="20729" xr:uid="{CC9F2559-962A-4D15-8313-0FDFA0B58458}"/>
    <cellStyle name="Navadno 3 3 2 3 2 2 6" xfId="20720" xr:uid="{2612124B-224B-4219-A8A4-7C522373E28E}"/>
    <cellStyle name="Navadno 3 3 2 3 2 2 7" xfId="34345" xr:uid="{7F3A0364-4E44-4B3A-B76D-2032B10B49F6}"/>
    <cellStyle name="Navadno 3 3 2 3 2 2 8" xfId="35997" xr:uid="{E3A0C5AD-75A8-43C3-8EA4-7B9379EFC695}"/>
    <cellStyle name="Navadno 3 3 2 3 2 3" xfId="2352" xr:uid="{00000000-0005-0000-0000-0000940E0000}"/>
    <cellStyle name="Navadno 3 3 2 3 2 3 2" xfId="20731" xr:uid="{AD3188A2-7A3E-42D6-9349-B90E782990DA}"/>
    <cellStyle name="Navadno 3 3 2 3 2 3 2 2" xfId="20732" xr:uid="{02B47D60-BC31-4E88-B7BA-518FCF6C064B}"/>
    <cellStyle name="Navadno 3 3 2 3 2 3 2 2 2" xfId="20733" xr:uid="{663C023A-538E-4CA2-A698-3FD03DF1707E}"/>
    <cellStyle name="Navadno 3 3 2 3 2 3 2 3" xfId="20734" xr:uid="{0067B7F3-E949-4DC9-A94D-2852A358CEAD}"/>
    <cellStyle name="Navadno 3 3 2 3 2 3 3" xfId="20735" xr:uid="{ADBE3580-32E8-46E2-A017-583E845BFBC9}"/>
    <cellStyle name="Navadno 3 3 2 3 2 3 3 2" xfId="20736" xr:uid="{C2039483-AAC2-4221-96E8-BF2805F2A4E9}"/>
    <cellStyle name="Navadno 3 3 2 3 2 3 4" xfId="20737" xr:uid="{D181A98D-5398-4D07-81E9-99A89715BA00}"/>
    <cellStyle name="Navadno 3 3 2 3 2 3 4 2" xfId="20738" xr:uid="{A54606FF-E8B3-4732-A172-82C59B7FD1AB}"/>
    <cellStyle name="Navadno 3 3 2 3 2 3 5" xfId="20739" xr:uid="{FD8E109C-1230-40F6-8D0A-E276C310B724}"/>
    <cellStyle name="Navadno 3 3 2 3 2 3 6" xfId="20730" xr:uid="{70C74490-363D-4CE3-9F82-56C71DD0903F}"/>
    <cellStyle name="Navadno 3 3 2 3 2 3 7" xfId="34346" xr:uid="{39CC436F-F2E7-43EB-B745-9F69D597577E}"/>
    <cellStyle name="Navadno 3 3 2 3 2 3 8" xfId="36099" xr:uid="{C28DFC4E-5A9F-4661-8C10-C22A4025A777}"/>
    <cellStyle name="Navadno 3 3 2 3 2 4" xfId="2353" xr:uid="{00000000-0005-0000-0000-0000950E0000}"/>
    <cellStyle name="Navadno 3 3 2 3 2 4 2" xfId="20741" xr:uid="{05197D64-0B95-4058-9634-739FDBAE6ABC}"/>
    <cellStyle name="Navadno 3 3 2 3 2 4 2 2" xfId="20742" xr:uid="{B8B06F8E-44C1-4AD0-850D-E83AB07AEB59}"/>
    <cellStyle name="Navadno 3 3 2 3 2 4 2 2 2" xfId="20743" xr:uid="{B8FE4BAC-BB2C-4F1C-976C-75FF31DA61D4}"/>
    <cellStyle name="Navadno 3 3 2 3 2 4 2 3" xfId="20744" xr:uid="{76405DC1-E7A0-4D06-82F4-47BB223B4595}"/>
    <cellStyle name="Navadno 3 3 2 3 2 4 3" xfId="20745" xr:uid="{CFD8EB88-A8B1-46AB-BA63-85ADC271D57C}"/>
    <cellStyle name="Navadno 3 3 2 3 2 4 3 2" xfId="20746" xr:uid="{B45F0D1C-B22D-4D4B-8128-233E7D81DA76}"/>
    <cellStyle name="Navadno 3 3 2 3 2 4 4" xfId="20747" xr:uid="{702A92F1-F2C4-4071-AD29-ACAD2EAEE599}"/>
    <cellStyle name="Navadno 3 3 2 3 2 4 4 2" xfId="20748" xr:uid="{C728FF8C-CEFF-4C7E-92ED-4604B579FEF3}"/>
    <cellStyle name="Navadno 3 3 2 3 2 4 5" xfId="20749" xr:uid="{238406F1-C15F-42D0-A4CA-F34DB9578602}"/>
    <cellStyle name="Navadno 3 3 2 3 2 4 6" xfId="20740" xr:uid="{4CA5936F-B40D-4B28-9234-CDC3BF627075}"/>
    <cellStyle name="Navadno 3 3 2 3 2 4 7" xfId="34347" xr:uid="{9035BAE5-94CE-40E9-BC99-EAEB8181C2A9}"/>
    <cellStyle name="Navadno 3 3 2 3 2 4 8" xfId="36500" xr:uid="{CB580625-8342-4EB7-9FFA-5D45C1F1E89B}"/>
    <cellStyle name="Navadno 3 3 2 3 2 5" xfId="20750" xr:uid="{7880A2E4-F10F-4A9F-B22F-1E9D7CD2F6C4}"/>
    <cellStyle name="Navadno 3 3 2 3 2 5 2" xfId="20751" xr:uid="{FFE31CE5-4087-46E0-BDA1-60102620BF79}"/>
    <cellStyle name="Navadno 3 3 2 3 2 5 2 2" xfId="20752" xr:uid="{2335C81D-728A-4B6A-AF6E-E2EC9936B4F4}"/>
    <cellStyle name="Navadno 3 3 2 3 2 5 3" xfId="20753" xr:uid="{EB9ED057-C695-4FE5-80B3-36062B0ED2C9}"/>
    <cellStyle name="Navadno 3 3 2 3 2 6" xfId="20754" xr:uid="{6E25F98E-3FFD-45FF-AB66-AABA67554E9C}"/>
    <cellStyle name="Navadno 3 3 2 3 2 6 2" xfId="20755" xr:uid="{4B59A3AA-7B4B-434C-88A3-F605EEFA5813}"/>
    <cellStyle name="Navadno 3 3 2 3 2 7" xfId="20756" xr:uid="{8726D8CC-ABDC-43B6-BCAE-98C205F016D0}"/>
    <cellStyle name="Navadno 3 3 2 3 2 7 2" xfId="20757" xr:uid="{BF52766B-AE8F-4AEB-9118-60A25E6E07BC}"/>
    <cellStyle name="Navadno 3 3 2 3 2 8" xfId="20758" xr:uid="{F1CED470-6618-4D20-85A9-48C2D7C9E6B2}"/>
    <cellStyle name="Navadno 3 3 2 3 2 9" xfId="20719" xr:uid="{04D3A525-5A9B-426E-9BEF-29DF62F0C964}"/>
    <cellStyle name="Navadno 3 3 2 3 3" xfId="2354" xr:uid="{00000000-0005-0000-0000-0000960E0000}"/>
    <cellStyle name="Navadno 3 3 2 3 3 2" xfId="20760" xr:uid="{99B8AEFE-7EE5-4E0B-B794-5713488F00B0}"/>
    <cellStyle name="Navadno 3 3 2 3 3 2 2" xfId="20761" xr:uid="{2B6F8BB2-B4FB-42A1-AB70-E3EFC44352AC}"/>
    <cellStyle name="Navadno 3 3 2 3 3 2 2 2" xfId="20762" xr:uid="{F31CCD07-9ACD-4CC4-876B-38635BC58D19}"/>
    <cellStyle name="Navadno 3 3 2 3 3 2 3" xfId="20763" xr:uid="{6D0E967D-1C18-4411-86AF-F72A420B81E2}"/>
    <cellStyle name="Navadno 3 3 2 3 3 3" xfId="20764" xr:uid="{C95AF769-1797-47B4-8907-FC23CC5A976B}"/>
    <cellStyle name="Navadno 3 3 2 3 3 3 2" xfId="20765" xr:uid="{E5975A6D-16C7-4CEA-B357-B3B4843481E2}"/>
    <cellStyle name="Navadno 3 3 2 3 3 4" xfId="20766" xr:uid="{E0116575-A443-4EF8-A051-66309A0D8AE0}"/>
    <cellStyle name="Navadno 3 3 2 3 3 4 2" xfId="20767" xr:uid="{5EBB4018-19B9-454E-B0B4-89FEBC65729F}"/>
    <cellStyle name="Navadno 3 3 2 3 3 5" xfId="20768" xr:uid="{70890E78-A463-4FE6-AE5F-AD7C2813F624}"/>
    <cellStyle name="Navadno 3 3 2 3 3 6" xfId="20759" xr:uid="{9DBFC920-7DDA-4A3A-B8F7-7762BE8E030A}"/>
    <cellStyle name="Navadno 3 3 2 3 3 7" xfId="34348" xr:uid="{7BB04756-FFD9-4D87-BB10-DF327D33118F}"/>
    <cellStyle name="Navadno 3 3 2 3 3 8" xfId="35996" xr:uid="{B10EFCB2-8C78-4AFB-842B-0A51806D0FF2}"/>
    <cellStyle name="Navadno 3 3 2 3 4" xfId="2355" xr:uid="{00000000-0005-0000-0000-0000970E0000}"/>
    <cellStyle name="Navadno 3 3 2 3 4 2" xfId="20770" xr:uid="{D57AD7B0-96F0-4851-82A3-9B5C57D20C2B}"/>
    <cellStyle name="Navadno 3 3 2 3 4 2 2" xfId="20771" xr:uid="{BD5EBA02-D7D3-4D71-B501-E7C8044C18FA}"/>
    <cellStyle name="Navadno 3 3 2 3 4 2 2 2" xfId="20772" xr:uid="{9EA43EFB-5FE7-460F-A8BC-339C99298BA8}"/>
    <cellStyle name="Navadno 3 3 2 3 4 2 3" xfId="20773" xr:uid="{85886AE0-8A49-4144-B779-7EF28D78464F}"/>
    <cellStyle name="Navadno 3 3 2 3 4 3" xfId="20774" xr:uid="{07E88323-B32C-4A00-92EF-2A6B59990BA8}"/>
    <cellStyle name="Navadno 3 3 2 3 4 3 2" xfId="20775" xr:uid="{E2E94C0C-A8B8-4D86-8644-0AB5C2E34AE2}"/>
    <cellStyle name="Navadno 3 3 2 3 4 4" xfId="20776" xr:uid="{6F281666-2726-4951-A55B-DA657B5D3DBF}"/>
    <cellStyle name="Navadno 3 3 2 3 4 4 2" xfId="20777" xr:uid="{0722DBB5-09E1-4D70-A7FD-55BBF3E34394}"/>
    <cellStyle name="Navadno 3 3 2 3 4 5" xfId="20778" xr:uid="{202B29C0-6936-422F-B614-8029E95E692A}"/>
    <cellStyle name="Navadno 3 3 2 3 4 6" xfId="20769" xr:uid="{BB20DEE4-98C0-43D1-AB85-AEE1EB5D8C32}"/>
    <cellStyle name="Navadno 3 3 2 3 4 7" xfId="34349" xr:uid="{71118547-CA59-4150-BB5C-E04533FE63DB}"/>
    <cellStyle name="Navadno 3 3 2 3 4 8" xfId="36098" xr:uid="{03FDEECD-642C-4466-963B-44ACC0D824B8}"/>
    <cellStyle name="Navadno 3 3 2 3 5" xfId="2356" xr:uid="{00000000-0005-0000-0000-0000980E0000}"/>
    <cellStyle name="Navadno 3 3 2 3 5 2" xfId="20780" xr:uid="{5A9ECB35-40C0-4BC1-9CBD-F3A32DFCAABB}"/>
    <cellStyle name="Navadno 3 3 2 3 5 2 2" xfId="20781" xr:uid="{6FEE8394-B03D-45D5-B21A-EC8257701415}"/>
    <cellStyle name="Navadno 3 3 2 3 5 2 2 2" xfId="20782" xr:uid="{E58B9C93-D105-4A2C-80BD-FDC49035E1A5}"/>
    <cellStyle name="Navadno 3 3 2 3 5 2 3" xfId="20783" xr:uid="{3F74F73B-C5CA-4E53-806F-820794218DA2}"/>
    <cellStyle name="Navadno 3 3 2 3 5 3" xfId="20784" xr:uid="{6C36A6BD-77DD-49D9-8F66-171088129A1E}"/>
    <cellStyle name="Navadno 3 3 2 3 5 3 2" xfId="20785" xr:uid="{92BB4947-EB52-4047-8BB7-B18386573AC6}"/>
    <cellStyle name="Navadno 3 3 2 3 5 4" xfId="20786" xr:uid="{D1A51064-5880-4F06-A33A-155E094C85E5}"/>
    <cellStyle name="Navadno 3 3 2 3 5 4 2" xfId="20787" xr:uid="{E16C0A04-9A52-475C-805C-5EC199B83862}"/>
    <cellStyle name="Navadno 3 3 2 3 5 5" xfId="20788" xr:uid="{FB30D3B5-1ED5-4656-B2D9-57DED486E176}"/>
    <cellStyle name="Navadno 3 3 2 3 5 6" xfId="20779" xr:uid="{EF00144E-8859-4B1C-A568-12276DE4AC97}"/>
    <cellStyle name="Navadno 3 3 2 3 5 7" xfId="34350" xr:uid="{BC22C55C-B0F1-4EC4-A161-CFDBDA287A49}"/>
    <cellStyle name="Navadno 3 3 2 3 5 8" xfId="36499" xr:uid="{A99299AC-FB93-4C34-920F-7A05A51C8C2B}"/>
    <cellStyle name="Navadno 3 3 2 3 6" xfId="20789" xr:uid="{3952C77F-EA71-4E50-966E-0EF04BBD4151}"/>
    <cellStyle name="Navadno 3 3 2 3 6 2" xfId="20790" xr:uid="{8B5DD05A-6D96-4534-9987-9857F1E25509}"/>
    <cellStyle name="Navadno 3 3 2 3 6 2 2" xfId="20791" xr:uid="{36E3E1CB-6523-4EEC-A16F-32169A7728E2}"/>
    <cellStyle name="Navadno 3 3 2 3 6 3" xfId="20792" xr:uid="{D5A0D5AA-F7A8-46BD-9757-41458B4B5802}"/>
    <cellStyle name="Navadno 3 3 2 3 7" xfId="20793" xr:uid="{2E3693EF-55B9-4DD0-81F5-D4CE57FDF6AF}"/>
    <cellStyle name="Navadno 3 3 2 3 7 2" xfId="20794" xr:uid="{632F1F9A-F164-416B-AA0E-8232A9DC6CCE}"/>
    <cellStyle name="Navadno 3 3 2 3 8" xfId="20795" xr:uid="{6A1BDB67-05C6-42E8-A14B-3DFD17A2AC1B}"/>
    <cellStyle name="Navadno 3 3 2 3 8 2" xfId="20796" xr:uid="{7607C10F-F985-4CE7-AE26-822DC1BA721C}"/>
    <cellStyle name="Navadno 3 3 2 3 9" xfId="20797" xr:uid="{3DFEB9DE-C7CD-48F6-B850-00F279C240F8}"/>
    <cellStyle name="Navadno 3 3 2 4" xfId="2357" xr:uid="{00000000-0005-0000-0000-0000990E0000}"/>
    <cellStyle name="Navadno 3 3 2 4 10" xfId="34351" xr:uid="{FF1AEB3C-A02D-4015-A0CC-6190677A1225}"/>
    <cellStyle name="Navadno 3 3 2 4 11" xfId="35701" xr:uid="{19143EDE-4239-42DA-99BE-9D05DD7912E2}"/>
    <cellStyle name="Navadno 3 3 2 4 2" xfId="2358" xr:uid="{00000000-0005-0000-0000-00009A0E0000}"/>
    <cellStyle name="Navadno 3 3 2 4 2 2" xfId="20800" xr:uid="{5E1D9B55-BCF2-4729-9457-CE4AE1870D9B}"/>
    <cellStyle name="Navadno 3 3 2 4 2 2 2" xfId="20801" xr:uid="{A55416F3-B447-4103-8FDD-5D6E4F9E497D}"/>
    <cellStyle name="Navadno 3 3 2 4 2 2 2 2" xfId="20802" xr:uid="{384AC330-4CE3-494C-98A0-604A4D97633E}"/>
    <cellStyle name="Navadno 3 3 2 4 2 2 3" xfId="20803" xr:uid="{BB3AB960-64B4-46EE-B223-238C87FC650B}"/>
    <cellStyle name="Navadno 3 3 2 4 2 3" xfId="20804" xr:uid="{22B65B77-DC50-4735-A26B-DFCE6E1887A2}"/>
    <cellStyle name="Navadno 3 3 2 4 2 3 2" xfId="20805" xr:uid="{9FA4E6BA-06C1-4213-AFF1-B88E470748B0}"/>
    <cellStyle name="Navadno 3 3 2 4 2 4" xfId="20806" xr:uid="{A590F62F-739F-4D85-ADB3-BA11BF27BE6B}"/>
    <cellStyle name="Navadno 3 3 2 4 2 4 2" xfId="20807" xr:uid="{125CD39B-0386-4C20-B14A-CA12E0250211}"/>
    <cellStyle name="Navadno 3 3 2 4 2 5" xfId="20808" xr:uid="{8E06F7E9-565A-4DA2-9D5D-00E562F4CDA5}"/>
    <cellStyle name="Navadno 3 3 2 4 2 6" xfId="20799" xr:uid="{EF0833D1-7002-4B31-82F1-5C3E59253F19}"/>
    <cellStyle name="Navadno 3 3 2 4 2 7" xfId="34352" xr:uid="{AB17F14D-0884-4539-BF7C-585DD59270B5}"/>
    <cellStyle name="Navadno 3 3 2 4 2 8" xfId="35998" xr:uid="{F00D6474-04C6-4EE0-8C3C-BE45CB17C0BB}"/>
    <cellStyle name="Navadno 3 3 2 4 3" xfId="2359" xr:uid="{00000000-0005-0000-0000-00009B0E0000}"/>
    <cellStyle name="Navadno 3 3 2 4 3 2" xfId="20810" xr:uid="{B6083AFB-680C-4350-969D-0BBC80FD1071}"/>
    <cellStyle name="Navadno 3 3 2 4 3 2 2" xfId="20811" xr:uid="{E7E7A944-5E87-48AD-A963-97972AB6C9F5}"/>
    <cellStyle name="Navadno 3 3 2 4 3 2 2 2" xfId="20812" xr:uid="{73616D0F-D4DD-4230-805F-405A5ACF127A}"/>
    <cellStyle name="Navadno 3 3 2 4 3 2 3" xfId="20813" xr:uid="{63BB86E7-B1E6-4E05-8045-074C3919A215}"/>
    <cellStyle name="Navadno 3 3 2 4 3 3" xfId="20814" xr:uid="{A432EA76-32C0-47EA-8F1B-487D7373E7FC}"/>
    <cellStyle name="Navadno 3 3 2 4 3 3 2" xfId="20815" xr:uid="{337732E1-E051-4BEC-9F8D-D5C20119BD38}"/>
    <cellStyle name="Navadno 3 3 2 4 3 4" xfId="20816" xr:uid="{87E0C1F1-04BD-4F6E-8DA7-F5C6E79C1FA6}"/>
    <cellStyle name="Navadno 3 3 2 4 3 4 2" xfId="20817" xr:uid="{B2C21F8D-DC74-4117-AF98-3248EBA490B0}"/>
    <cellStyle name="Navadno 3 3 2 4 3 5" xfId="20818" xr:uid="{24B89F6F-0CB7-4C36-9100-2889DFDB149A}"/>
    <cellStyle name="Navadno 3 3 2 4 3 6" xfId="20809" xr:uid="{19CFAF71-38D1-4D19-A4AC-E3526C63319B}"/>
    <cellStyle name="Navadno 3 3 2 4 3 7" xfId="34353" xr:uid="{D253D2C3-9BA4-478A-AD86-2CB1C61F7A58}"/>
    <cellStyle name="Navadno 3 3 2 4 3 8" xfId="36100" xr:uid="{4E4A91C7-12BF-4D80-B6D8-C7DDDEC2934F}"/>
    <cellStyle name="Navadno 3 3 2 4 4" xfId="2360" xr:uid="{00000000-0005-0000-0000-00009C0E0000}"/>
    <cellStyle name="Navadno 3 3 2 4 4 2" xfId="20820" xr:uid="{223F820E-35F6-458F-817D-93F100D9208A}"/>
    <cellStyle name="Navadno 3 3 2 4 4 2 2" xfId="20821" xr:uid="{545965DD-F5D5-4B05-ABC4-C0AB29CD9A38}"/>
    <cellStyle name="Navadno 3 3 2 4 4 2 2 2" xfId="20822" xr:uid="{C6F4C9AC-B04D-439E-B12B-1D6E0795F56E}"/>
    <cellStyle name="Navadno 3 3 2 4 4 2 3" xfId="20823" xr:uid="{CF6408C7-B740-432A-B65C-883960D07BD9}"/>
    <cellStyle name="Navadno 3 3 2 4 4 3" xfId="20824" xr:uid="{6359C618-3BAC-4220-AAC8-7C71B9B4FA2D}"/>
    <cellStyle name="Navadno 3 3 2 4 4 3 2" xfId="20825" xr:uid="{BAFEE313-342C-4929-87CB-0394B30A6128}"/>
    <cellStyle name="Navadno 3 3 2 4 4 4" xfId="20826" xr:uid="{02BED93C-97CA-4AB2-8AB8-323D94096C25}"/>
    <cellStyle name="Navadno 3 3 2 4 4 4 2" xfId="20827" xr:uid="{905E1DF5-AA34-49D9-9055-520DBB61CD23}"/>
    <cellStyle name="Navadno 3 3 2 4 4 5" xfId="20828" xr:uid="{2B5FE626-4D05-40DC-9A57-DEC584AE3D16}"/>
    <cellStyle name="Navadno 3 3 2 4 4 6" xfId="20819" xr:uid="{E9E20349-074E-454E-AE6F-232A66C26F38}"/>
    <cellStyle name="Navadno 3 3 2 4 4 7" xfId="34354" xr:uid="{E83CFB82-2669-4936-BB23-54A501F2EF08}"/>
    <cellStyle name="Navadno 3 3 2 4 4 8" xfId="36501" xr:uid="{B56A3754-C4E3-49FA-8F36-7F3C73E8BAC8}"/>
    <cellStyle name="Navadno 3 3 2 4 5" xfId="20829" xr:uid="{3DA89432-813F-420F-979D-811CD3913BFB}"/>
    <cellStyle name="Navadno 3 3 2 4 5 2" xfId="20830" xr:uid="{19FFA7C3-F360-42ED-A12F-42B10FDF8DA0}"/>
    <cellStyle name="Navadno 3 3 2 4 5 2 2" xfId="20831" xr:uid="{7EE9498D-5CD7-44DD-BCE1-D23C223AA79C}"/>
    <cellStyle name="Navadno 3 3 2 4 5 3" xfId="20832" xr:uid="{8693F484-9879-434C-9819-9DB3CEAF5C97}"/>
    <cellStyle name="Navadno 3 3 2 4 6" xfId="20833" xr:uid="{A0E111A2-8331-4C26-81C0-C26CAB601432}"/>
    <cellStyle name="Navadno 3 3 2 4 6 2" xfId="20834" xr:uid="{103C6B85-8F30-47EF-8E93-8D246004FBFE}"/>
    <cellStyle name="Navadno 3 3 2 4 7" xfId="20835" xr:uid="{676427FC-F1F6-43ED-8462-6FDE3F3EC0DB}"/>
    <cellStyle name="Navadno 3 3 2 4 7 2" xfId="20836" xr:uid="{4CD84DFA-3F5D-401E-ACE0-86A2B720848B}"/>
    <cellStyle name="Navadno 3 3 2 4 8" xfId="20837" xr:uid="{314AB165-382D-4B93-B1F8-28767C63E6AB}"/>
    <cellStyle name="Navadno 3 3 2 4 9" xfId="20798" xr:uid="{8A2D7FD8-E513-41A8-8EB7-9619E98A36EE}"/>
    <cellStyle name="Navadno 3 3 2 5" xfId="2361" xr:uid="{00000000-0005-0000-0000-00009D0E0000}"/>
    <cellStyle name="Navadno 3 3 2 5 2" xfId="20838" xr:uid="{9B6D5F28-4FB1-4BA3-B571-AE852C4035C0}"/>
    <cellStyle name="Navadno 3 3 2 6" xfId="2362" xr:uid="{00000000-0005-0000-0000-00009E0E0000}"/>
    <cellStyle name="Navadno 3 3 2 6 2" xfId="20840" xr:uid="{3BCBCE84-2C35-4527-AB44-2CD4B5253DFF}"/>
    <cellStyle name="Navadno 3 3 2 6 2 2" xfId="20841" xr:uid="{382F5AF3-6543-4D18-91BE-D7BE770846C8}"/>
    <cellStyle name="Navadno 3 3 2 6 2 2 2" xfId="20842" xr:uid="{3473B655-5D0F-44AA-9590-255080C8B9D0}"/>
    <cellStyle name="Navadno 3 3 2 6 2 3" xfId="20843" xr:uid="{40B8034C-3968-4271-84E5-1989F05DECD3}"/>
    <cellStyle name="Navadno 3 3 2 6 3" xfId="20844" xr:uid="{0D1F9CFB-00B9-4FDE-B2F6-EE19C79B9421}"/>
    <cellStyle name="Navadno 3 3 2 6 3 2" xfId="20845" xr:uid="{E8787AAA-47F8-4EC2-9882-A8B08FC37CBE}"/>
    <cellStyle name="Navadno 3 3 2 6 4" xfId="20846" xr:uid="{C94D31C6-0F4F-417E-90D6-0D13CB3FB9F1}"/>
    <cellStyle name="Navadno 3 3 2 6 4 2" xfId="20847" xr:uid="{D516C7DC-64D0-4875-AB99-5FADE4272C13}"/>
    <cellStyle name="Navadno 3 3 2 6 5" xfId="20848" xr:uid="{EBA2EFAA-0DAC-46BE-982B-8D7FF51FAAEC}"/>
    <cellStyle name="Navadno 3 3 2 6 6" xfId="20839" xr:uid="{EAF53A33-1BA0-4031-8190-DF89CC9A02D1}"/>
    <cellStyle name="Navadno 3 3 2 6 7" xfId="34355" xr:uid="{C6302B54-AC29-47C9-9CC3-809A0D3EC991}"/>
    <cellStyle name="Navadno 3 3 2 6 8" xfId="35991" xr:uid="{46AB2106-E469-4074-8DFC-32A20878F1C3}"/>
    <cellStyle name="Navadno 3 3 2 7" xfId="2363" xr:uid="{00000000-0005-0000-0000-00009F0E0000}"/>
    <cellStyle name="Navadno 3 3 2 7 2" xfId="20850" xr:uid="{DACF675E-609B-4285-AE40-38B835A51FBD}"/>
    <cellStyle name="Navadno 3 3 2 7 2 2" xfId="20851" xr:uid="{FF2E49DF-36A7-42D7-BBF1-391BF1CA9E2A}"/>
    <cellStyle name="Navadno 3 3 2 7 2 2 2" xfId="20852" xr:uid="{F4CF5BAF-A2D1-42BE-ABF4-FAA61DD4B08B}"/>
    <cellStyle name="Navadno 3 3 2 7 2 3" xfId="20853" xr:uid="{468ADA71-A40E-4D74-9D20-1BD966B016F4}"/>
    <cellStyle name="Navadno 3 3 2 7 3" xfId="20854" xr:uid="{2564E720-4F26-4054-B1E7-1D48B98DE92E}"/>
    <cellStyle name="Navadno 3 3 2 7 3 2" xfId="20855" xr:uid="{546A1890-CFE4-4034-AC51-7F6090AFB60C}"/>
    <cellStyle name="Navadno 3 3 2 7 4" xfId="20856" xr:uid="{2E7B4144-1B4A-48FD-A0DE-6E2BBEF7B4A7}"/>
    <cellStyle name="Navadno 3 3 2 7 4 2" xfId="20857" xr:uid="{37835B38-A920-41C6-8493-B4486D2E30F8}"/>
    <cellStyle name="Navadno 3 3 2 7 5" xfId="20858" xr:uid="{7587715B-54E9-4CCB-8337-7FCBA2572C7D}"/>
    <cellStyle name="Navadno 3 3 2 7 6" xfId="20849" xr:uid="{2FADC261-EAAB-4634-AA48-E109BED8BE16}"/>
    <cellStyle name="Navadno 3 3 2 7 7" xfId="34356" xr:uid="{9476DB3F-8427-43FE-809E-0200C601DC37}"/>
    <cellStyle name="Navadno 3 3 2 7 8" xfId="36093" xr:uid="{2E9B87D2-D239-4B5D-BAB4-13E8CF9B091F}"/>
    <cellStyle name="Navadno 3 3 2 8" xfId="2364" xr:uid="{00000000-0005-0000-0000-0000A00E0000}"/>
    <cellStyle name="Navadno 3 3 2 8 2" xfId="20860" xr:uid="{85EEAC2D-581F-4600-A253-A7B2ABE3E6C3}"/>
    <cellStyle name="Navadno 3 3 2 8 2 2" xfId="20861" xr:uid="{5475EE0A-14D3-4EA6-9885-DB910CF67DF9}"/>
    <cellStyle name="Navadno 3 3 2 8 2 2 2" xfId="20862" xr:uid="{4E1E3C6F-DAA2-4399-BFAA-7CD88F119CB9}"/>
    <cellStyle name="Navadno 3 3 2 8 2 3" xfId="20863" xr:uid="{D4727E27-0AD5-4BE8-A930-C128EDDF1158}"/>
    <cellStyle name="Navadno 3 3 2 8 3" xfId="20864" xr:uid="{466E115F-3AAF-4A55-B55F-AD99FCB6E261}"/>
    <cellStyle name="Navadno 3 3 2 8 3 2" xfId="20865" xr:uid="{69A0E700-1F03-4DF6-8A15-BD714A51B0D6}"/>
    <cellStyle name="Navadno 3 3 2 8 4" xfId="20866" xr:uid="{94B07028-73FC-4AAC-82D9-1E732E4A2342}"/>
    <cellStyle name="Navadno 3 3 2 8 4 2" xfId="20867" xr:uid="{631E3745-E5A4-419D-8A16-1D0EFB562C49}"/>
    <cellStyle name="Navadno 3 3 2 8 5" xfId="20868" xr:uid="{4C5372C4-FB7B-400E-9BA1-22E4C46A119D}"/>
    <cellStyle name="Navadno 3 3 2 8 6" xfId="20859" xr:uid="{D1D35EEA-BE25-46C5-B1B9-A305DD94A6D0}"/>
    <cellStyle name="Navadno 3 3 2 8 7" xfId="34357" xr:uid="{CB478312-283C-41F7-80A4-DDF9CD982639}"/>
    <cellStyle name="Navadno 3 3 2 8 8" xfId="36494" xr:uid="{067D9B33-A220-47FD-A1BB-8694C80CED77}"/>
    <cellStyle name="Navadno 3 3 2 9" xfId="20869" xr:uid="{F6E3A882-3A0C-48D3-986A-DD24126C5ED9}"/>
    <cellStyle name="Navadno 3 3 2 9 2" xfId="20870" xr:uid="{2FB05790-7104-43DC-A0F8-7DAB176F3FB6}"/>
    <cellStyle name="Navadno 3 3 2 9 2 2" xfId="20871" xr:uid="{C6256B0F-9F9C-4E84-BBE2-3A140AEEA68B}"/>
    <cellStyle name="Navadno 3 3 2 9 3" xfId="20872" xr:uid="{0EFF9460-B0D2-4216-83B6-A958AD22B879}"/>
    <cellStyle name="Navadno 3 3 3" xfId="2365" xr:uid="{00000000-0005-0000-0000-0000A10E0000}"/>
    <cellStyle name="Navadno 3 3 3 10" xfId="20874" xr:uid="{54EB0B77-7B7F-4BF3-88BD-5D8FAABA4EA4}"/>
    <cellStyle name="Navadno 3 3 3 10 2" xfId="20875" xr:uid="{7845A096-667C-4F06-972C-5BBBB91D2239}"/>
    <cellStyle name="Navadno 3 3 3 11" xfId="20876" xr:uid="{D4E90499-95A6-422B-BCFA-21930A3066CD}"/>
    <cellStyle name="Navadno 3 3 3 12" xfId="20873" xr:uid="{B8CA4C08-6EDA-419E-9054-131438E07385}"/>
    <cellStyle name="Navadno 3 3 3 13" xfId="32779" xr:uid="{0FBAC702-FBD2-4CB3-AB99-FD634C259589}"/>
    <cellStyle name="Navadno 3 3 3 14" xfId="32828" xr:uid="{116F5A35-9AB8-478F-BF5A-CE65C5EAC582}"/>
    <cellStyle name="Navadno 3 3 3 15" xfId="35702" xr:uid="{7AAC2920-761C-4F44-8BFF-F2296A84CEC7}"/>
    <cellStyle name="Navadno 3 3 3 2" xfId="2366" xr:uid="{00000000-0005-0000-0000-0000A20E0000}"/>
    <cellStyle name="Navadno 3 3 3 2 10" xfId="20877" xr:uid="{8B12A254-A67A-4806-A2F6-0D18ACD2636C}"/>
    <cellStyle name="Navadno 3 3 3 2 11" xfId="32800" xr:uid="{94404FF5-1678-4018-A090-003F1FC2C324}"/>
    <cellStyle name="Navadno 3 3 3 2 12" xfId="32829" xr:uid="{685DF86B-9BA9-492C-9C3A-FFD111173120}"/>
    <cellStyle name="Navadno 3 3 3 2 13" xfId="35703" xr:uid="{C1FC276F-876D-48A7-BDCB-4155ADBFC5A6}"/>
    <cellStyle name="Navadno 3 3 3 2 2" xfId="2367" xr:uid="{00000000-0005-0000-0000-0000A30E0000}"/>
    <cellStyle name="Navadno 3 3 3 2 2 10" xfId="34358" xr:uid="{BAAA0AA2-130C-439E-BE0C-13C53F2E5B18}"/>
    <cellStyle name="Navadno 3 3 3 2 2 11" xfId="35704" xr:uid="{B069A5BB-8887-4C60-9AB8-22A993A977C9}"/>
    <cellStyle name="Navadno 3 3 3 2 2 2" xfId="2368" xr:uid="{00000000-0005-0000-0000-0000A40E0000}"/>
    <cellStyle name="Navadno 3 3 3 2 2 2 2" xfId="20880" xr:uid="{E7F398FD-7246-4EC0-8B0F-0C4EE4A107CC}"/>
    <cellStyle name="Navadno 3 3 3 2 2 2 2 2" xfId="20881" xr:uid="{04A40CC0-CD8E-479C-9C51-AA097A3026B0}"/>
    <cellStyle name="Navadno 3 3 3 2 2 2 2 2 2" xfId="20882" xr:uid="{D63002E4-78A3-40C6-BE7A-226A818D7ECE}"/>
    <cellStyle name="Navadno 3 3 3 2 2 2 2 3" xfId="20883" xr:uid="{5717D55B-AA10-4CA9-9B85-B58F35FF54F8}"/>
    <cellStyle name="Navadno 3 3 3 2 2 2 3" xfId="20884" xr:uid="{FAFA8933-DF05-433F-B619-60B4F19D763E}"/>
    <cellStyle name="Navadno 3 3 3 2 2 2 3 2" xfId="20885" xr:uid="{623C1C58-1914-4B98-A0C3-E547E64C5425}"/>
    <cellStyle name="Navadno 3 3 3 2 2 2 4" xfId="20886" xr:uid="{99F5E3EA-54F1-4884-9423-32034DD4CF65}"/>
    <cellStyle name="Navadno 3 3 3 2 2 2 4 2" xfId="20887" xr:uid="{C4489468-77F7-4B01-83D7-52A1EAC22319}"/>
    <cellStyle name="Navadno 3 3 3 2 2 2 5" xfId="20888" xr:uid="{9BD8D942-8B3E-4B76-9DBE-16CB4B17C768}"/>
    <cellStyle name="Navadno 3 3 3 2 2 2 6" xfId="20879" xr:uid="{BCB8E0D0-06B1-43F4-8400-D6CC3D493887}"/>
    <cellStyle name="Navadno 3 3 3 2 2 2 7" xfId="34359" xr:uid="{C6C6DB92-C188-4AB3-A81A-C7CDA64187E6}"/>
    <cellStyle name="Navadno 3 3 3 2 2 2 8" xfId="36001" xr:uid="{2567D91E-1704-49CF-858B-1E1F0FE1B1FA}"/>
    <cellStyle name="Navadno 3 3 3 2 2 3" xfId="2369" xr:uid="{00000000-0005-0000-0000-0000A50E0000}"/>
    <cellStyle name="Navadno 3 3 3 2 2 3 2" xfId="20890" xr:uid="{BDEB3E24-BEAF-4F0E-802B-6CAB9E9168A6}"/>
    <cellStyle name="Navadno 3 3 3 2 2 3 2 2" xfId="20891" xr:uid="{9CFD40E3-A587-4D68-96C9-F4165DFF453C}"/>
    <cellStyle name="Navadno 3 3 3 2 2 3 2 2 2" xfId="20892" xr:uid="{0655AFF0-4FD7-4EE4-ADFA-6CDA91736032}"/>
    <cellStyle name="Navadno 3 3 3 2 2 3 2 3" xfId="20893" xr:uid="{48CF39FF-0EBC-44AD-BEB4-815A2887A0BC}"/>
    <cellStyle name="Navadno 3 3 3 2 2 3 3" xfId="20894" xr:uid="{612EF486-CEA9-471D-A6E1-72C1396BC888}"/>
    <cellStyle name="Navadno 3 3 3 2 2 3 3 2" xfId="20895" xr:uid="{794E09F3-4E86-4829-BC36-44F33471587C}"/>
    <cellStyle name="Navadno 3 3 3 2 2 3 4" xfId="20896" xr:uid="{14210114-F860-47A8-8D15-DDC4736BB468}"/>
    <cellStyle name="Navadno 3 3 3 2 2 3 4 2" xfId="20897" xr:uid="{BF63C63B-0A3F-44DA-963F-473A623A5D47}"/>
    <cellStyle name="Navadno 3 3 3 2 2 3 5" xfId="20898" xr:uid="{2CEC6BE2-2FCC-4446-B643-EC213D21E15C}"/>
    <cellStyle name="Navadno 3 3 3 2 2 3 6" xfId="20889" xr:uid="{6A1BEE48-FC98-4D58-9FE6-FBDF38A2E3A1}"/>
    <cellStyle name="Navadno 3 3 3 2 2 3 7" xfId="34360" xr:uid="{9912C60F-32D1-465F-9655-D226A2AA4BCE}"/>
    <cellStyle name="Navadno 3 3 3 2 2 3 8" xfId="36103" xr:uid="{D394EDA9-C956-4219-80B4-9FB984B9A03C}"/>
    <cellStyle name="Navadno 3 3 3 2 2 4" xfId="2370" xr:uid="{00000000-0005-0000-0000-0000A60E0000}"/>
    <cellStyle name="Navadno 3 3 3 2 2 4 2" xfId="20900" xr:uid="{6A4CA9F1-467B-457A-BEB4-B54E93F11604}"/>
    <cellStyle name="Navadno 3 3 3 2 2 4 2 2" xfId="20901" xr:uid="{C2C60AFE-F664-409B-931A-FA6FC2D86389}"/>
    <cellStyle name="Navadno 3 3 3 2 2 4 2 2 2" xfId="20902" xr:uid="{7F77A34F-4079-43D0-B778-D5F03795102A}"/>
    <cellStyle name="Navadno 3 3 3 2 2 4 2 3" xfId="20903" xr:uid="{BC6778F8-EE4B-4741-B0DC-C5A83E5A7B51}"/>
    <cellStyle name="Navadno 3 3 3 2 2 4 3" xfId="20904" xr:uid="{E2265CC3-45E3-4BD4-B149-332077030F8C}"/>
    <cellStyle name="Navadno 3 3 3 2 2 4 3 2" xfId="20905" xr:uid="{F1B69E1E-C1B5-4911-8D8B-24AC5155AC37}"/>
    <cellStyle name="Navadno 3 3 3 2 2 4 4" xfId="20906" xr:uid="{D43E83CB-3803-4AAB-8EDE-F52F1B81E58B}"/>
    <cellStyle name="Navadno 3 3 3 2 2 4 4 2" xfId="20907" xr:uid="{15836EF4-3B23-4779-A9FD-798A24EA5276}"/>
    <cellStyle name="Navadno 3 3 3 2 2 4 5" xfId="20908" xr:uid="{879C9F17-07C9-4331-98E2-58ECBF9B1D76}"/>
    <cellStyle name="Navadno 3 3 3 2 2 4 6" xfId="20899" xr:uid="{7EAF30FC-D3EB-460E-89C5-7FD5F9E64318}"/>
    <cellStyle name="Navadno 3 3 3 2 2 4 7" xfId="34361" xr:uid="{90E9A72F-EF5F-4420-A776-A3383440AA87}"/>
    <cellStyle name="Navadno 3 3 3 2 2 4 8" xfId="36504" xr:uid="{69EBABC4-EBA6-4098-91DB-4D9768D5734B}"/>
    <cellStyle name="Navadno 3 3 3 2 2 5" xfId="20909" xr:uid="{7D1B1E5B-5B3E-4569-817B-0A82C1EAF8F0}"/>
    <cellStyle name="Navadno 3 3 3 2 2 5 2" xfId="20910" xr:uid="{A8CC9A21-25F6-4B31-A7CC-A88AA002FFD4}"/>
    <cellStyle name="Navadno 3 3 3 2 2 5 2 2" xfId="20911" xr:uid="{6710D24B-2146-4FA2-867E-19B7185BD9F7}"/>
    <cellStyle name="Navadno 3 3 3 2 2 5 3" xfId="20912" xr:uid="{6D1856E1-C00C-4D01-9912-F269276218E3}"/>
    <cellStyle name="Navadno 3 3 3 2 2 6" xfId="20913" xr:uid="{45CAEFDC-8366-4242-B4F8-5A3D31177890}"/>
    <cellStyle name="Navadno 3 3 3 2 2 6 2" xfId="20914" xr:uid="{8875D95F-27E0-4298-A1D5-F7E4611D0811}"/>
    <cellStyle name="Navadno 3 3 3 2 2 7" xfId="20915" xr:uid="{1F4D0227-2FD5-41A4-A05D-E97E02869C08}"/>
    <cellStyle name="Navadno 3 3 3 2 2 7 2" xfId="20916" xr:uid="{DE503B3F-321A-4738-AC95-1FD3601C4A90}"/>
    <cellStyle name="Navadno 3 3 3 2 2 8" xfId="20917" xr:uid="{9F8A8BF1-4C2A-411E-8413-B41B4169603A}"/>
    <cellStyle name="Navadno 3 3 3 2 2 9" xfId="20878" xr:uid="{647D692C-10C8-4EF8-B6E5-64C5570D6635}"/>
    <cellStyle name="Navadno 3 3 3 2 3" xfId="2371" xr:uid="{00000000-0005-0000-0000-0000A70E0000}"/>
    <cellStyle name="Navadno 3 3 3 2 3 2" xfId="20919" xr:uid="{5A3A3D69-77B2-4EC3-84F3-DF2B64F72B27}"/>
    <cellStyle name="Navadno 3 3 3 2 3 2 2" xfId="20920" xr:uid="{45894585-085F-45AD-99D3-D7FC8C688AD0}"/>
    <cellStyle name="Navadno 3 3 3 2 3 2 2 2" xfId="20921" xr:uid="{D0EB94E5-6065-4361-BC6E-A51B4A349CF3}"/>
    <cellStyle name="Navadno 3 3 3 2 3 2 3" xfId="20922" xr:uid="{A16037C7-BB8F-4D1B-9282-5B13CAF18DC6}"/>
    <cellStyle name="Navadno 3 3 3 2 3 3" xfId="20923" xr:uid="{86F34667-CF54-4B59-B023-5950E4F8AFA3}"/>
    <cellStyle name="Navadno 3 3 3 2 3 3 2" xfId="20924" xr:uid="{A97F9F81-C63E-414F-9C6B-50FBA042600A}"/>
    <cellStyle name="Navadno 3 3 3 2 3 4" xfId="20925" xr:uid="{2E1C2AB4-E887-4E25-A349-BB5775778AF3}"/>
    <cellStyle name="Navadno 3 3 3 2 3 4 2" xfId="20926" xr:uid="{3EE3C53C-B380-4899-813A-1BD848208F7A}"/>
    <cellStyle name="Navadno 3 3 3 2 3 5" xfId="20927" xr:uid="{3FC9913A-3B0D-4235-A345-980004E1FBAF}"/>
    <cellStyle name="Navadno 3 3 3 2 3 6" xfId="20918" xr:uid="{B34DA159-8375-4CD3-9562-8A06783D18F5}"/>
    <cellStyle name="Navadno 3 3 3 2 3 7" xfId="34362" xr:uid="{88A3710C-D49D-4945-9A50-A09EDC160646}"/>
    <cellStyle name="Navadno 3 3 3 2 3 8" xfId="36000" xr:uid="{B0408154-1DCD-4FFF-A3BD-E8D434EAC7EE}"/>
    <cellStyle name="Navadno 3 3 3 2 4" xfId="2372" xr:uid="{00000000-0005-0000-0000-0000A80E0000}"/>
    <cellStyle name="Navadno 3 3 3 2 4 2" xfId="20929" xr:uid="{3BE11F66-AA38-471D-A2BB-0AEFF66E1526}"/>
    <cellStyle name="Navadno 3 3 3 2 4 2 2" xfId="20930" xr:uid="{D5E61BB1-E646-45B3-A700-F5C51D9408C9}"/>
    <cellStyle name="Navadno 3 3 3 2 4 2 2 2" xfId="20931" xr:uid="{ACC50B85-771C-4AFB-AAEF-D9B10C339E93}"/>
    <cellStyle name="Navadno 3 3 3 2 4 2 3" xfId="20932" xr:uid="{7BF1D046-3161-4072-AA76-DF810C413EE8}"/>
    <cellStyle name="Navadno 3 3 3 2 4 3" xfId="20933" xr:uid="{A92867E1-976F-4F7B-B08D-B46727164BBB}"/>
    <cellStyle name="Navadno 3 3 3 2 4 3 2" xfId="20934" xr:uid="{DFB7ACA9-6E91-48D7-8CD6-52DB3D761223}"/>
    <cellStyle name="Navadno 3 3 3 2 4 4" xfId="20935" xr:uid="{694263A8-2BD6-4C5E-B8E4-FC0D8E5CD4A2}"/>
    <cellStyle name="Navadno 3 3 3 2 4 4 2" xfId="20936" xr:uid="{4A886EB8-B2C2-4781-8DD9-615FECE3B937}"/>
    <cellStyle name="Navadno 3 3 3 2 4 5" xfId="20937" xr:uid="{CD81958D-0082-458B-BA5C-8CE31C8DD75D}"/>
    <cellStyle name="Navadno 3 3 3 2 4 6" xfId="20928" xr:uid="{E504C33C-CA86-4AA1-B726-F21C86B0A991}"/>
    <cellStyle name="Navadno 3 3 3 2 4 7" xfId="34363" xr:uid="{19A7469D-4633-49D7-9E0F-BDFF009EB9FE}"/>
    <cellStyle name="Navadno 3 3 3 2 4 8" xfId="36102" xr:uid="{A8BEDE5D-3B8D-486D-A3E1-5C3D060D4E31}"/>
    <cellStyle name="Navadno 3 3 3 2 5" xfId="2373" xr:uid="{00000000-0005-0000-0000-0000A90E0000}"/>
    <cellStyle name="Navadno 3 3 3 2 5 2" xfId="20939" xr:uid="{8ED5D5D6-A06A-4BB5-BF4F-6A7DBD814E86}"/>
    <cellStyle name="Navadno 3 3 3 2 5 2 2" xfId="20940" xr:uid="{14FDF53A-AE93-4C7A-B34A-7B0EF44C7512}"/>
    <cellStyle name="Navadno 3 3 3 2 5 2 2 2" xfId="20941" xr:uid="{0B50831B-E96B-438F-997B-1B5213ECA426}"/>
    <cellStyle name="Navadno 3 3 3 2 5 2 3" xfId="20942" xr:uid="{4A431F7F-1924-47C2-981C-B3956200ADDE}"/>
    <cellStyle name="Navadno 3 3 3 2 5 3" xfId="20943" xr:uid="{005FED19-57E9-42B4-A0F3-0D5547C46959}"/>
    <cellStyle name="Navadno 3 3 3 2 5 3 2" xfId="20944" xr:uid="{EE6D03E7-7CB3-4A03-8D3E-CE28F6A74953}"/>
    <cellStyle name="Navadno 3 3 3 2 5 4" xfId="20945" xr:uid="{FF2FDF0F-80CC-4291-9C2C-CA69EA9C7A00}"/>
    <cellStyle name="Navadno 3 3 3 2 5 4 2" xfId="20946" xr:uid="{98AB143E-698A-478F-827E-AE516CA3FEBF}"/>
    <cellStyle name="Navadno 3 3 3 2 5 5" xfId="20947" xr:uid="{C2DB1DA3-3753-48F6-9973-C0B7EC4C6C7A}"/>
    <cellStyle name="Navadno 3 3 3 2 5 6" xfId="20938" xr:uid="{3E4C9F6C-080D-4CAC-ACBD-F11D24F791DD}"/>
    <cellStyle name="Navadno 3 3 3 2 5 7" xfId="34364" xr:uid="{AFEB29D9-A458-4D3F-98CA-A4ACFA17782F}"/>
    <cellStyle name="Navadno 3 3 3 2 5 8" xfId="36503" xr:uid="{8D03F8A3-E1FE-44D4-9B0F-21398A6E3110}"/>
    <cellStyle name="Navadno 3 3 3 2 6" xfId="20948" xr:uid="{EFDE47CD-CBF4-4EF4-84D7-DAE3DC9ADF89}"/>
    <cellStyle name="Navadno 3 3 3 2 6 2" xfId="20949" xr:uid="{DBDBD8E4-26CF-4778-AC43-42D74FE8C504}"/>
    <cellStyle name="Navadno 3 3 3 2 6 2 2" xfId="20950" xr:uid="{5431AF25-0ABE-46B9-B79F-52D34F3E7ABE}"/>
    <cellStyle name="Navadno 3 3 3 2 6 3" xfId="20951" xr:uid="{97A7256D-6A43-4BA9-B059-933448E5B536}"/>
    <cellStyle name="Navadno 3 3 3 2 7" xfId="20952" xr:uid="{1878BC8E-57B0-430A-A99C-B3D384575C92}"/>
    <cellStyle name="Navadno 3 3 3 2 7 2" xfId="20953" xr:uid="{7983DB67-17DC-425A-8058-B2BC298D4806}"/>
    <cellStyle name="Navadno 3 3 3 2 8" xfId="20954" xr:uid="{1E7E5E21-4739-49CA-A393-42425779D23C}"/>
    <cellStyle name="Navadno 3 3 3 2 8 2" xfId="20955" xr:uid="{B7425344-3F6D-4BB0-B6E4-9C58703C4FE9}"/>
    <cellStyle name="Navadno 3 3 3 2 9" xfId="20956" xr:uid="{B5EEBD0F-8CF6-499F-A2FD-BB8C0DCB2E92}"/>
    <cellStyle name="Navadno 3 3 3 3" xfId="2374" xr:uid="{00000000-0005-0000-0000-0000AA0E0000}"/>
    <cellStyle name="Navadno 3 3 3 3 10" xfId="34365" xr:uid="{0A2B9FFC-B22C-48D2-AB3D-91B91FC7013B}"/>
    <cellStyle name="Navadno 3 3 3 3 11" xfId="35705" xr:uid="{874B87AC-5896-4A1A-AC29-AFFF1D7ECCFC}"/>
    <cellStyle name="Navadno 3 3 3 3 2" xfId="2375" xr:uid="{00000000-0005-0000-0000-0000AB0E0000}"/>
    <cellStyle name="Navadno 3 3 3 3 2 2" xfId="20959" xr:uid="{B4340C5A-C9C9-4DF7-8B51-2A2CE9827EAD}"/>
    <cellStyle name="Navadno 3 3 3 3 2 2 2" xfId="20960" xr:uid="{32F24118-DD77-4E57-9AB4-A6D643E19DBA}"/>
    <cellStyle name="Navadno 3 3 3 3 2 2 2 2" xfId="20961" xr:uid="{42D96EF4-681A-433E-84F2-7B7C198E4932}"/>
    <cellStyle name="Navadno 3 3 3 3 2 2 3" xfId="20962" xr:uid="{7068EF59-836A-4378-86DC-51DF1677B8C2}"/>
    <cellStyle name="Navadno 3 3 3 3 2 3" xfId="20963" xr:uid="{D78848BB-E94B-4B26-A258-44B75C39A0B6}"/>
    <cellStyle name="Navadno 3 3 3 3 2 3 2" xfId="20964" xr:uid="{F6BA9C53-7043-4A55-82F7-120A2AFD6F2E}"/>
    <cellStyle name="Navadno 3 3 3 3 2 4" xfId="20965" xr:uid="{403C35D8-0BA5-47A0-BD51-26C056910151}"/>
    <cellStyle name="Navadno 3 3 3 3 2 4 2" xfId="20966" xr:uid="{CA8EE47B-973D-46C4-9200-F88A35487D52}"/>
    <cellStyle name="Navadno 3 3 3 3 2 5" xfId="20967" xr:uid="{8F3DB144-7DB3-40EF-83BF-7E4EF5C29AC8}"/>
    <cellStyle name="Navadno 3 3 3 3 2 6" xfId="20958" xr:uid="{7375F00F-F32A-4AA6-993E-0E62780F2EA5}"/>
    <cellStyle name="Navadno 3 3 3 3 2 7" xfId="34366" xr:uid="{2FE86C59-FB35-4B4E-B994-EB07D823A798}"/>
    <cellStyle name="Navadno 3 3 3 3 2 8" xfId="36002" xr:uid="{6A535CC1-39E9-4157-B74B-0C0ACF5AF493}"/>
    <cellStyle name="Navadno 3 3 3 3 3" xfId="2376" xr:uid="{00000000-0005-0000-0000-0000AC0E0000}"/>
    <cellStyle name="Navadno 3 3 3 3 3 2" xfId="20969" xr:uid="{C5992E24-C66B-43D9-BD76-8C38E1C36A00}"/>
    <cellStyle name="Navadno 3 3 3 3 3 2 2" xfId="20970" xr:uid="{D493DBF3-C819-4E3E-A8A8-7B6F438833D7}"/>
    <cellStyle name="Navadno 3 3 3 3 3 2 2 2" xfId="20971" xr:uid="{C986BA31-CCF4-4DD9-804C-7D25138AD2A8}"/>
    <cellStyle name="Navadno 3 3 3 3 3 2 3" xfId="20972" xr:uid="{D045BF03-7674-4BCE-83CD-4F59D4F59DFB}"/>
    <cellStyle name="Navadno 3 3 3 3 3 3" xfId="20973" xr:uid="{171558A8-143F-4C0F-88DD-4B3007C8B990}"/>
    <cellStyle name="Navadno 3 3 3 3 3 3 2" xfId="20974" xr:uid="{F1081E02-49A3-4EFE-A930-551467E2AAC0}"/>
    <cellStyle name="Navadno 3 3 3 3 3 4" xfId="20975" xr:uid="{8617FC69-284E-4523-8DC2-88DA870F9B2D}"/>
    <cellStyle name="Navadno 3 3 3 3 3 4 2" xfId="20976" xr:uid="{422409C0-D858-4C5B-B32D-26E143924B7C}"/>
    <cellStyle name="Navadno 3 3 3 3 3 5" xfId="20977" xr:uid="{27C23E7C-1B08-4033-BF28-84A0364BB4AA}"/>
    <cellStyle name="Navadno 3 3 3 3 3 6" xfId="20968" xr:uid="{DC381012-0D70-4EB4-9D09-10EBD5FFC27B}"/>
    <cellStyle name="Navadno 3 3 3 3 3 7" xfId="34367" xr:uid="{842298E9-C60A-4FAE-9DBF-28D7932D45AE}"/>
    <cellStyle name="Navadno 3 3 3 3 3 8" xfId="36104" xr:uid="{8130947C-0FAB-4A1B-8E97-899CBB52DE67}"/>
    <cellStyle name="Navadno 3 3 3 3 4" xfId="2377" xr:uid="{00000000-0005-0000-0000-0000AD0E0000}"/>
    <cellStyle name="Navadno 3 3 3 3 4 2" xfId="20979" xr:uid="{423A8562-2C9B-4265-8804-F7C984731470}"/>
    <cellStyle name="Navadno 3 3 3 3 4 2 2" xfId="20980" xr:uid="{6AD89888-A632-41C5-961A-4C98FB1647EF}"/>
    <cellStyle name="Navadno 3 3 3 3 4 2 2 2" xfId="20981" xr:uid="{2A774923-C888-472A-A69D-AEEA96DAE4EF}"/>
    <cellStyle name="Navadno 3 3 3 3 4 2 3" xfId="20982" xr:uid="{FD39BB2A-11C3-4B73-B611-5A68BB5E497B}"/>
    <cellStyle name="Navadno 3 3 3 3 4 3" xfId="20983" xr:uid="{7BFCD8E8-F109-494D-91E9-85FF0077D292}"/>
    <cellStyle name="Navadno 3 3 3 3 4 3 2" xfId="20984" xr:uid="{EE695F8E-2AED-4753-9A38-F0E2C784313B}"/>
    <cellStyle name="Navadno 3 3 3 3 4 4" xfId="20985" xr:uid="{196FF328-B8FD-4263-A14E-1F09F3C7699F}"/>
    <cellStyle name="Navadno 3 3 3 3 4 4 2" xfId="20986" xr:uid="{EC92A698-D6C9-4BB7-A05C-B105BDA65DC6}"/>
    <cellStyle name="Navadno 3 3 3 3 4 5" xfId="20987" xr:uid="{3EDECFA1-2DBE-4174-8061-BBDB7712ED4D}"/>
    <cellStyle name="Navadno 3 3 3 3 4 6" xfId="20978" xr:uid="{24B7C151-2CD4-4315-BAC0-460642C78F97}"/>
    <cellStyle name="Navadno 3 3 3 3 4 7" xfId="34368" xr:uid="{6C24A488-0043-4E4B-8016-410E5CEFDE42}"/>
    <cellStyle name="Navadno 3 3 3 3 4 8" xfId="36505" xr:uid="{158A08F1-F0B2-4754-9967-31830CC0113E}"/>
    <cellStyle name="Navadno 3 3 3 3 5" xfId="20988" xr:uid="{77B8ED1A-03AB-425D-931A-B04D763BCD10}"/>
    <cellStyle name="Navadno 3 3 3 3 5 2" xfId="20989" xr:uid="{844C9390-16E7-4538-841B-0F7A30D9157B}"/>
    <cellStyle name="Navadno 3 3 3 3 5 2 2" xfId="20990" xr:uid="{34B1E61F-121D-4E40-95B3-9771D747A003}"/>
    <cellStyle name="Navadno 3 3 3 3 5 3" xfId="20991" xr:uid="{BF1A9E5B-3BC9-490B-9DDA-E0D665510E88}"/>
    <cellStyle name="Navadno 3 3 3 3 6" xfId="20992" xr:uid="{599FCD6B-9925-4C6D-989E-AA65B08B5BD6}"/>
    <cellStyle name="Navadno 3 3 3 3 6 2" xfId="20993" xr:uid="{12AD1DD7-AFB3-490A-90FA-F13DB0DBFA6C}"/>
    <cellStyle name="Navadno 3 3 3 3 7" xfId="20994" xr:uid="{54722D32-30B2-4A45-A740-0764E6D1DE80}"/>
    <cellStyle name="Navadno 3 3 3 3 7 2" xfId="20995" xr:uid="{75F8EDEA-3792-406E-8F57-DCE26009DF2A}"/>
    <cellStyle name="Navadno 3 3 3 3 8" xfId="20996" xr:uid="{15251CA3-14D1-489A-BE0A-18B1A035CDFA}"/>
    <cellStyle name="Navadno 3 3 3 3 9" xfId="20957" xr:uid="{A568853C-6D30-43E4-8E7E-B47F70B8A095}"/>
    <cellStyle name="Navadno 3 3 3 4" xfId="2378" xr:uid="{00000000-0005-0000-0000-0000AE0E0000}"/>
    <cellStyle name="Navadno 3 3 3 4 2" xfId="20997" xr:uid="{D24219E6-A0A6-417A-B182-A2DFFCA0B748}"/>
    <cellStyle name="Navadno 3 3 3 5" xfId="2379" xr:uid="{00000000-0005-0000-0000-0000AF0E0000}"/>
    <cellStyle name="Navadno 3 3 3 5 2" xfId="20999" xr:uid="{71556BFC-8222-41A7-B029-8026DA0B4388}"/>
    <cellStyle name="Navadno 3 3 3 5 2 2" xfId="21000" xr:uid="{7EBA5EE3-FE43-408C-9CD5-28274336A8AA}"/>
    <cellStyle name="Navadno 3 3 3 5 2 2 2" xfId="21001" xr:uid="{63003C11-6B0B-474B-86D0-D3EE3CB03869}"/>
    <cellStyle name="Navadno 3 3 3 5 2 3" xfId="21002" xr:uid="{19CE61BE-6095-45AB-A528-ABCA6F5E3657}"/>
    <cellStyle name="Navadno 3 3 3 5 3" xfId="21003" xr:uid="{753E05DA-780A-4F2D-ABF3-72FE0F00F7C0}"/>
    <cellStyle name="Navadno 3 3 3 5 3 2" xfId="21004" xr:uid="{A5C36B21-05F7-40F1-BBF5-54CFD7E9F6E4}"/>
    <cellStyle name="Navadno 3 3 3 5 4" xfId="21005" xr:uid="{06F9A00E-4D5C-4147-AE93-8A4E108E3BB2}"/>
    <cellStyle name="Navadno 3 3 3 5 4 2" xfId="21006" xr:uid="{0F5F9E5B-3AB2-41B0-B28E-4CE2BFE3073B}"/>
    <cellStyle name="Navadno 3 3 3 5 5" xfId="21007" xr:uid="{664915A6-8CFE-4C77-A52E-FCD377C1AB28}"/>
    <cellStyle name="Navadno 3 3 3 5 6" xfId="20998" xr:uid="{9294ABBB-30E8-423E-88A2-286CC0C31191}"/>
    <cellStyle name="Navadno 3 3 3 5 7" xfId="34369" xr:uid="{736A9523-E480-45BD-9100-B8855C0874F7}"/>
    <cellStyle name="Navadno 3 3 3 5 8" xfId="35999" xr:uid="{08BB01E4-C67A-42F2-BEB6-4B4DDE13B4D8}"/>
    <cellStyle name="Navadno 3 3 3 6" xfId="2380" xr:uid="{00000000-0005-0000-0000-0000B00E0000}"/>
    <cellStyle name="Navadno 3 3 3 6 2" xfId="21009" xr:uid="{A006D3DF-8845-4DA3-AAFF-7721F4751D6F}"/>
    <cellStyle name="Navadno 3 3 3 6 2 2" xfId="21010" xr:uid="{AC0CA837-E091-43DE-BF98-6A3DEE431020}"/>
    <cellStyle name="Navadno 3 3 3 6 2 2 2" xfId="21011" xr:uid="{B645D0B6-0CF1-452D-91EC-5FAF5FF64F15}"/>
    <cellStyle name="Navadno 3 3 3 6 2 3" xfId="21012" xr:uid="{A9CF8D38-208E-4943-9FFA-FC6F32D84B75}"/>
    <cellStyle name="Navadno 3 3 3 6 3" xfId="21013" xr:uid="{CBDBA1BB-ACB8-46EB-A6FB-A2A94A9ABEC9}"/>
    <cellStyle name="Navadno 3 3 3 6 3 2" xfId="21014" xr:uid="{0BFE4090-C268-4152-A32B-21DE6BD0B90E}"/>
    <cellStyle name="Navadno 3 3 3 6 4" xfId="21015" xr:uid="{2B38AC11-1D47-4E3E-833D-704D028C5142}"/>
    <cellStyle name="Navadno 3 3 3 6 4 2" xfId="21016" xr:uid="{DD76AB0F-64F8-429F-97B4-9BE1D0009A9F}"/>
    <cellStyle name="Navadno 3 3 3 6 5" xfId="21017" xr:uid="{62A62EFE-4C8D-46BB-829A-C2CC7B9A5D74}"/>
    <cellStyle name="Navadno 3 3 3 6 6" xfId="21008" xr:uid="{9C5C73E6-FC52-4BA9-9886-2C1DC5F63EEF}"/>
    <cellStyle name="Navadno 3 3 3 6 7" xfId="34370" xr:uid="{A65F64B5-8658-43BF-AE58-1239CD5D71BA}"/>
    <cellStyle name="Navadno 3 3 3 6 8" xfId="36101" xr:uid="{11BA6553-1806-4344-9363-67C80EBE6540}"/>
    <cellStyle name="Navadno 3 3 3 7" xfId="2381" xr:uid="{00000000-0005-0000-0000-0000B10E0000}"/>
    <cellStyle name="Navadno 3 3 3 7 2" xfId="21019" xr:uid="{02A8B20B-477B-455D-AD2E-7BD7CB5D696B}"/>
    <cellStyle name="Navadno 3 3 3 7 2 2" xfId="21020" xr:uid="{260E1DD5-445D-4606-B26A-5D40BE4525E8}"/>
    <cellStyle name="Navadno 3 3 3 7 2 2 2" xfId="21021" xr:uid="{472487F9-2717-46E4-B9DC-D332DC24818E}"/>
    <cellStyle name="Navadno 3 3 3 7 2 3" xfId="21022" xr:uid="{6B762318-B755-46C3-B2E2-551FA216C04C}"/>
    <cellStyle name="Navadno 3 3 3 7 3" xfId="21023" xr:uid="{259FAECE-80CC-4141-9F38-4DFFA5236E2B}"/>
    <cellStyle name="Navadno 3 3 3 7 3 2" xfId="21024" xr:uid="{156F28A4-1EF7-421F-A82A-299BCEC3AC63}"/>
    <cellStyle name="Navadno 3 3 3 7 4" xfId="21025" xr:uid="{FD9F4102-352A-49BF-B48E-FDA693A7F19B}"/>
    <cellStyle name="Navadno 3 3 3 7 4 2" xfId="21026" xr:uid="{EA2905A0-2F7A-4847-8F39-99D80E3CB3CC}"/>
    <cellStyle name="Navadno 3 3 3 7 5" xfId="21027" xr:uid="{7AF56AE4-FFCF-4F66-A70F-FF19689F25F5}"/>
    <cellStyle name="Navadno 3 3 3 7 6" xfId="21018" xr:uid="{5FDDE52F-F6C5-4208-A322-0B52F4E3AD41}"/>
    <cellStyle name="Navadno 3 3 3 7 7" xfId="34371" xr:uid="{163187E5-AFEF-4D0B-97F8-A5AB26D48B02}"/>
    <cellStyle name="Navadno 3 3 3 7 8" xfId="36502" xr:uid="{5B1BDAEA-E8E8-497D-A7BA-DD301EB2A5A1}"/>
    <cellStyle name="Navadno 3 3 3 8" xfId="21028" xr:uid="{BEA8F79B-9C2F-480F-B68D-CD8D3D29CF80}"/>
    <cellStyle name="Navadno 3 3 3 8 2" xfId="21029" xr:uid="{2EF9EF46-BD2A-4A6A-AEE6-63E7FF16FFEE}"/>
    <cellStyle name="Navadno 3 3 3 8 2 2" xfId="21030" xr:uid="{51DC6A09-C9C9-4ABB-BED7-15CB33B6D355}"/>
    <cellStyle name="Navadno 3 3 3 8 3" xfId="21031" xr:uid="{6883D43B-D192-462D-BD60-7C2AC6A9700A}"/>
    <cellStyle name="Navadno 3 3 3 9" xfId="21032" xr:uid="{D63E5DE8-E66C-4854-A570-ED60525F178A}"/>
    <cellStyle name="Navadno 3 3 3 9 2" xfId="21033" xr:uid="{851A9643-855A-425C-8F76-8B69C25C5E49}"/>
    <cellStyle name="Navadno 3 3 4" xfId="2382" xr:uid="{00000000-0005-0000-0000-0000B20E0000}"/>
    <cellStyle name="Navadno 3 3 4 10" xfId="21034" xr:uid="{D8944CD7-3C48-4BA5-9F0A-999AE6DB2311}"/>
    <cellStyle name="Navadno 3 3 4 11" xfId="32797" xr:uid="{BC5909A1-C14F-48D0-9938-071680CE2227}"/>
    <cellStyle name="Navadno 3 3 4 12" xfId="32830" xr:uid="{44E030EE-D24C-48B6-AE3C-794B71B3683D}"/>
    <cellStyle name="Navadno 3 3 4 13" xfId="35706" xr:uid="{BA24F407-1EAB-4F82-8937-4391724D7796}"/>
    <cellStyle name="Navadno 3 3 4 2" xfId="2383" xr:uid="{00000000-0005-0000-0000-0000B30E0000}"/>
    <cellStyle name="Navadno 3 3 4 2 10" xfId="34372" xr:uid="{B7714815-D37D-4387-897C-8D96CB2C1B94}"/>
    <cellStyle name="Navadno 3 3 4 2 11" xfId="35707" xr:uid="{0CA311E8-5A56-477D-96C6-06126B7EB499}"/>
    <cellStyle name="Navadno 3 3 4 2 2" xfId="2384" xr:uid="{00000000-0005-0000-0000-0000B40E0000}"/>
    <cellStyle name="Navadno 3 3 4 2 2 2" xfId="21037" xr:uid="{CB12F2CA-EA7E-4E8B-B244-BF2A2AFC6EA6}"/>
    <cellStyle name="Navadno 3 3 4 2 2 2 2" xfId="21038" xr:uid="{BF46A83A-0EC0-4FAE-81EB-497F5B6D9FE5}"/>
    <cellStyle name="Navadno 3 3 4 2 2 2 2 2" xfId="21039" xr:uid="{6251DA5C-8D80-4036-940B-F73445BC719D}"/>
    <cellStyle name="Navadno 3 3 4 2 2 2 3" xfId="21040" xr:uid="{27CE94E2-46B9-4534-A9F9-8501FA2BDC59}"/>
    <cellStyle name="Navadno 3 3 4 2 2 3" xfId="21041" xr:uid="{930B6DE7-7DAB-478A-BF82-52F0AB76E0C2}"/>
    <cellStyle name="Navadno 3 3 4 2 2 3 2" xfId="21042" xr:uid="{4EFE1026-2410-4365-938D-CC4DAE2111A6}"/>
    <cellStyle name="Navadno 3 3 4 2 2 4" xfId="21043" xr:uid="{BA9AAF50-FE3D-4B2A-B2D1-7A3620761CF1}"/>
    <cellStyle name="Navadno 3 3 4 2 2 4 2" xfId="21044" xr:uid="{A171EF0C-277C-4DD0-8CB3-7582F8016098}"/>
    <cellStyle name="Navadno 3 3 4 2 2 5" xfId="21045" xr:uid="{EFF47296-B762-4741-A7D4-29404EE7DB3A}"/>
    <cellStyle name="Navadno 3 3 4 2 2 6" xfId="21036" xr:uid="{1252570B-7D04-4685-B327-3B689BB971CC}"/>
    <cellStyle name="Navadno 3 3 4 2 2 7" xfId="34373" xr:uid="{1E93812E-798E-4592-AE36-F5BDE90C3429}"/>
    <cellStyle name="Navadno 3 3 4 2 2 8" xfId="36004" xr:uid="{EB246A97-E775-4D00-A4A6-A7A0608ED8DB}"/>
    <cellStyle name="Navadno 3 3 4 2 3" xfId="2385" xr:uid="{00000000-0005-0000-0000-0000B50E0000}"/>
    <cellStyle name="Navadno 3 3 4 2 3 2" xfId="21047" xr:uid="{1DE04A0E-8DCE-4235-9CD0-0B69FE0027C4}"/>
    <cellStyle name="Navadno 3 3 4 2 3 2 2" xfId="21048" xr:uid="{027EBA25-7173-4ED7-97C3-E0BC5E44C421}"/>
    <cellStyle name="Navadno 3 3 4 2 3 2 2 2" xfId="21049" xr:uid="{2A8642D7-F116-40DE-A03F-4D2D31B2228F}"/>
    <cellStyle name="Navadno 3 3 4 2 3 2 3" xfId="21050" xr:uid="{40D6CE35-2B42-4583-9F4A-35A72A9F07A8}"/>
    <cellStyle name="Navadno 3 3 4 2 3 3" xfId="21051" xr:uid="{3B521BFF-C09C-44E3-8BEF-EBEF867BAEEA}"/>
    <cellStyle name="Navadno 3 3 4 2 3 3 2" xfId="21052" xr:uid="{D0EFB6EE-37C1-4A17-B476-F423D00A4B4A}"/>
    <cellStyle name="Navadno 3 3 4 2 3 4" xfId="21053" xr:uid="{8D62DD5B-9BB3-435A-A001-5281ECC3DBF4}"/>
    <cellStyle name="Navadno 3 3 4 2 3 4 2" xfId="21054" xr:uid="{D003D5F0-A7F2-4F91-AF08-B0B48AC39C2D}"/>
    <cellStyle name="Navadno 3 3 4 2 3 5" xfId="21055" xr:uid="{DA0B4A18-390C-41CB-AEF4-12039E394FFC}"/>
    <cellStyle name="Navadno 3 3 4 2 3 6" xfId="21046" xr:uid="{D864858C-0671-4F9E-84B6-179EC6633426}"/>
    <cellStyle name="Navadno 3 3 4 2 3 7" xfId="34374" xr:uid="{0E8B2C87-0340-4286-955F-805A1072AE1E}"/>
    <cellStyle name="Navadno 3 3 4 2 3 8" xfId="36106" xr:uid="{6194EDE2-1D12-4CEE-8473-F1ACAC398B03}"/>
    <cellStyle name="Navadno 3 3 4 2 4" xfId="2386" xr:uid="{00000000-0005-0000-0000-0000B60E0000}"/>
    <cellStyle name="Navadno 3 3 4 2 4 2" xfId="21057" xr:uid="{44995919-C732-4CDB-ABD5-7A5BD25F6DAD}"/>
    <cellStyle name="Navadno 3 3 4 2 4 2 2" xfId="21058" xr:uid="{803A5629-6E27-4474-91B7-D75F3288023C}"/>
    <cellStyle name="Navadno 3 3 4 2 4 2 2 2" xfId="21059" xr:uid="{E9FE3E42-43EB-4659-A218-B3E9A2C33C56}"/>
    <cellStyle name="Navadno 3 3 4 2 4 2 3" xfId="21060" xr:uid="{5997BEE6-A4A5-4A48-804A-096CC5AE57EC}"/>
    <cellStyle name="Navadno 3 3 4 2 4 3" xfId="21061" xr:uid="{84733C52-8D7C-4D37-93F0-16318F99047B}"/>
    <cellStyle name="Navadno 3 3 4 2 4 3 2" xfId="21062" xr:uid="{E0DFBC4F-A142-4EDA-AA7A-4A7E122991AE}"/>
    <cellStyle name="Navadno 3 3 4 2 4 4" xfId="21063" xr:uid="{B1E516AE-5148-4671-859B-0455E8550C02}"/>
    <cellStyle name="Navadno 3 3 4 2 4 4 2" xfId="21064" xr:uid="{E16683D5-42DF-417B-AFA6-E4AD6232FFAC}"/>
    <cellStyle name="Navadno 3 3 4 2 4 5" xfId="21065" xr:uid="{828BC1CC-9007-4D6D-8199-0DE06254E139}"/>
    <cellStyle name="Navadno 3 3 4 2 4 6" xfId="21056" xr:uid="{9E2E23D3-7082-48FC-B8C9-7B6DD3B00A17}"/>
    <cellStyle name="Navadno 3 3 4 2 4 7" xfId="34375" xr:uid="{1D52EDE7-1AAE-4FBA-8515-138C56051B80}"/>
    <cellStyle name="Navadno 3 3 4 2 4 8" xfId="36507" xr:uid="{00282E05-7F81-4E08-92E7-6B3F41BAC1CE}"/>
    <cellStyle name="Navadno 3 3 4 2 5" xfId="21066" xr:uid="{79652AE4-C4B7-4A58-AA37-B8E8E9B1FE5A}"/>
    <cellStyle name="Navadno 3 3 4 2 5 2" xfId="21067" xr:uid="{8A426935-1CD0-42BB-8E6E-92D6D0D7254C}"/>
    <cellStyle name="Navadno 3 3 4 2 5 2 2" xfId="21068" xr:uid="{A6071BDF-D193-40FA-8D6F-13D6C31CDB69}"/>
    <cellStyle name="Navadno 3 3 4 2 5 3" xfId="21069" xr:uid="{A4EB7737-EB38-4008-8867-7A9CF349D925}"/>
    <cellStyle name="Navadno 3 3 4 2 6" xfId="21070" xr:uid="{DBCA26F6-A504-4A09-97CB-90E6F8744024}"/>
    <cellStyle name="Navadno 3 3 4 2 6 2" xfId="21071" xr:uid="{1E1BEBC3-01AC-49F3-A690-A841DB7CB6F6}"/>
    <cellStyle name="Navadno 3 3 4 2 7" xfId="21072" xr:uid="{6A79A9E7-6FE7-48CB-BDD2-CC6C82B6C295}"/>
    <cellStyle name="Navadno 3 3 4 2 7 2" xfId="21073" xr:uid="{CB30FB04-4520-4A85-B23B-A02925F49E01}"/>
    <cellStyle name="Navadno 3 3 4 2 8" xfId="21074" xr:uid="{0EC149E3-B394-404D-9FF1-756F572B7C71}"/>
    <cellStyle name="Navadno 3 3 4 2 9" xfId="21035" xr:uid="{6855A430-454C-431D-A8A1-3BDECD878F7C}"/>
    <cellStyle name="Navadno 3 3 4 3" xfId="2387" xr:uid="{00000000-0005-0000-0000-0000B70E0000}"/>
    <cellStyle name="Navadno 3 3 4 3 2" xfId="21076" xr:uid="{2D208D46-43EA-4934-B0AE-260F66E3A749}"/>
    <cellStyle name="Navadno 3 3 4 3 2 2" xfId="21077" xr:uid="{E3A3AE71-F947-449E-97F8-1EACFE3AB1B9}"/>
    <cellStyle name="Navadno 3 3 4 3 2 2 2" xfId="21078" xr:uid="{10E9884B-7D3B-444E-9A33-1078336E56CB}"/>
    <cellStyle name="Navadno 3 3 4 3 2 3" xfId="21079" xr:uid="{3E87B006-00F8-4817-BC3C-FB69CCD29A36}"/>
    <cellStyle name="Navadno 3 3 4 3 3" xfId="21080" xr:uid="{AF5878D6-1B92-489E-90A1-7FA5C2F97692}"/>
    <cellStyle name="Navadno 3 3 4 3 3 2" xfId="21081" xr:uid="{7EBD5FFB-C7CE-4928-BCA5-43979AED8C5A}"/>
    <cellStyle name="Navadno 3 3 4 3 4" xfId="21082" xr:uid="{6AEF63E0-289B-4075-8708-27F437F75A36}"/>
    <cellStyle name="Navadno 3 3 4 3 4 2" xfId="21083" xr:uid="{BF0ED5D6-E2E9-4074-B9EB-2A6EC81903D5}"/>
    <cellStyle name="Navadno 3 3 4 3 5" xfId="21084" xr:uid="{A4C4B3FF-966B-4F29-B21E-806818867075}"/>
    <cellStyle name="Navadno 3 3 4 3 6" xfId="21075" xr:uid="{DFA2EB52-9DB3-4F2B-A615-FE4B071C7DAF}"/>
    <cellStyle name="Navadno 3 3 4 3 7" xfId="34376" xr:uid="{BC64117C-ABDE-4B5B-AC50-7515BBA28CAD}"/>
    <cellStyle name="Navadno 3 3 4 3 8" xfId="36003" xr:uid="{6EC247FB-5150-4969-ADE7-BC6D0C423D14}"/>
    <cellStyle name="Navadno 3 3 4 4" xfId="2388" xr:uid="{00000000-0005-0000-0000-0000B80E0000}"/>
    <cellStyle name="Navadno 3 3 4 4 2" xfId="21086" xr:uid="{AFAF379F-AB29-4294-A7C8-3AC9F37B74F4}"/>
    <cellStyle name="Navadno 3 3 4 4 2 2" xfId="21087" xr:uid="{9ED62D6A-5EC7-45F4-AA9E-A0BCD2C2522C}"/>
    <cellStyle name="Navadno 3 3 4 4 2 2 2" xfId="21088" xr:uid="{93B3B812-C270-438E-A7F5-8B5E40592A3F}"/>
    <cellStyle name="Navadno 3 3 4 4 2 3" xfId="21089" xr:uid="{FD619C9E-95E5-4658-85AC-A5DEA37EC566}"/>
    <cellStyle name="Navadno 3 3 4 4 3" xfId="21090" xr:uid="{127D3071-ECF9-4312-AB22-C63BD1012AC7}"/>
    <cellStyle name="Navadno 3 3 4 4 3 2" xfId="21091" xr:uid="{8B5538AC-FC7D-4F8E-8D73-9AC31D81FC51}"/>
    <cellStyle name="Navadno 3 3 4 4 4" xfId="21092" xr:uid="{D5F93966-E085-4309-90AA-596E863F4E26}"/>
    <cellStyle name="Navadno 3 3 4 4 4 2" xfId="21093" xr:uid="{29C45006-71F9-4639-B4FE-4A52A223904C}"/>
    <cellStyle name="Navadno 3 3 4 4 5" xfId="21094" xr:uid="{1022001D-0E99-4426-B8A6-BC13684DBAB0}"/>
    <cellStyle name="Navadno 3 3 4 4 6" xfId="21085" xr:uid="{9FB52609-DEA3-49FD-8680-95DC822CD4C5}"/>
    <cellStyle name="Navadno 3 3 4 4 7" xfId="34377" xr:uid="{074CDBBF-7305-44C0-958C-F08C1243E086}"/>
    <cellStyle name="Navadno 3 3 4 4 8" xfId="36105" xr:uid="{D3EB822D-BDB5-4A8B-BDB3-F0483BA1502A}"/>
    <cellStyle name="Navadno 3 3 4 5" xfId="2389" xr:uid="{00000000-0005-0000-0000-0000B90E0000}"/>
    <cellStyle name="Navadno 3 3 4 5 2" xfId="21096" xr:uid="{5B228ECA-1F6B-40C6-B9BA-934BCB109AB9}"/>
    <cellStyle name="Navadno 3 3 4 5 2 2" xfId="21097" xr:uid="{A33CB016-B89C-48AA-90A2-9BFBA59D3559}"/>
    <cellStyle name="Navadno 3 3 4 5 2 2 2" xfId="21098" xr:uid="{0809BFB2-E5C4-4972-89EA-72CC36381917}"/>
    <cellStyle name="Navadno 3 3 4 5 2 3" xfId="21099" xr:uid="{C4FF1CC2-3B02-4322-A90D-0B426DE52C3D}"/>
    <cellStyle name="Navadno 3 3 4 5 3" xfId="21100" xr:uid="{1F988B4A-BF35-478A-B141-CE679C90B087}"/>
    <cellStyle name="Navadno 3 3 4 5 3 2" xfId="21101" xr:uid="{71EF56CE-98C8-4680-84FF-0194B2777FA9}"/>
    <cellStyle name="Navadno 3 3 4 5 4" xfId="21102" xr:uid="{49DC30C0-2E91-4E2F-A03A-6A7BD7A23616}"/>
    <cellStyle name="Navadno 3 3 4 5 4 2" xfId="21103" xr:uid="{E0A33CD3-4659-4D5B-ADAE-A2B4542263BF}"/>
    <cellStyle name="Navadno 3 3 4 5 5" xfId="21104" xr:uid="{189041C4-A796-47EC-8F24-3C774BBF0D3E}"/>
    <cellStyle name="Navadno 3 3 4 5 6" xfId="21095" xr:uid="{40C22B36-0207-4061-A103-3FBFCC03B007}"/>
    <cellStyle name="Navadno 3 3 4 5 7" xfId="34378" xr:uid="{DDF59681-4930-4BD3-AD79-4DD7CEE97741}"/>
    <cellStyle name="Navadno 3 3 4 5 8" xfId="36506" xr:uid="{2BB8FB36-9D88-440C-B21D-B2CE7A4251FF}"/>
    <cellStyle name="Navadno 3 3 4 6" xfId="21105" xr:uid="{0A5DDFB3-1E62-4A5C-8585-C46C2C5FC4E6}"/>
    <cellStyle name="Navadno 3 3 4 6 2" xfId="21106" xr:uid="{238483A1-0BEA-44A7-A864-CF764DCA6F99}"/>
    <cellStyle name="Navadno 3 3 4 6 2 2" xfId="21107" xr:uid="{809FBC9B-5A08-4C84-8155-3710566BE88F}"/>
    <cellStyle name="Navadno 3 3 4 6 3" xfId="21108" xr:uid="{0266B18B-FB31-44BA-B9C7-D96834F08806}"/>
    <cellStyle name="Navadno 3 3 4 7" xfId="21109" xr:uid="{13137028-4E75-45B9-87EB-8266FB255C9F}"/>
    <cellStyle name="Navadno 3 3 4 7 2" xfId="21110" xr:uid="{895A0B77-73B6-440F-AEE0-D3D5C5DA961F}"/>
    <cellStyle name="Navadno 3 3 4 8" xfId="21111" xr:uid="{D2749116-1D9F-4BDC-B084-8946F750AE12}"/>
    <cellStyle name="Navadno 3 3 4 8 2" xfId="21112" xr:uid="{15BA941B-0E6F-4D5C-9C1F-3A28C9F294BC}"/>
    <cellStyle name="Navadno 3 3 4 9" xfId="21113" xr:uid="{1837D6C5-30D8-41F4-A83B-C5F1164C0705}"/>
    <cellStyle name="Navadno 3 3 5" xfId="2390" xr:uid="{00000000-0005-0000-0000-0000BA0E0000}"/>
    <cellStyle name="Navadno 3 3 5 10" xfId="34379" xr:uid="{5D5E6103-CB90-4577-A432-D2CAAABA5AF5}"/>
    <cellStyle name="Navadno 3 3 5 11" xfId="35708" xr:uid="{38697CAF-3201-409B-AFF4-3ADC7270C70A}"/>
    <cellStyle name="Navadno 3 3 5 2" xfId="2391" xr:uid="{00000000-0005-0000-0000-0000BB0E0000}"/>
    <cellStyle name="Navadno 3 3 5 2 2" xfId="21116" xr:uid="{B6B8F8B0-5362-41B6-928D-C5AE14D47F04}"/>
    <cellStyle name="Navadno 3 3 5 2 2 2" xfId="21117" xr:uid="{A7C3DC27-1B8C-4582-A9C8-E3F3D11A3CAB}"/>
    <cellStyle name="Navadno 3 3 5 2 2 2 2" xfId="21118" xr:uid="{09B87A55-E03B-457F-AD6A-CA1A3DB9C221}"/>
    <cellStyle name="Navadno 3 3 5 2 2 3" xfId="21119" xr:uid="{E3D73401-1EE7-4015-8749-9AA4F004BD69}"/>
    <cellStyle name="Navadno 3 3 5 2 3" xfId="21120" xr:uid="{C48F8A57-A8AB-4EEE-9C24-52EC4CD8AFBB}"/>
    <cellStyle name="Navadno 3 3 5 2 3 2" xfId="21121" xr:uid="{E0801F91-F46C-4645-B534-8B634E282A52}"/>
    <cellStyle name="Navadno 3 3 5 2 4" xfId="21122" xr:uid="{E65D6DAE-3074-4EC8-813A-CCFC16FD1ED1}"/>
    <cellStyle name="Navadno 3 3 5 2 4 2" xfId="21123" xr:uid="{1975029B-77A5-4C76-90F5-9CF34F2D6833}"/>
    <cellStyle name="Navadno 3 3 5 2 5" xfId="21124" xr:uid="{B98543BF-3256-471E-A317-265FD01A4247}"/>
    <cellStyle name="Navadno 3 3 5 2 6" xfId="21115" xr:uid="{E07B3BB4-48F9-4B71-A73C-1655FA0205F9}"/>
    <cellStyle name="Navadno 3 3 5 2 7" xfId="34380" xr:uid="{76626040-435E-48EC-BD31-499E733CF462}"/>
    <cellStyle name="Navadno 3 3 5 2 8" xfId="36005" xr:uid="{9E6163FF-7C2D-4324-9430-FAF0DBFED20C}"/>
    <cellStyle name="Navadno 3 3 5 3" xfId="2392" xr:uid="{00000000-0005-0000-0000-0000BC0E0000}"/>
    <cellStyle name="Navadno 3 3 5 3 2" xfId="21126" xr:uid="{3A8F1AF5-DDB6-423B-9D1E-FAAC0E62176B}"/>
    <cellStyle name="Navadno 3 3 5 3 2 2" xfId="21127" xr:uid="{05A00016-3134-4EA5-B7A7-5A0C16FF625B}"/>
    <cellStyle name="Navadno 3 3 5 3 2 2 2" xfId="21128" xr:uid="{41C0728B-8D2B-4E6A-AD14-1B6C29E13EC5}"/>
    <cellStyle name="Navadno 3 3 5 3 2 3" xfId="21129" xr:uid="{C5EC54B7-6E0E-4AE3-A0C8-91457EC96985}"/>
    <cellStyle name="Navadno 3 3 5 3 3" xfId="21130" xr:uid="{2895F1A0-1F15-454B-9ED7-606D80D8640C}"/>
    <cellStyle name="Navadno 3 3 5 3 3 2" xfId="21131" xr:uid="{3296524E-0E9A-4826-8E71-8D12018AD236}"/>
    <cellStyle name="Navadno 3 3 5 3 4" xfId="21132" xr:uid="{550FC4DE-EE54-41AB-A64E-8FF806EEDCF9}"/>
    <cellStyle name="Navadno 3 3 5 3 4 2" xfId="21133" xr:uid="{8972F23D-A945-4E2C-A2F4-0E39D53E566D}"/>
    <cellStyle name="Navadno 3 3 5 3 5" xfId="21134" xr:uid="{6E66E4C5-8EC1-4F43-8CE8-5231BD207846}"/>
    <cellStyle name="Navadno 3 3 5 3 6" xfId="21125" xr:uid="{743829AE-76CB-4CCB-B2D9-37FA7714EF9D}"/>
    <cellStyle name="Navadno 3 3 5 3 7" xfId="34381" xr:uid="{ED2E2370-8116-4922-B0B5-5FFD78EC6C8C}"/>
    <cellStyle name="Navadno 3 3 5 3 8" xfId="36107" xr:uid="{55022A37-04CD-436F-A2F4-4FCE4CD7BEEE}"/>
    <cellStyle name="Navadno 3 3 5 4" xfId="2393" xr:uid="{00000000-0005-0000-0000-0000BD0E0000}"/>
    <cellStyle name="Navadno 3 3 5 4 2" xfId="21136" xr:uid="{73A42C81-0F47-4944-9130-7B7084BE916D}"/>
    <cellStyle name="Navadno 3 3 5 4 2 2" xfId="21137" xr:uid="{77E37DC1-041E-4C1F-8D4E-7078257AB8DF}"/>
    <cellStyle name="Navadno 3 3 5 4 2 2 2" xfId="21138" xr:uid="{1479E4A8-5E2B-41AC-B106-678626DA80EE}"/>
    <cellStyle name="Navadno 3 3 5 4 2 3" xfId="21139" xr:uid="{0E69ECAC-6346-4527-9240-AF27FEBE3B87}"/>
    <cellStyle name="Navadno 3 3 5 4 3" xfId="21140" xr:uid="{67F1CC16-3051-4BF5-9F60-45DB72178DCF}"/>
    <cellStyle name="Navadno 3 3 5 4 3 2" xfId="21141" xr:uid="{6B03CA8F-0D2F-458C-9F47-F5AA01C1FD4C}"/>
    <cellStyle name="Navadno 3 3 5 4 4" xfId="21142" xr:uid="{3E068C45-4D33-4581-8A55-EFBA283C3544}"/>
    <cellStyle name="Navadno 3 3 5 4 4 2" xfId="21143" xr:uid="{BF820CBB-92A1-40D5-B08A-6AF4DE7447A6}"/>
    <cellStyle name="Navadno 3 3 5 4 5" xfId="21144" xr:uid="{080E7874-B192-4712-822A-3E3FE11CC6B9}"/>
    <cellStyle name="Navadno 3 3 5 4 6" xfId="21135" xr:uid="{23718457-2AFC-4287-B7B8-1CB2B7EF459F}"/>
    <cellStyle name="Navadno 3 3 5 4 7" xfId="34382" xr:uid="{AEE81B99-8390-4A59-8292-7F0E0D0A7AC0}"/>
    <cellStyle name="Navadno 3 3 5 4 8" xfId="36508" xr:uid="{F2862567-1C02-4FB5-A06A-5D3767D2459D}"/>
    <cellStyle name="Navadno 3 3 5 5" xfId="21145" xr:uid="{46C50357-5CCC-4E0C-8BFD-7CD83F145300}"/>
    <cellStyle name="Navadno 3 3 5 5 2" xfId="21146" xr:uid="{B1282DC1-44E3-41C3-9ABC-42FA9A56B97E}"/>
    <cellStyle name="Navadno 3 3 5 5 2 2" xfId="21147" xr:uid="{2DF35873-2419-4B75-9D8B-307B94299820}"/>
    <cellStyle name="Navadno 3 3 5 5 3" xfId="21148" xr:uid="{B53AF070-AF9B-4C1C-9C78-2F19D1D74FD2}"/>
    <cellStyle name="Navadno 3 3 5 6" xfId="21149" xr:uid="{F7375819-7B75-4554-8319-04332F7EC391}"/>
    <cellStyle name="Navadno 3 3 5 6 2" xfId="21150" xr:uid="{7DED2902-185D-4286-B3B2-0279D5FD6EF2}"/>
    <cellStyle name="Navadno 3 3 5 7" xfId="21151" xr:uid="{B8C40692-2309-4E07-98E4-FBF8A2183B38}"/>
    <cellStyle name="Navadno 3 3 5 7 2" xfId="21152" xr:uid="{E070A6EF-BD00-41FF-A583-BE0989C7C2F0}"/>
    <cellStyle name="Navadno 3 3 5 8" xfId="21153" xr:uid="{6AF1EF1E-B43E-4337-A2E1-D1E302A9702B}"/>
    <cellStyle name="Navadno 3 3 5 9" xfId="21114" xr:uid="{B47C11FC-1D48-4BF0-BAA7-5E5355F82CD0}"/>
    <cellStyle name="Navadno 3 3 6" xfId="2394" xr:uid="{00000000-0005-0000-0000-0000BE0E0000}"/>
    <cellStyle name="Navadno 3 3 6 10" xfId="35709" xr:uid="{3966F84A-4B27-42FE-953F-29960CD0FEE4}"/>
    <cellStyle name="Navadno 3 3 6 2" xfId="2395" xr:uid="{00000000-0005-0000-0000-0000BF0E0000}"/>
    <cellStyle name="Navadno 3 3 6 2 2" xfId="21156" xr:uid="{A7305F8B-C1AD-4772-BBFC-D14F3529E3B2}"/>
    <cellStyle name="Navadno 3 3 6 2 2 2" xfId="21157" xr:uid="{82016D74-A50F-4DE4-929D-B419B038C324}"/>
    <cellStyle name="Navadno 3 3 6 2 2 2 2" xfId="21158" xr:uid="{8DA45EEB-F33D-48EA-838B-A80F3065F602}"/>
    <cellStyle name="Navadno 3 3 6 2 2 3" xfId="21159" xr:uid="{E06424AF-DF03-40BE-AEFD-2D077A464E95}"/>
    <cellStyle name="Navadno 3 3 6 2 3" xfId="21160" xr:uid="{F7BCDFE3-B40A-45AE-8914-ABA4A864F8C0}"/>
    <cellStyle name="Navadno 3 3 6 2 3 2" xfId="21161" xr:uid="{B1F39F81-D632-4A38-A165-392DB5857A1E}"/>
    <cellStyle name="Navadno 3 3 6 2 4" xfId="21162" xr:uid="{1A63D956-164E-4C90-845A-461C5C46F81C}"/>
    <cellStyle name="Navadno 3 3 6 2 4 2" xfId="21163" xr:uid="{BFD201D4-CF18-4372-AA3E-419BFAA961A9}"/>
    <cellStyle name="Navadno 3 3 6 2 5" xfId="21164" xr:uid="{BD149B5A-D801-4A7F-B342-0C19FD8BA3AE}"/>
    <cellStyle name="Navadno 3 3 6 2 6" xfId="21155" xr:uid="{05BC00AC-7FFA-4A7B-94B1-1CF4F1E67DB0}"/>
    <cellStyle name="Navadno 3 3 6 2 7" xfId="34384" xr:uid="{5762F2EE-3129-4649-8D83-7DE54ED78F0F}"/>
    <cellStyle name="Navadno 3 3 6 2 8" xfId="36257" xr:uid="{F54F8C85-88C2-4BC1-A8D0-B8B5DFDEBFD8}"/>
    <cellStyle name="Navadno 3 3 6 3" xfId="2396" xr:uid="{00000000-0005-0000-0000-0000C00E0000}"/>
    <cellStyle name="Navadno 3 3 6 3 2" xfId="21166" xr:uid="{FCDC5F02-D79A-400C-AAF2-693E82179402}"/>
    <cellStyle name="Navadno 3 3 6 3 2 2" xfId="21167" xr:uid="{530C3664-7DB5-4621-8968-AFE417C6CD7F}"/>
    <cellStyle name="Navadno 3 3 6 3 2 2 2" xfId="21168" xr:uid="{E07A74D9-176F-4034-9276-E526D2ABF184}"/>
    <cellStyle name="Navadno 3 3 6 3 2 3" xfId="21169" xr:uid="{F26F880A-D1B4-4B42-A774-1639E30B927B}"/>
    <cellStyle name="Navadno 3 3 6 3 3" xfId="21170" xr:uid="{DA888F98-963A-4E01-B9C1-494D65071272}"/>
    <cellStyle name="Navadno 3 3 6 3 3 2" xfId="21171" xr:uid="{E503FC3C-92FD-4C0B-B6FA-15612FA39A2A}"/>
    <cellStyle name="Navadno 3 3 6 3 4" xfId="21172" xr:uid="{AD17403A-0045-4E47-BAFC-8AF98CE39F42}"/>
    <cellStyle name="Navadno 3 3 6 3 4 2" xfId="21173" xr:uid="{801B749E-18EE-4FA1-8E60-B27E4DB357AD}"/>
    <cellStyle name="Navadno 3 3 6 3 5" xfId="21174" xr:uid="{EE3B98C0-60CC-4D0B-AF79-1DE48ED1B182}"/>
    <cellStyle name="Navadno 3 3 6 3 6" xfId="21165" xr:uid="{B0DC929A-CFA5-4D39-B37D-AC654B867F4D}"/>
    <cellStyle name="Navadno 3 3 6 3 7" xfId="34385" xr:uid="{2CB3E100-E388-4906-98F8-782ABF6B5EF8}"/>
    <cellStyle name="Navadno 3 3 6 3 8" xfId="36509" xr:uid="{7304C8BC-05DC-423C-A358-6874FA1EBCA5}"/>
    <cellStyle name="Navadno 3 3 6 4" xfId="21175" xr:uid="{13BB3B03-C5D2-4720-A928-C0DCEC34704D}"/>
    <cellStyle name="Navadno 3 3 6 4 2" xfId="21176" xr:uid="{B96B409A-1975-4AFF-89BB-D459AE93EBB5}"/>
    <cellStyle name="Navadno 3 3 6 4 2 2" xfId="21177" xr:uid="{333C7C0F-2B10-43E3-888E-9FE6D0E965F2}"/>
    <cellStyle name="Navadno 3 3 6 4 3" xfId="21178" xr:uid="{374B52F7-097A-434B-891F-56B74E0BA693}"/>
    <cellStyle name="Navadno 3 3 6 5" xfId="21179" xr:uid="{FB139601-D6C5-4B2A-B775-A2DD64A1D1CF}"/>
    <cellStyle name="Navadno 3 3 6 5 2" xfId="21180" xr:uid="{D196AD58-F8E7-47C4-A124-DF13D1AB6718}"/>
    <cellStyle name="Navadno 3 3 6 6" xfId="21181" xr:uid="{7BB70FCE-DC93-4E7D-AE45-7C0641B6DEE5}"/>
    <cellStyle name="Navadno 3 3 6 6 2" xfId="21182" xr:uid="{34986510-2303-49E8-B140-0F3386036BF7}"/>
    <cellStyle name="Navadno 3 3 6 7" xfId="21183" xr:uid="{E8E2311C-674C-42C3-88DD-6697172FAA73}"/>
    <cellStyle name="Navadno 3 3 6 8" xfId="21154" xr:uid="{C3295662-E75E-4CEF-AE47-5D5C2608BD04}"/>
    <cellStyle name="Navadno 3 3 6 9" xfId="34383" xr:uid="{F429ADEE-B386-423E-B64A-155F9AA758D6}"/>
    <cellStyle name="Navadno 3 3 7" xfId="2397" xr:uid="{00000000-0005-0000-0000-0000C10E0000}"/>
    <cellStyle name="Navadno 3 3 7 2" xfId="21184" xr:uid="{F7A0BE81-644E-44CF-9661-1B239F66EE82}"/>
    <cellStyle name="Navadno 3 3 8" xfId="2398" xr:uid="{00000000-0005-0000-0000-0000C20E0000}"/>
    <cellStyle name="Navadno 3 3 8 2" xfId="21185" xr:uid="{0F55A35D-510A-4320-870D-79E37AC7D472}"/>
    <cellStyle name="Navadno 3 3 9" xfId="2399" xr:uid="{00000000-0005-0000-0000-0000C30E0000}"/>
    <cellStyle name="Navadno 3 3 9 2" xfId="21187" xr:uid="{EF91AC59-7CD0-480B-836B-2E4F4767CD90}"/>
    <cellStyle name="Navadno 3 3 9 2 2" xfId="21188" xr:uid="{B5F11DC7-7869-49D7-A13A-A92BAFCC9FA0}"/>
    <cellStyle name="Navadno 3 3 9 2 2 2" xfId="21189" xr:uid="{189B6503-DA6F-4608-B944-F201A9C664E9}"/>
    <cellStyle name="Navadno 3 3 9 2 3" xfId="21190" xr:uid="{398D5591-140D-4776-9A41-4721DFDCE38C}"/>
    <cellStyle name="Navadno 3 3 9 3" xfId="21191" xr:uid="{592A6474-F3F7-4FFF-93E7-5CAB2EB6F0D7}"/>
    <cellStyle name="Navadno 3 3 9 3 2" xfId="21192" xr:uid="{32E6520B-1863-40B6-87F7-CFBC94016A2D}"/>
    <cellStyle name="Navadno 3 3 9 4" xfId="21193" xr:uid="{B87454C6-1074-4C6E-A291-59B42ADBD763}"/>
    <cellStyle name="Navadno 3 3 9 4 2" xfId="21194" xr:uid="{17CF02F4-7BD9-4519-BC89-DC30D3A81B6B}"/>
    <cellStyle name="Navadno 3 3 9 5" xfId="21195" xr:uid="{CBE5C670-760B-4BAE-BA07-1DC79D4D272A}"/>
    <cellStyle name="Navadno 3 3 9 6" xfId="21186" xr:uid="{AF7272F4-7B7F-464E-98FA-525DA38A1E37}"/>
    <cellStyle name="Navadno 3 3 9 7" xfId="34386" xr:uid="{B931B95E-2E43-4F6F-B65F-A2274EBB920B}"/>
    <cellStyle name="Navadno 3 3 9 8" xfId="35990" xr:uid="{FBFF7007-588C-404A-8141-2B530F004E21}"/>
    <cellStyle name="Navadno 3 3_GRADBENA DELA ELEKTRO OMARE " xfId="2400" xr:uid="{00000000-0005-0000-0000-0000C40E0000}"/>
    <cellStyle name="Navadno 3 4" xfId="2401" xr:uid="{00000000-0005-0000-0000-0000C50E0000}"/>
    <cellStyle name="Navadno 3 4 10" xfId="21197" xr:uid="{8B54878E-606C-4FF1-A1CC-93B558D7ED4D}"/>
    <cellStyle name="Navadno 3 4 10 2" xfId="21198" xr:uid="{1C371E2A-8931-4EF2-85BD-C3DF18173EB3}"/>
    <cellStyle name="Navadno 3 4 11" xfId="21199" xr:uid="{CC8A2592-971C-4207-A097-48109A87166D}"/>
    <cellStyle name="Navadno 3 4 11 2" xfId="21200" xr:uid="{BCB4A9BB-33C0-472B-9565-DB205A8D1149}"/>
    <cellStyle name="Navadno 3 4 12" xfId="21201" xr:uid="{C5AB5E51-3E55-4189-8C12-E98D5C1C18D1}"/>
    <cellStyle name="Navadno 3 4 13" xfId="21196" xr:uid="{6F55CE27-9443-40F2-B179-D583259D6A15}"/>
    <cellStyle name="Navadno 3 4 14" xfId="32780" xr:uid="{75E8A8CC-6ADE-440B-B860-A72CEF14D151}"/>
    <cellStyle name="Navadno 3 4 15" xfId="32831" xr:uid="{F3F36F7F-FB97-4A26-B1A3-138AADDD67C1}"/>
    <cellStyle name="Navadno 3 4 16" xfId="35710" xr:uid="{176E0745-C5DF-4C7F-8340-EB438ACAD9D0}"/>
    <cellStyle name="Navadno 3 4 2" xfId="2402" xr:uid="{00000000-0005-0000-0000-0000C60E0000}"/>
    <cellStyle name="Navadno 3 4 2 10" xfId="21203" xr:uid="{838C347C-EDE2-4F6F-BD05-4314076547AC}"/>
    <cellStyle name="Navadno 3 4 2 11" xfId="21202" xr:uid="{3ECD3E27-1433-4E99-833D-8FD3D92B1B23}"/>
    <cellStyle name="Navadno 3 4 2 12" xfId="32781" xr:uid="{CFD55397-D1C5-4E53-BE89-87CFAEFEA336}"/>
    <cellStyle name="Navadno 3 4 2 13" xfId="32832" xr:uid="{05F8358F-00D3-4A51-A709-4D5F953DCEAE}"/>
    <cellStyle name="Navadno 3 4 2 14" xfId="35711" xr:uid="{2B9BF286-9705-49A5-AC26-8827CD846C85}"/>
    <cellStyle name="Navadno 3 4 2 2" xfId="2403" xr:uid="{00000000-0005-0000-0000-0000C70E0000}"/>
    <cellStyle name="Navadno 3 4 2 2 10" xfId="21204" xr:uid="{E2DE96D3-18A8-45E0-9E7A-8B26218E3593}"/>
    <cellStyle name="Navadno 3 4 2 2 11" xfId="32802" xr:uid="{226672DA-3BE5-48C7-8578-42DDCAE53FF9}"/>
    <cellStyle name="Navadno 3 4 2 2 12" xfId="32833" xr:uid="{24FEE6C5-14B6-4157-AB30-6AD4FF45B9C1}"/>
    <cellStyle name="Navadno 3 4 2 2 13" xfId="35712" xr:uid="{948BB13E-840A-47A4-897E-A864CAE5F864}"/>
    <cellStyle name="Navadno 3 4 2 2 2" xfId="2404" xr:uid="{00000000-0005-0000-0000-0000C80E0000}"/>
    <cellStyle name="Navadno 3 4 2 2 2 10" xfId="34387" xr:uid="{5B270833-8ECC-46DA-B5F3-6F0EA4B437D3}"/>
    <cellStyle name="Navadno 3 4 2 2 2 11" xfId="35713" xr:uid="{C3F93EE5-5A45-4810-AC9D-9E709D70FF61}"/>
    <cellStyle name="Navadno 3 4 2 2 2 2" xfId="2405" xr:uid="{00000000-0005-0000-0000-0000C90E0000}"/>
    <cellStyle name="Navadno 3 4 2 2 2 2 2" xfId="21207" xr:uid="{E1D6141C-70E3-458E-B378-7162C213F9AE}"/>
    <cellStyle name="Navadno 3 4 2 2 2 2 2 2" xfId="21208" xr:uid="{005D9888-4FD1-4700-B65A-70AA38B868C2}"/>
    <cellStyle name="Navadno 3 4 2 2 2 2 2 2 2" xfId="21209" xr:uid="{5D612FA4-A4D2-4A81-A603-7A6CDCC16A8F}"/>
    <cellStyle name="Navadno 3 4 2 2 2 2 2 3" xfId="21210" xr:uid="{8C113642-BE4C-4D15-86EA-F2766D0831CE}"/>
    <cellStyle name="Navadno 3 4 2 2 2 2 3" xfId="21211" xr:uid="{8F0BF9A9-0F7B-40BF-A15E-ACAA582A6D2F}"/>
    <cellStyle name="Navadno 3 4 2 2 2 2 3 2" xfId="21212" xr:uid="{71C9798F-C72C-4F1A-BF2B-F33ED7638DCC}"/>
    <cellStyle name="Navadno 3 4 2 2 2 2 4" xfId="21213" xr:uid="{6BD9A792-683A-4934-AC14-8831A6E1680B}"/>
    <cellStyle name="Navadno 3 4 2 2 2 2 4 2" xfId="21214" xr:uid="{4AA37640-D7C5-4CB3-B9F1-A2A35BBEE842}"/>
    <cellStyle name="Navadno 3 4 2 2 2 2 5" xfId="21215" xr:uid="{A242484E-9213-4291-9BEF-7591BC0BDD95}"/>
    <cellStyle name="Navadno 3 4 2 2 2 2 6" xfId="21206" xr:uid="{756CDFBC-9255-497D-87B2-5A6E4A1503B4}"/>
    <cellStyle name="Navadno 3 4 2 2 2 2 7" xfId="34388" xr:uid="{0727C295-D582-442B-BE2E-837EE5CFA3FB}"/>
    <cellStyle name="Navadno 3 4 2 2 2 2 8" xfId="36009" xr:uid="{639C5DC2-00C4-4042-A754-6634A977C34F}"/>
    <cellStyle name="Navadno 3 4 2 2 2 3" xfId="2406" xr:uid="{00000000-0005-0000-0000-0000CA0E0000}"/>
    <cellStyle name="Navadno 3 4 2 2 2 3 2" xfId="21217" xr:uid="{8C48A3CD-0A54-484B-9EE6-2F00506B043A}"/>
    <cellStyle name="Navadno 3 4 2 2 2 3 2 2" xfId="21218" xr:uid="{CDD7A647-DC3B-4036-9871-9CDCC3179AF6}"/>
    <cellStyle name="Navadno 3 4 2 2 2 3 2 2 2" xfId="21219" xr:uid="{5A05C065-7673-4F7B-BEEF-064BE644C8CF}"/>
    <cellStyle name="Navadno 3 4 2 2 2 3 2 3" xfId="21220" xr:uid="{7F1B2716-A418-4C9C-9E75-D4A6A5F2D23B}"/>
    <cellStyle name="Navadno 3 4 2 2 2 3 3" xfId="21221" xr:uid="{8CA10EAA-FA5B-434B-B0D7-42FD2AF3731B}"/>
    <cellStyle name="Navadno 3 4 2 2 2 3 3 2" xfId="21222" xr:uid="{655B3B91-1DEC-4ED0-AA6C-53869408B19D}"/>
    <cellStyle name="Navadno 3 4 2 2 2 3 4" xfId="21223" xr:uid="{6C3E0F4D-03C3-41F1-851D-A5A58E776E1A}"/>
    <cellStyle name="Navadno 3 4 2 2 2 3 4 2" xfId="21224" xr:uid="{CC7B8810-E64B-4F53-BAB2-789295E830AE}"/>
    <cellStyle name="Navadno 3 4 2 2 2 3 5" xfId="21225" xr:uid="{1211E784-F976-45DC-8344-77FDD1615E9F}"/>
    <cellStyle name="Navadno 3 4 2 2 2 3 6" xfId="21216" xr:uid="{1A17AD24-DEFA-4835-84C4-9FD448FA394D}"/>
    <cellStyle name="Navadno 3 4 2 2 2 3 7" xfId="34389" xr:uid="{AB29884C-0CB0-45F8-AE35-FFB6A45F381E}"/>
    <cellStyle name="Navadno 3 4 2 2 2 3 8" xfId="36111" xr:uid="{D561B46F-66ED-4993-9886-C8A91AE28602}"/>
    <cellStyle name="Navadno 3 4 2 2 2 4" xfId="2407" xr:uid="{00000000-0005-0000-0000-0000CB0E0000}"/>
    <cellStyle name="Navadno 3 4 2 2 2 4 2" xfId="21227" xr:uid="{5811CA67-AA3C-4EA2-9902-5E74FA3B5492}"/>
    <cellStyle name="Navadno 3 4 2 2 2 4 2 2" xfId="21228" xr:uid="{1302E6FC-5CB3-4608-8A4C-29E976877885}"/>
    <cellStyle name="Navadno 3 4 2 2 2 4 2 2 2" xfId="21229" xr:uid="{85CF546D-3C90-40BE-BB25-3B164833EEDF}"/>
    <cellStyle name="Navadno 3 4 2 2 2 4 2 3" xfId="21230" xr:uid="{09C318F3-59E3-41CD-8096-363E31764CAB}"/>
    <cellStyle name="Navadno 3 4 2 2 2 4 3" xfId="21231" xr:uid="{3F80B458-EDA3-42C6-BCFB-8FD1F04F5C91}"/>
    <cellStyle name="Navadno 3 4 2 2 2 4 3 2" xfId="21232" xr:uid="{C9046B3E-2C07-44E8-8026-670091340F59}"/>
    <cellStyle name="Navadno 3 4 2 2 2 4 4" xfId="21233" xr:uid="{FFA5F99A-EFED-4D23-ADE8-14E219F555E1}"/>
    <cellStyle name="Navadno 3 4 2 2 2 4 4 2" xfId="21234" xr:uid="{CA7993E6-74C1-45DA-94A3-45DEDF743079}"/>
    <cellStyle name="Navadno 3 4 2 2 2 4 5" xfId="21235" xr:uid="{A331CFCF-7FC6-46DA-80C7-555F3AEEF413}"/>
    <cellStyle name="Navadno 3 4 2 2 2 4 6" xfId="21226" xr:uid="{B0683FFE-38F5-456A-AD91-8525EC3C3CE1}"/>
    <cellStyle name="Navadno 3 4 2 2 2 4 7" xfId="34390" xr:uid="{299C6A74-8D88-45C9-9B0A-717156F4C2E6}"/>
    <cellStyle name="Navadno 3 4 2 2 2 4 8" xfId="36513" xr:uid="{C5D07F85-67D4-4B83-AC2C-B961309E2B6F}"/>
    <cellStyle name="Navadno 3 4 2 2 2 5" xfId="21236" xr:uid="{37DB6873-44EB-49D9-95CB-2FD9BD5A04CA}"/>
    <cellStyle name="Navadno 3 4 2 2 2 5 2" xfId="21237" xr:uid="{215B695B-AA81-494B-B87B-FE2962958053}"/>
    <cellStyle name="Navadno 3 4 2 2 2 5 2 2" xfId="21238" xr:uid="{968A695E-3193-461C-BD43-EA08139B02D0}"/>
    <cellStyle name="Navadno 3 4 2 2 2 5 3" xfId="21239" xr:uid="{02405329-A837-4880-A496-25AD75FBC60C}"/>
    <cellStyle name="Navadno 3 4 2 2 2 6" xfId="21240" xr:uid="{2408DEF3-25BA-45EB-BDE9-7C97CA1A888D}"/>
    <cellStyle name="Navadno 3 4 2 2 2 6 2" xfId="21241" xr:uid="{E195F5FF-C83D-4F82-97CC-0D8AEC1918F2}"/>
    <cellStyle name="Navadno 3 4 2 2 2 7" xfId="21242" xr:uid="{09C9D35C-2E9A-4CC5-86A5-4DD602618AD6}"/>
    <cellStyle name="Navadno 3 4 2 2 2 7 2" xfId="21243" xr:uid="{1AB12825-F282-42A7-86D8-306D306FAD3A}"/>
    <cellStyle name="Navadno 3 4 2 2 2 8" xfId="21244" xr:uid="{41FF71DD-3695-4D7E-8FC4-98347AD0B342}"/>
    <cellStyle name="Navadno 3 4 2 2 2 9" xfId="21205" xr:uid="{31434B89-2DFE-40A1-8F6B-E8765E0C57C3}"/>
    <cellStyle name="Navadno 3 4 2 2 3" xfId="2408" xr:uid="{00000000-0005-0000-0000-0000CC0E0000}"/>
    <cellStyle name="Navadno 3 4 2 2 3 2" xfId="21246" xr:uid="{7A91CE05-556C-491B-AF41-B44BCE2A049C}"/>
    <cellStyle name="Navadno 3 4 2 2 3 2 2" xfId="21247" xr:uid="{DFA55674-72A2-447F-9F4C-AF0CD73202B0}"/>
    <cellStyle name="Navadno 3 4 2 2 3 2 2 2" xfId="21248" xr:uid="{ADE2FD5C-24F4-459E-B6CA-3C4432CD603D}"/>
    <cellStyle name="Navadno 3 4 2 2 3 2 3" xfId="21249" xr:uid="{8AF88F8B-7FE2-4E4D-BB2C-C4B1B1B4D60F}"/>
    <cellStyle name="Navadno 3 4 2 2 3 3" xfId="21250" xr:uid="{67868DB6-AF9F-4608-925A-CF85C8FB8746}"/>
    <cellStyle name="Navadno 3 4 2 2 3 3 2" xfId="21251" xr:uid="{E213804A-E9DA-48D5-A6DD-455D4104F9D2}"/>
    <cellStyle name="Navadno 3 4 2 2 3 4" xfId="21252" xr:uid="{A6BD6A23-3EAF-4174-B1D2-B7233D1268C5}"/>
    <cellStyle name="Navadno 3 4 2 2 3 4 2" xfId="21253" xr:uid="{113F739A-793A-4ADF-855D-0ADFE54ADE1B}"/>
    <cellStyle name="Navadno 3 4 2 2 3 5" xfId="21254" xr:uid="{05113243-0FE3-4412-AACC-DDE2E57405A7}"/>
    <cellStyle name="Navadno 3 4 2 2 3 6" xfId="21245" xr:uid="{E9BDF350-F89A-44D7-8145-977E8C9A433E}"/>
    <cellStyle name="Navadno 3 4 2 2 3 7" xfId="34391" xr:uid="{5E3C5AAD-1753-4AF9-A77E-D32E6AF18E81}"/>
    <cellStyle name="Navadno 3 4 2 2 3 8" xfId="36008" xr:uid="{5E74BB78-8052-4F7D-9345-64EE2D208518}"/>
    <cellStyle name="Navadno 3 4 2 2 4" xfId="2409" xr:uid="{00000000-0005-0000-0000-0000CD0E0000}"/>
    <cellStyle name="Navadno 3 4 2 2 4 2" xfId="21256" xr:uid="{827F913D-9AA7-4BF9-9422-6780BA65B606}"/>
    <cellStyle name="Navadno 3 4 2 2 4 2 2" xfId="21257" xr:uid="{C6723D86-8F94-43E5-8A0D-835AF6B81092}"/>
    <cellStyle name="Navadno 3 4 2 2 4 2 2 2" xfId="21258" xr:uid="{ED971FCC-D561-4FC7-8F34-29C53AE58E04}"/>
    <cellStyle name="Navadno 3 4 2 2 4 2 3" xfId="21259" xr:uid="{77B2A69F-CEF3-41A4-A766-05154BB2AF4F}"/>
    <cellStyle name="Navadno 3 4 2 2 4 3" xfId="21260" xr:uid="{001723E9-2296-488A-A021-3F2EB2F4DE93}"/>
    <cellStyle name="Navadno 3 4 2 2 4 3 2" xfId="21261" xr:uid="{4C590AF9-8C21-4E90-BFC6-8615038F8864}"/>
    <cellStyle name="Navadno 3 4 2 2 4 4" xfId="21262" xr:uid="{12659509-43F1-47EA-94ED-14CEC2DF1CED}"/>
    <cellStyle name="Navadno 3 4 2 2 4 4 2" xfId="21263" xr:uid="{3DEE9943-7650-49B9-A601-C50968A72AAE}"/>
    <cellStyle name="Navadno 3 4 2 2 4 5" xfId="21264" xr:uid="{252300D0-6A15-4C29-B171-8D42139FCE15}"/>
    <cellStyle name="Navadno 3 4 2 2 4 6" xfId="21255" xr:uid="{95A18D87-BF6A-4616-B89E-8B163B16833A}"/>
    <cellStyle name="Navadno 3 4 2 2 4 7" xfId="34392" xr:uid="{19588CAE-3C6D-4788-ACC1-0617C8EA66F3}"/>
    <cellStyle name="Navadno 3 4 2 2 4 8" xfId="36110" xr:uid="{27F61285-D151-4426-9BF7-F74F760C7BA6}"/>
    <cellStyle name="Navadno 3 4 2 2 5" xfId="2410" xr:uid="{00000000-0005-0000-0000-0000CE0E0000}"/>
    <cellStyle name="Navadno 3 4 2 2 5 2" xfId="21266" xr:uid="{3E85B435-213F-4CA9-AFD9-EE86A846093F}"/>
    <cellStyle name="Navadno 3 4 2 2 5 2 2" xfId="21267" xr:uid="{488D5EC5-642E-4414-9415-4A05CA775CB1}"/>
    <cellStyle name="Navadno 3 4 2 2 5 2 2 2" xfId="21268" xr:uid="{E971EB6A-B137-4A8F-A5B9-E929E75B0E75}"/>
    <cellStyle name="Navadno 3 4 2 2 5 2 3" xfId="21269" xr:uid="{A50F0DFA-F6FA-42D6-B133-E9F4CE743226}"/>
    <cellStyle name="Navadno 3 4 2 2 5 3" xfId="21270" xr:uid="{0394975F-5608-4D5D-B19F-0F967063C236}"/>
    <cellStyle name="Navadno 3 4 2 2 5 3 2" xfId="21271" xr:uid="{929A61D9-AA4E-4732-9382-BF26FAEB21DD}"/>
    <cellStyle name="Navadno 3 4 2 2 5 4" xfId="21272" xr:uid="{7ECB004B-C924-42FB-BD81-424FD88499E7}"/>
    <cellStyle name="Navadno 3 4 2 2 5 4 2" xfId="21273" xr:uid="{6877602F-37F8-403C-AE6E-620D2C50F84D}"/>
    <cellStyle name="Navadno 3 4 2 2 5 5" xfId="21274" xr:uid="{715CA5D2-8F33-43A5-A62F-C6F563888030}"/>
    <cellStyle name="Navadno 3 4 2 2 5 6" xfId="21265" xr:uid="{4151E260-359E-47E5-BC06-2D3F43F8BFCA}"/>
    <cellStyle name="Navadno 3 4 2 2 5 7" xfId="34393" xr:uid="{C1A2BF22-18F2-44EE-914A-A010450F30B4}"/>
    <cellStyle name="Navadno 3 4 2 2 5 8" xfId="36512" xr:uid="{A8EF7219-5090-4662-A747-D7596B512143}"/>
    <cellStyle name="Navadno 3 4 2 2 6" xfId="21275" xr:uid="{E4151B38-5AF5-4966-A6DC-0D03C367CE1E}"/>
    <cellStyle name="Navadno 3 4 2 2 6 2" xfId="21276" xr:uid="{3B5E198F-7F9A-4575-B749-B7F49DB47D09}"/>
    <cellStyle name="Navadno 3 4 2 2 6 2 2" xfId="21277" xr:uid="{770E34C6-443E-470E-84B2-2DB2EB81A1BA}"/>
    <cellStyle name="Navadno 3 4 2 2 6 3" xfId="21278" xr:uid="{C9C92F06-EFD8-4E27-BFB7-95986FFEC17D}"/>
    <cellStyle name="Navadno 3 4 2 2 7" xfId="21279" xr:uid="{35247D1A-3002-4E2F-9803-DE3A936959D2}"/>
    <cellStyle name="Navadno 3 4 2 2 7 2" xfId="21280" xr:uid="{E72488D1-2503-4988-9A87-F29D708CDC1E}"/>
    <cellStyle name="Navadno 3 4 2 2 8" xfId="21281" xr:uid="{2CF1BB48-47C9-4BFC-90A5-1F25DAA3EABA}"/>
    <cellStyle name="Navadno 3 4 2 2 8 2" xfId="21282" xr:uid="{1E8A9A9E-92D1-4BF2-ACDE-515456A54363}"/>
    <cellStyle name="Navadno 3 4 2 2 9" xfId="21283" xr:uid="{510C728D-628E-4F0D-BEAA-9D20D526FE93}"/>
    <cellStyle name="Navadno 3 4 2 3" xfId="2411" xr:uid="{00000000-0005-0000-0000-0000CF0E0000}"/>
    <cellStyle name="Navadno 3 4 2 3 10" xfId="34394" xr:uid="{DD1D83B9-429C-47AF-B7C2-28CD68B69FBC}"/>
    <cellStyle name="Navadno 3 4 2 3 11" xfId="35714" xr:uid="{739B554A-2C6F-4AE1-9A9A-C42B03C8B83A}"/>
    <cellStyle name="Navadno 3 4 2 3 2" xfId="2412" xr:uid="{00000000-0005-0000-0000-0000D00E0000}"/>
    <cellStyle name="Navadno 3 4 2 3 2 2" xfId="21286" xr:uid="{CA11BA7A-F854-43C0-A039-D330AE4C914B}"/>
    <cellStyle name="Navadno 3 4 2 3 2 2 2" xfId="21287" xr:uid="{31CF127A-CF16-4700-A0CA-5A410FFAD4BF}"/>
    <cellStyle name="Navadno 3 4 2 3 2 2 2 2" xfId="21288" xr:uid="{B7E22CBD-E165-4D16-A479-8FE640E55602}"/>
    <cellStyle name="Navadno 3 4 2 3 2 2 3" xfId="21289" xr:uid="{E5F9DBDC-C193-4858-8935-9A20F3078190}"/>
    <cellStyle name="Navadno 3 4 2 3 2 3" xfId="21290" xr:uid="{A1DA6332-A2A6-46D8-BB58-CFA99B500750}"/>
    <cellStyle name="Navadno 3 4 2 3 2 3 2" xfId="21291" xr:uid="{CBE9713F-7DCE-4315-9E7A-40BB1060F44F}"/>
    <cellStyle name="Navadno 3 4 2 3 2 4" xfId="21292" xr:uid="{E2F40CF4-2AC7-40C8-A980-E61DBA98045E}"/>
    <cellStyle name="Navadno 3 4 2 3 2 4 2" xfId="21293" xr:uid="{D725F5C7-AA72-4650-969F-70C96957C4FD}"/>
    <cellStyle name="Navadno 3 4 2 3 2 5" xfId="21294" xr:uid="{6D4B7A10-4753-4962-9D8B-912561E88AAA}"/>
    <cellStyle name="Navadno 3 4 2 3 2 6" xfId="21285" xr:uid="{1B4D952A-81BE-4413-B533-0359C31DF232}"/>
    <cellStyle name="Navadno 3 4 2 3 2 7" xfId="34395" xr:uid="{F75769B3-B5AB-4199-8EBC-188188F0B7E1}"/>
    <cellStyle name="Navadno 3 4 2 3 2 8" xfId="36010" xr:uid="{179456C3-3800-4D32-92A5-904D12A75413}"/>
    <cellStyle name="Navadno 3 4 2 3 3" xfId="2413" xr:uid="{00000000-0005-0000-0000-0000D10E0000}"/>
    <cellStyle name="Navadno 3 4 2 3 3 2" xfId="21296" xr:uid="{A985BF87-C07D-4228-A587-A6F2DF651725}"/>
    <cellStyle name="Navadno 3 4 2 3 3 2 2" xfId="21297" xr:uid="{39DBB8A1-8D7C-4F60-8C6A-4210EC1C062E}"/>
    <cellStyle name="Navadno 3 4 2 3 3 2 2 2" xfId="21298" xr:uid="{9A97E9E3-8359-4BAF-A94B-7F74D7BDACE8}"/>
    <cellStyle name="Navadno 3 4 2 3 3 2 3" xfId="21299" xr:uid="{A0DCD7F7-A52A-4F9B-8712-05D1273FBCBA}"/>
    <cellStyle name="Navadno 3 4 2 3 3 3" xfId="21300" xr:uid="{FC2E008F-AA11-4DD0-ABC5-02F41C8C0B87}"/>
    <cellStyle name="Navadno 3 4 2 3 3 3 2" xfId="21301" xr:uid="{E44F08D5-3BA1-4C15-901B-BE0CDC0BFC15}"/>
    <cellStyle name="Navadno 3 4 2 3 3 4" xfId="21302" xr:uid="{BFE66D11-855E-46B1-A3DA-1A784C6149A9}"/>
    <cellStyle name="Navadno 3 4 2 3 3 4 2" xfId="21303" xr:uid="{6B6C280F-D6E2-49F2-9765-C5AEBA166A81}"/>
    <cellStyle name="Navadno 3 4 2 3 3 5" xfId="21304" xr:uid="{CBAD331A-6415-43BF-8FA5-34A835DCBA50}"/>
    <cellStyle name="Navadno 3 4 2 3 3 6" xfId="21295" xr:uid="{601296F0-CB20-4972-803E-19FC0F795344}"/>
    <cellStyle name="Navadno 3 4 2 3 3 7" xfId="34396" xr:uid="{30B82BA8-A95C-4EE8-A351-1A579D7D3570}"/>
    <cellStyle name="Navadno 3 4 2 3 3 8" xfId="36112" xr:uid="{FFA091B6-9C23-443D-B06C-EEA50F508AE5}"/>
    <cellStyle name="Navadno 3 4 2 3 4" xfId="2414" xr:uid="{00000000-0005-0000-0000-0000D20E0000}"/>
    <cellStyle name="Navadno 3 4 2 3 4 2" xfId="21306" xr:uid="{D128F17C-97A8-4270-AB51-2F45D6ED74CC}"/>
    <cellStyle name="Navadno 3 4 2 3 4 2 2" xfId="21307" xr:uid="{8D031904-162F-420A-96CE-4A020F23F85E}"/>
    <cellStyle name="Navadno 3 4 2 3 4 2 2 2" xfId="21308" xr:uid="{0A050388-8CB0-4E00-8A11-93618FAE7BFA}"/>
    <cellStyle name="Navadno 3 4 2 3 4 2 3" xfId="21309" xr:uid="{D836E374-D030-4A6E-91D4-C2093A324247}"/>
    <cellStyle name="Navadno 3 4 2 3 4 3" xfId="21310" xr:uid="{F60431B5-856A-4BCA-A253-9DB70F8517E1}"/>
    <cellStyle name="Navadno 3 4 2 3 4 3 2" xfId="21311" xr:uid="{842FDEA3-53D1-495C-A258-9C0F44AF6405}"/>
    <cellStyle name="Navadno 3 4 2 3 4 4" xfId="21312" xr:uid="{48678713-366A-4E52-BDE2-3D64A51BC30B}"/>
    <cellStyle name="Navadno 3 4 2 3 4 4 2" xfId="21313" xr:uid="{76C04BE6-6344-451D-8DC8-321D08FE2328}"/>
    <cellStyle name="Navadno 3 4 2 3 4 5" xfId="21314" xr:uid="{3943CEA6-B792-4B41-9215-994CBE171425}"/>
    <cellStyle name="Navadno 3 4 2 3 4 6" xfId="21305" xr:uid="{5762DE99-CF66-407D-B6EC-8C6F18801385}"/>
    <cellStyle name="Navadno 3 4 2 3 4 7" xfId="34397" xr:uid="{F7C20D10-665D-449B-9DFE-B043E93A5CB4}"/>
    <cellStyle name="Navadno 3 4 2 3 4 8" xfId="36514" xr:uid="{6F80116E-6FD8-47B7-B7A6-632C64619BC3}"/>
    <cellStyle name="Navadno 3 4 2 3 5" xfId="21315" xr:uid="{5E214860-59FB-4533-ABDA-9DC9C857FDDC}"/>
    <cellStyle name="Navadno 3 4 2 3 5 2" xfId="21316" xr:uid="{B83B41E6-0C80-46F1-98E6-5C1E521ED284}"/>
    <cellStyle name="Navadno 3 4 2 3 5 2 2" xfId="21317" xr:uid="{BBF36C34-CCFB-4CAE-B962-E3DFC039A4F0}"/>
    <cellStyle name="Navadno 3 4 2 3 5 3" xfId="21318" xr:uid="{26AD408B-E8B2-4E51-AB15-0D36BA26A21D}"/>
    <cellStyle name="Navadno 3 4 2 3 6" xfId="21319" xr:uid="{5BC315AF-3A85-4E35-BCF9-81A8EDCE600A}"/>
    <cellStyle name="Navadno 3 4 2 3 6 2" xfId="21320" xr:uid="{3E11671F-765A-46AA-B40C-6F539B277BE3}"/>
    <cellStyle name="Navadno 3 4 2 3 7" xfId="21321" xr:uid="{A484D343-7559-41E5-AEA3-373F2480C85B}"/>
    <cellStyle name="Navadno 3 4 2 3 7 2" xfId="21322" xr:uid="{2722EC09-1D37-49CB-BE63-63108DAF1178}"/>
    <cellStyle name="Navadno 3 4 2 3 8" xfId="21323" xr:uid="{0A357DAE-C4FE-43E7-AC7F-9A2FC9AF3369}"/>
    <cellStyle name="Navadno 3 4 2 3 9" xfId="21284" xr:uid="{DCC4CFD3-A4E5-442A-B3E7-6D39CF35F480}"/>
    <cellStyle name="Navadno 3 4 2 4" xfId="2415" xr:uid="{00000000-0005-0000-0000-0000D30E0000}"/>
    <cellStyle name="Navadno 3 4 2 4 2" xfId="21325" xr:uid="{E2786EB4-A5D3-4EE5-B1C3-E81EC1364D8F}"/>
    <cellStyle name="Navadno 3 4 2 4 2 2" xfId="21326" xr:uid="{2C5B5A23-E9E5-4182-BC23-15F42B6F4C83}"/>
    <cellStyle name="Navadno 3 4 2 4 2 2 2" xfId="21327" xr:uid="{0C9C772B-2457-4ADE-B55F-1223259CE7AF}"/>
    <cellStyle name="Navadno 3 4 2 4 2 3" xfId="21328" xr:uid="{3EDA5F0E-60AC-4305-9440-CED542ECEF03}"/>
    <cellStyle name="Navadno 3 4 2 4 3" xfId="21329" xr:uid="{4C7D07BE-BA47-476D-A2CE-197608232F3C}"/>
    <cellStyle name="Navadno 3 4 2 4 3 2" xfId="21330" xr:uid="{F79B6237-2FF0-4977-8293-366B82535304}"/>
    <cellStyle name="Navadno 3 4 2 4 4" xfId="21331" xr:uid="{2C7818FD-D4B4-44E2-8897-597B215591B5}"/>
    <cellStyle name="Navadno 3 4 2 4 4 2" xfId="21332" xr:uid="{AC1FCCA0-BAB3-4B88-8F0B-B0C329E509BE}"/>
    <cellStyle name="Navadno 3 4 2 4 5" xfId="21333" xr:uid="{8FCE0BBC-776B-44D7-9ADB-C8CD2B51BE39}"/>
    <cellStyle name="Navadno 3 4 2 4 6" xfId="21324" xr:uid="{03763A8A-D617-46D7-A1DC-E878303FE2D0}"/>
    <cellStyle name="Navadno 3 4 2 4 7" xfId="34398" xr:uid="{9A70974C-2E79-45F3-B84F-000017F1EA09}"/>
    <cellStyle name="Navadno 3 4 2 4 8" xfId="36007" xr:uid="{16B1F667-5814-4FE9-BB71-ECED61A7D3AC}"/>
    <cellStyle name="Navadno 3 4 2 5" xfId="2416" xr:uid="{00000000-0005-0000-0000-0000D40E0000}"/>
    <cellStyle name="Navadno 3 4 2 5 2" xfId="21335" xr:uid="{D09A2739-248D-44D9-8A78-07808A94EF65}"/>
    <cellStyle name="Navadno 3 4 2 5 2 2" xfId="21336" xr:uid="{0F67EAF6-AC47-41C4-8B84-1D9DB8092427}"/>
    <cellStyle name="Navadno 3 4 2 5 2 2 2" xfId="21337" xr:uid="{7C38FFCA-23F2-42D8-AAD1-561E0304F137}"/>
    <cellStyle name="Navadno 3 4 2 5 2 3" xfId="21338" xr:uid="{78A03552-DD70-4256-9CB2-67AE2BEFADDD}"/>
    <cellStyle name="Navadno 3 4 2 5 3" xfId="21339" xr:uid="{CB797B03-C7A4-4299-9FC3-B2DE799D8B30}"/>
    <cellStyle name="Navadno 3 4 2 5 3 2" xfId="21340" xr:uid="{D98C53AE-C27E-417D-A795-365D7AC2EB92}"/>
    <cellStyle name="Navadno 3 4 2 5 4" xfId="21341" xr:uid="{0CB7D0CB-C760-4AEB-A4D0-7825F327430B}"/>
    <cellStyle name="Navadno 3 4 2 5 4 2" xfId="21342" xr:uid="{A82E2525-18D0-4B47-AEC7-0CD4FC678C77}"/>
    <cellStyle name="Navadno 3 4 2 5 5" xfId="21343" xr:uid="{CA57CDF1-ADD7-47DB-A238-6D9D76523A54}"/>
    <cellStyle name="Navadno 3 4 2 5 6" xfId="21334" xr:uid="{0BDE0F79-61FE-44EC-A65D-7B1EAFDA96E8}"/>
    <cellStyle name="Navadno 3 4 2 5 7" xfId="34399" xr:uid="{0B530795-1D24-41A2-AC8D-3ECDFF7B5C40}"/>
    <cellStyle name="Navadno 3 4 2 5 8" xfId="36109" xr:uid="{F308A177-F07A-4265-AA43-C9B6118D25FF}"/>
    <cellStyle name="Navadno 3 4 2 6" xfId="2417" xr:uid="{00000000-0005-0000-0000-0000D50E0000}"/>
    <cellStyle name="Navadno 3 4 2 6 2" xfId="21345" xr:uid="{1149C649-34C5-48DC-ACE9-5A9E00461F1C}"/>
    <cellStyle name="Navadno 3 4 2 6 2 2" xfId="21346" xr:uid="{7C992791-777C-4412-84FF-35DB672255C7}"/>
    <cellStyle name="Navadno 3 4 2 6 2 2 2" xfId="21347" xr:uid="{DB5C96CC-6EAB-4368-B2E9-9458A73CEEE8}"/>
    <cellStyle name="Navadno 3 4 2 6 2 3" xfId="21348" xr:uid="{C23A1624-92B1-4536-8D46-B73677354AB2}"/>
    <cellStyle name="Navadno 3 4 2 6 3" xfId="21349" xr:uid="{FF90B34A-5D87-40E0-9531-A6283C9F5165}"/>
    <cellStyle name="Navadno 3 4 2 6 3 2" xfId="21350" xr:uid="{54D1F3C3-4CDA-4AE0-AE83-EC67F4E176F1}"/>
    <cellStyle name="Navadno 3 4 2 6 4" xfId="21351" xr:uid="{CDF88831-ADD2-44D1-A44E-D76E1F36AD9D}"/>
    <cellStyle name="Navadno 3 4 2 6 4 2" xfId="21352" xr:uid="{9A387587-7AB4-4689-B400-E92A2BF0DD42}"/>
    <cellStyle name="Navadno 3 4 2 6 5" xfId="21353" xr:uid="{7D2655AA-8BB9-471A-8003-01EDDDC05C6E}"/>
    <cellStyle name="Navadno 3 4 2 6 6" xfId="21344" xr:uid="{D5451278-880D-451F-A716-FB475AF18578}"/>
    <cellStyle name="Navadno 3 4 2 6 7" xfId="34400" xr:uid="{85A385F6-EB18-4459-AFA3-B9D17C53F39E}"/>
    <cellStyle name="Navadno 3 4 2 6 8" xfId="36511" xr:uid="{498FEB56-F936-4C1B-A551-92C76A2A3DF8}"/>
    <cellStyle name="Navadno 3 4 2 7" xfId="21354" xr:uid="{8110BB0E-7E80-4DB1-8600-FD48A5A9A3A1}"/>
    <cellStyle name="Navadno 3 4 2 7 2" xfId="21355" xr:uid="{2E98CE02-833C-4C11-A447-DF045D6E1640}"/>
    <cellStyle name="Navadno 3 4 2 7 2 2" xfId="21356" xr:uid="{E044FCED-7E18-4A25-AC5A-F114C1CC1091}"/>
    <cellStyle name="Navadno 3 4 2 7 3" xfId="21357" xr:uid="{715AD990-0966-441C-988F-F3022D3C5570}"/>
    <cellStyle name="Navadno 3 4 2 8" xfId="21358" xr:uid="{E2DAF5E5-3541-46AA-B272-C051DB20698F}"/>
    <cellStyle name="Navadno 3 4 2 8 2" xfId="21359" xr:uid="{6DE7916D-46CE-4DB2-B399-B682D692764B}"/>
    <cellStyle name="Navadno 3 4 2 9" xfId="21360" xr:uid="{2F8DCBED-A522-4E31-9ABB-67224F397935}"/>
    <cellStyle name="Navadno 3 4 2 9 2" xfId="21361" xr:uid="{4482CC28-293F-4E84-B701-3445BC4986B2}"/>
    <cellStyle name="Navadno 3 4 3" xfId="2418" xr:uid="{00000000-0005-0000-0000-0000D60E0000}"/>
    <cellStyle name="Navadno 3 4 3 10" xfId="21362" xr:uid="{37DFEBD7-0100-4822-A3A6-24844C8813A0}"/>
    <cellStyle name="Navadno 3 4 3 11" xfId="32801" xr:uid="{9A6DBDF8-1AA7-4AE6-BD14-59888A5F3F36}"/>
    <cellStyle name="Navadno 3 4 3 12" xfId="32834" xr:uid="{1D94CF45-693F-41E4-AFC9-B93869263FF8}"/>
    <cellStyle name="Navadno 3 4 3 13" xfId="35715" xr:uid="{175AE142-02C6-4C20-ABDA-C9B749F57A33}"/>
    <cellStyle name="Navadno 3 4 3 2" xfId="2419" xr:uid="{00000000-0005-0000-0000-0000D70E0000}"/>
    <cellStyle name="Navadno 3 4 3 2 10" xfId="34401" xr:uid="{7DF8F61C-D7C7-4372-8DEF-66F88AD2EEE7}"/>
    <cellStyle name="Navadno 3 4 3 2 11" xfId="35716" xr:uid="{695C7126-375A-4075-8272-100E0AD9EA87}"/>
    <cellStyle name="Navadno 3 4 3 2 2" xfId="2420" xr:uid="{00000000-0005-0000-0000-0000D80E0000}"/>
    <cellStyle name="Navadno 3 4 3 2 2 2" xfId="21365" xr:uid="{7A48FC21-B9B5-4824-9A79-7BF968C2C9B6}"/>
    <cellStyle name="Navadno 3 4 3 2 2 2 2" xfId="21366" xr:uid="{FF725D3D-30BB-40E8-B2FF-89ACF97AC650}"/>
    <cellStyle name="Navadno 3 4 3 2 2 2 2 2" xfId="21367" xr:uid="{0BE2F3BC-7369-4B6F-B6EE-DABA98628CCC}"/>
    <cellStyle name="Navadno 3 4 3 2 2 2 3" xfId="21368" xr:uid="{FB889412-3B5F-4300-B7B3-F9045D62E1D0}"/>
    <cellStyle name="Navadno 3 4 3 2 2 3" xfId="21369" xr:uid="{A96EDFB1-681E-490F-9ECB-8C27133B1D1F}"/>
    <cellStyle name="Navadno 3 4 3 2 2 3 2" xfId="21370" xr:uid="{41CD8C1B-2D51-46CB-A389-3F1A2DA2A12E}"/>
    <cellStyle name="Navadno 3 4 3 2 2 4" xfId="21371" xr:uid="{159AF85C-28BF-43B2-BCF0-F6585FA0A4DA}"/>
    <cellStyle name="Navadno 3 4 3 2 2 4 2" xfId="21372" xr:uid="{5E02050C-B1E6-4A28-A539-456C86C61E49}"/>
    <cellStyle name="Navadno 3 4 3 2 2 5" xfId="21373" xr:uid="{530484A3-CA9B-4303-9174-24DC681C2F33}"/>
    <cellStyle name="Navadno 3 4 3 2 2 6" xfId="21364" xr:uid="{8EED6635-E163-49EE-BC02-861D9426119F}"/>
    <cellStyle name="Navadno 3 4 3 2 2 7" xfId="34402" xr:uid="{83CEF72A-E26B-47BE-A32B-4F90E1CE6E67}"/>
    <cellStyle name="Navadno 3 4 3 2 2 8" xfId="36012" xr:uid="{FB01938E-B76A-4C07-BCAA-AA701623DE79}"/>
    <cellStyle name="Navadno 3 4 3 2 3" xfId="2421" xr:uid="{00000000-0005-0000-0000-0000D90E0000}"/>
    <cellStyle name="Navadno 3 4 3 2 3 2" xfId="21375" xr:uid="{5495B1CA-48B5-4C5A-82FF-F0D61F72BC71}"/>
    <cellStyle name="Navadno 3 4 3 2 3 2 2" xfId="21376" xr:uid="{6F4525D7-4093-416D-BDBF-D561CD65B3D5}"/>
    <cellStyle name="Navadno 3 4 3 2 3 2 2 2" xfId="21377" xr:uid="{3C1FBE2A-2054-491C-A99C-571FA48C3CB6}"/>
    <cellStyle name="Navadno 3 4 3 2 3 2 3" xfId="21378" xr:uid="{5F32D056-E612-49A8-B1B6-8F546BE6216C}"/>
    <cellStyle name="Navadno 3 4 3 2 3 3" xfId="21379" xr:uid="{FA4AF4F0-A80D-4D2F-84F6-3616124F72E8}"/>
    <cellStyle name="Navadno 3 4 3 2 3 3 2" xfId="21380" xr:uid="{9032D2D8-19C2-4663-90D0-938288A7DC98}"/>
    <cellStyle name="Navadno 3 4 3 2 3 4" xfId="21381" xr:uid="{01CE87F1-EAD6-4990-B1F6-9CC309956A80}"/>
    <cellStyle name="Navadno 3 4 3 2 3 4 2" xfId="21382" xr:uid="{FAB6B9D8-43BF-48C5-BAF9-09A29087F7D3}"/>
    <cellStyle name="Navadno 3 4 3 2 3 5" xfId="21383" xr:uid="{3E50223B-C15A-48B2-A650-0BCD84BA3D96}"/>
    <cellStyle name="Navadno 3 4 3 2 3 6" xfId="21374" xr:uid="{1545F19D-7B05-497F-AA13-84655DA59693}"/>
    <cellStyle name="Navadno 3 4 3 2 3 7" xfId="34403" xr:uid="{F892ED2C-1E4D-4784-B4C2-E0826BDE637C}"/>
    <cellStyle name="Navadno 3 4 3 2 3 8" xfId="36114" xr:uid="{4E96CE5A-8C3A-47B3-8F71-DE59C9869C69}"/>
    <cellStyle name="Navadno 3 4 3 2 4" xfId="2422" xr:uid="{00000000-0005-0000-0000-0000DA0E0000}"/>
    <cellStyle name="Navadno 3 4 3 2 4 2" xfId="21385" xr:uid="{BDCD6791-3A7A-40D7-B454-6E7ACE9569AF}"/>
    <cellStyle name="Navadno 3 4 3 2 4 2 2" xfId="21386" xr:uid="{8038B67C-7F8F-4E53-A3D5-557A9D555D81}"/>
    <cellStyle name="Navadno 3 4 3 2 4 2 2 2" xfId="21387" xr:uid="{202882C6-0B71-445B-B42A-F9852680D90E}"/>
    <cellStyle name="Navadno 3 4 3 2 4 2 3" xfId="21388" xr:uid="{049DBDB7-57E2-4A20-B8BE-5F139980843E}"/>
    <cellStyle name="Navadno 3 4 3 2 4 3" xfId="21389" xr:uid="{EFBB0CE3-ACAA-4FAA-8C30-08F63F20AD8B}"/>
    <cellStyle name="Navadno 3 4 3 2 4 3 2" xfId="21390" xr:uid="{0173C3FD-171D-42D2-8BBF-785D9F3F3111}"/>
    <cellStyle name="Navadno 3 4 3 2 4 4" xfId="21391" xr:uid="{79F27080-B804-4394-BAF3-6B38EBECAC10}"/>
    <cellStyle name="Navadno 3 4 3 2 4 4 2" xfId="21392" xr:uid="{955F68C7-EA5F-4173-AE94-238B6423D4EB}"/>
    <cellStyle name="Navadno 3 4 3 2 4 5" xfId="21393" xr:uid="{624D5E78-1806-4CE0-8984-2951F582BECE}"/>
    <cellStyle name="Navadno 3 4 3 2 4 6" xfId="21384" xr:uid="{BD06449E-6E02-4B66-AA07-A3A2325A3E39}"/>
    <cellStyle name="Navadno 3 4 3 2 4 7" xfId="34404" xr:uid="{7458DD14-CD1C-448A-9551-4B03914F444B}"/>
    <cellStyle name="Navadno 3 4 3 2 4 8" xfId="36516" xr:uid="{487A203C-CACA-4D0A-8E8B-60BEC3A9E63E}"/>
    <cellStyle name="Navadno 3 4 3 2 5" xfId="21394" xr:uid="{6DF470B8-02BD-4B3F-990E-C52565468CC3}"/>
    <cellStyle name="Navadno 3 4 3 2 5 2" xfId="21395" xr:uid="{4418F7A0-911F-4E1A-AEA1-E4D7A4CA45DC}"/>
    <cellStyle name="Navadno 3 4 3 2 5 2 2" xfId="21396" xr:uid="{66D4B8A5-6049-43A3-A9C3-13BB5848C06E}"/>
    <cellStyle name="Navadno 3 4 3 2 5 3" xfId="21397" xr:uid="{E99D8873-2959-4F3E-A21D-4AE80D9FF710}"/>
    <cellStyle name="Navadno 3 4 3 2 6" xfId="21398" xr:uid="{FD94BEBF-EE0C-4192-BE6B-FB04ED693376}"/>
    <cellStyle name="Navadno 3 4 3 2 6 2" xfId="21399" xr:uid="{ABA79A55-4D38-4BE6-B7F2-96A21154E49E}"/>
    <cellStyle name="Navadno 3 4 3 2 7" xfId="21400" xr:uid="{BF4A9F9F-1535-46EE-B7EF-77237676EAC3}"/>
    <cellStyle name="Navadno 3 4 3 2 7 2" xfId="21401" xr:uid="{55A9226D-C250-4CA2-8486-44BE89781202}"/>
    <cellStyle name="Navadno 3 4 3 2 8" xfId="21402" xr:uid="{5BF528E3-CB80-43C0-8962-A52E1FC7E70D}"/>
    <cellStyle name="Navadno 3 4 3 2 9" xfId="21363" xr:uid="{1F058343-B8D7-4AA9-9D6C-4239DF7D7121}"/>
    <cellStyle name="Navadno 3 4 3 3" xfId="2423" xr:uid="{00000000-0005-0000-0000-0000DB0E0000}"/>
    <cellStyle name="Navadno 3 4 3 3 2" xfId="21404" xr:uid="{300DA9E4-BF85-4B6A-B7E7-36C13E9F661F}"/>
    <cellStyle name="Navadno 3 4 3 3 2 2" xfId="21405" xr:uid="{38908FA7-FC21-4A8C-8B20-7311BEF2FB20}"/>
    <cellStyle name="Navadno 3 4 3 3 2 2 2" xfId="21406" xr:uid="{CC6D0F54-C1A4-4036-BC32-D2E1D3B246D3}"/>
    <cellStyle name="Navadno 3 4 3 3 2 3" xfId="21407" xr:uid="{01C0EBDC-D471-4F64-A44A-6266463C9E66}"/>
    <cellStyle name="Navadno 3 4 3 3 3" xfId="21408" xr:uid="{F9319F3B-1406-4C7A-A507-8860658E720C}"/>
    <cellStyle name="Navadno 3 4 3 3 3 2" xfId="21409" xr:uid="{E13102E3-5290-4A60-87DF-9C11CB186535}"/>
    <cellStyle name="Navadno 3 4 3 3 4" xfId="21410" xr:uid="{226022CE-A4D6-4EFC-8D9C-93D7644797F7}"/>
    <cellStyle name="Navadno 3 4 3 3 4 2" xfId="21411" xr:uid="{7CB28726-5697-4F4B-8B42-22F8C66F500A}"/>
    <cellStyle name="Navadno 3 4 3 3 5" xfId="21412" xr:uid="{6BE768C6-182F-42B5-9549-8FA1F8C29E7A}"/>
    <cellStyle name="Navadno 3 4 3 3 6" xfId="21403" xr:uid="{998936C0-D42C-4B5F-8EDF-A2BB11435E72}"/>
    <cellStyle name="Navadno 3 4 3 3 7" xfId="34405" xr:uid="{9A8B1CCB-BE87-4970-AC6B-2ABFED38711F}"/>
    <cellStyle name="Navadno 3 4 3 3 8" xfId="36011" xr:uid="{8E0043D7-22A7-4737-B268-82FC63934DC4}"/>
    <cellStyle name="Navadno 3 4 3 4" xfId="2424" xr:uid="{00000000-0005-0000-0000-0000DC0E0000}"/>
    <cellStyle name="Navadno 3 4 3 4 2" xfId="21414" xr:uid="{891816D4-2C50-4442-84DF-2A46E2E5FAEC}"/>
    <cellStyle name="Navadno 3 4 3 4 2 2" xfId="21415" xr:uid="{1A9AE44D-665D-4243-BD5B-314ADB9EB71F}"/>
    <cellStyle name="Navadno 3 4 3 4 2 2 2" xfId="21416" xr:uid="{72425B56-97AA-4DA5-A095-030C63D241A9}"/>
    <cellStyle name="Navadno 3 4 3 4 2 3" xfId="21417" xr:uid="{8FC3E370-E056-46E1-AF08-87DB2CD93DEE}"/>
    <cellStyle name="Navadno 3 4 3 4 3" xfId="21418" xr:uid="{F5431511-40C8-45FD-BB2F-484633D0E6F6}"/>
    <cellStyle name="Navadno 3 4 3 4 3 2" xfId="21419" xr:uid="{BFB1991F-87C6-4EE3-9A1E-30DE59AD7A05}"/>
    <cellStyle name="Navadno 3 4 3 4 4" xfId="21420" xr:uid="{02D79EDA-F813-47C6-B167-FC34B6123C71}"/>
    <cellStyle name="Navadno 3 4 3 4 4 2" xfId="21421" xr:uid="{79151535-2F23-410A-BAAA-3E30CADCF6D2}"/>
    <cellStyle name="Navadno 3 4 3 4 5" xfId="21422" xr:uid="{21CD1876-4BBE-4AD6-88BD-82B16487AC93}"/>
    <cellStyle name="Navadno 3 4 3 4 6" xfId="21413" xr:uid="{8C7E9119-9025-49D9-9A20-D5FF24992FFA}"/>
    <cellStyle name="Navadno 3 4 3 4 7" xfId="34406" xr:uid="{DE18D303-31C9-47DC-95DA-EF9E509C44BE}"/>
    <cellStyle name="Navadno 3 4 3 4 8" xfId="36113" xr:uid="{6A34DA34-C524-4A74-B50A-A13F317D9BA5}"/>
    <cellStyle name="Navadno 3 4 3 5" xfId="2425" xr:uid="{00000000-0005-0000-0000-0000DD0E0000}"/>
    <cellStyle name="Navadno 3 4 3 5 2" xfId="21424" xr:uid="{97C42745-913F-4AFE-A0B1-32FB3B5A40C0}"/>
    <cellStyle name="Navadno 3 4 3 5 2 2" xfId="21425" xr:uid="{A399023C-C6C4-4A47-94A2-1B13782B84B8}"/>
    <cellStyle name="Navadno 3 4 3 5 2 2 2" xfId="21426" xr:uid="{5C51F10E-2D4C-4EAD-BCD7-F8D6B0A03A62}"/>
    <cellStyle name="Navadno 3 4 3 5 2 3" xfId="21427" xr:uid="{D5F68C12-9269-484D-A22C-3E6871A2349B}"/>
    <cellStyle name="Navadno 3 4 3 5 3" xfId="21428" xr:uid="{448599AD-3270-4D12-BD83-5323F85EA4DD}"/>
    <cellStyle name="Navadno 3 4 3 5 3 2" xfId="21429" xr:uid="{F079C1E4-C6C4-42EC-9B20-2BAB9F395F66}"/>
    <cellStyle name="Navadno 3 4 3 5 4" xfId="21430" xr:uid="{7D33421C-6888-4A1B-83A2-5740409F64EB}"/>
    <cellStyle name="Navadno 3 4 3 5 4 2" xfId="21431" xr:uid="{36B99A1B-4180-4AB8-A80D-0C8C0322F879}"/>
    <cellStyle name="Navadno 3 4 3 5 5" xfId="21432" xr:uid="{5CCC2023-DF3B-4871-BD1B-87FC722997A6}"/>
    <cellStyle name="Navadno 3 4 3 5 6" xfId="21423" xr:uid="{BFF840BE-123C-4C5F-9F17-C5209F2D8126}"/>
    <cellStyle name="Navadno 3 4 3 5 7" xfId="34407" xr:uid="{70700A3F-C263-4031-8D63-6F420D8DD9D0}"/>
    <cellStyle name="Navadno 3 4 3 5 8" xfId="36515" xr:uid="{9A1057A5-5426-4119-B36C-22AC67C32C44}"/>
    <cellStyle name="Navadno 3 4 3 6" xfId="21433" xr:uid="{679BE827-280F-4BC3-B8AC-394602D48A30}"/>
    <cellStyle name="Navadno 3 4 3 6 2" xfId="21434" xr:uid="{D7209951-10F5-4896-BFA2-11CDBA28C131}"/>
    <cellStyle name="Navadno 3 4 3 6 2 2" xfId="21435" xr:uid="{2BE0258B-E0A7-432B-A80F-501A810260B4}"/>
    <cellStyle name="Navadno 3 4 3 6 3" xfId="21436" xr:uid="{59384B86-B062-4DD2-8910-4918AB532212}"/>
    <cellStyle name="Navadno 3 4 3 7" xfId="21437" xr:uid="{63517E67-CA69-4360-883F-84FB66924B28}"/>
    <cellStyle name="Navadno 3 4 3 7 2" xfId="21438" xr:uid="{F14CCC22-11C6-4F24-A98D-BE2BE258C237}"/>
    <cellStyle name="Navadno 3 4 3 8" xfId="21439" xr:uid="{D4E0011A-52BF-46C9-81B7-7BA64E41F4C3}"/>
    <cellStyle name="Navadno 3 4 3 8 2" xfId="21440" xr:uid="{0CB8DCA7-0929-43DE-A51B-7F3C287D9AAC}"/>
    <cellStyle name="Navadno 3 4 3 9" xfId="21441" xr:uid="{4C5D7562-4D95-4DF2-A5AD-1A364ECA120C}"/>
    <cellStyle name="Navadno 3 4 4" xfId="2426" xr:uid="{00000000-0005-0000-0000-0000DE0E0000}"/>
    <cellStyle name="Navadno 3 4 4 10" xfId="34408" xr:uid="{6FC67387-5D70-4504-8FCC-94D29736E3FC}"/>
    <cellStyle name="Navadno 3 4 4 11" xfId="35717" xr:uid="{B1A5DADC-1386-4811-8A00-198EA1347304}"/>
    <cellStyle name="Navadno 3 4 4 2" xfId="2427" xr:uid="{00000000-0005-0000-0000-0000DF0E0000}"/>
    <cellStyle name="Navadno 3 4 4 2 2" xfId="21444" xr:uid="{242E5906-A010-43AB-A522-ACBECCF06F04}"/>
    <cellStyle name="Navadno 3 4 4 2 2 2" xfId="21445" xr:uid="{141F1115-E2BE-4F85-9FC4-07C3C7F31B59}"/>
    <cellStyle name="Navadno 3 4 4 2 2 2 2" xfId="21446" xr:uid="{FD5DA23D-3D88-4FC5-91E9-4C3C477B045F}"/>
    <cellStyle name="Navadno 3 4 4 2 2 3" xfId="21447" xr:uid="{3E21BE0B-C75D-450E-8153-B2CD65555EC7}"/>
    <cellStyle name="Navadno 3 4 4 2 3" xfId="21448" xr:uid="{45F6CD22-CF0A-4ECF-B342-F81E0935AFF0}"/>
    <cellStyle name="Navadno 3 4 4 2 3 2" xfId="21449" xr:uid="{C4F5BFCB-4B70-4173-9713-294CAE7AB115}"/>
    <cellStyle name="Navadno 3 4 4 2 4" xfId="21450" xr:uid="{39B12C03-9540-4093-805D-0C48C1A87242}"/>
    <cellStyle name="Navadno 3 4 4 2 4 2" xfId="21451" xr:uid="{F2DEEA4B-0D90-4548-BE09-C77CF5BA5CD9}"/>
    <cellStyle name="Navadno 3 4 4 2 5" xfId="21452" xr:uid="{C4C66F67-CF2A-48DE-A3F2-DB760F45ABC2}"/>
    <cellStyle name="Navadno 3 4 4 2 6" xfId="21443" xr:uid="{A7D07140-E992-45E2-9654-BC05BE529FDF}"/>
    <cellStyle name="Navadno 3 4 4 2 7" xfId="34409" xr:uid="{09A94B5E-07C6-4AB3-8D4C-752CBD877255}"/>
    <cellStyle name="Navadno 3 4 4 2 8" xfId="36013" xr:uid="{C029DB0B-9D69-4101-BC73-C40EA381CCDF}"/>
    <cellStyle name="Navadno 3 4 4 3" xfId="2428" xr:uid="{00000000-0005-0000-0000-0000E00E0000}"/>
    <cellStyle name="Navadno 3 4 4 3 2" xfId="21454" xr:uid="{E5E89C8D-20DE-4143-AEBD-78A14C2FEF3D}"/>
    <cellStyle name="Navadno 3 4 4 3 2 2" xfId="21455" xr:uid="{0041987D-5A93-458D-98CF-AEDE06351CDF}"/>
    <cellStyle name="Navadno 3 4 4 3 2 2 2" xfId="21456" xr:uid="{180A3CF9-06D6-402C-97E7-11051921B57E}"/>
    <cellStyle name="Navadno 3 4 4 3 2 3" xfId="21457" xr:uid="{67969373-E351-4D2B-AFFA-1D1B75598201}"/>
    <cellStyle name="Navadno 3 4 4 3 3" xfId="21458" xr:uid="{ABFCFF5F-68CC-4A25-BD94-395846E0726A}"/>
    <cellStyle name="Navadno 3 4 4 3 3 2" xfId="21459" xr:uid="{F495D1AA-5520-4902-BCD1-E3D3D7A1D99A}"/>
    <cellStyle name="Navadno 3 4 4 3 4" xfId="21460" xr:uid="{9696C0D4-14BF-464A-B008-77E488119236}"/>
    <cellStyle name="Navadno 3 4 4 3 4 2" xfId="21461" xr:uid="{EAD13B45-34D4-402C-B838-577172480615}"/>
    <cellStyle name="Navadno 3 4 4 3 5" xfId="21462" xr:uid="{800BAC4A-6B6B-483A-B67D-EF2F38E5F679}"/>
    <cellStyle name="Navadno 3 4 4 3 6" xfId="21453" xr:uid="{F4588BE8-8A5E-4B73-B88B-AB6F502BA21A}"/>
    <cellStyle name="Navadno 3 4 4 3 7" xfId="34410" xr:uid="{A2C5B289-F2C1-45CD-A992-8C8539EB5CE3}"/>
    <cellStyle name="Navadno 3 4 4 3 8" xfId="36115" xr:uid="{DF5AFA87-E01B-4013-B5D9-155244167E77}"/>
    <cellStyle name="Navadno 3 4 4 4" xfId="2429" xr:uid="{00000000-0005-0000-0000-0000E10E0000}"/>
    <cellStyle name="Navadno 3 4 4 4 2" xfId="21464" xr:uid="{24B4ED3D-023C-45A3-BA6B-FC137F16DB57}"/>
    <cellStyle name="Navadno 3 4 4 4 2 2" xfId="21465" xr:uid="{3DD276D5-1C3A-4908-BFB6-719035AB18BD}"/>
    <cellStyle name="Navadno 3 4 4 4 2 2 2" xfId="21466" xr:uid="{2EFCABEE-7387-47BB-BD75-959C1D7B8274}"/>
    <cellStyle name="Navadno 3 4 4 4 2 3" xfId="21467" xr:uid="{B1ED2CFE-C27B-4876-BD15-8653FA77843E}"/>
    <cellStyle name="Navadno 3 4 4 4 3" xfId="21468" xr:uid="{0A2B9CD6-98D7-496B-921D-A7068E369DEE}"/>
    <cellStyle name="Navadno 3 4 4 4 3 2" xfId="21469" xr:uid="{0AF89157-A1F7-4BF7-83E4-C54742BE02C3}"/>
    <cellStyle name="Navadno 3 4 4 4 4" xfId="21470" xr:uid="{249A9CF8-91C0-4416-BE64-117C1253858D}"/>
    <cellStyle name="Navadno 3 4 4 4 4 2" xfId="21471" xr:uid="{08483E26-7804-46B0-85B0-B4252D04B9E4}"/>
    <cellStyle name="Navadno 3 4 4 4 5" xfId="21472" xr:uid="{1CB59516-CFB5-49B3-A4D2-566E0A20248D}"/>
    <cellStyle name="Navadno 3 4 4 4 6" xfId="21463" xr:uid="{BE268603-5C3E-4CB0-B696-AFD9842FBC64}"/>
    <cellStyle name="Navadno 3 4 4 4 7" xfId="34411" xr:uid="{248DA2FB-D726-4BB8-9C25-23EF2E1D9A88}"/>
    <cellStyle name="Navadno 3 4 4 4 8" xfId="36517" xr:uid="{1F3249D6-CA04-4A99-9279-E8046954BC3F}"/>
    <cellStyle name="Navadno 3 4 4 5" xfId="21473" xr:uid="{A8F7FA22-2D18-413D-8139-8A436C10E97C}"/>
    <cellStyle name="Navadno 3 4 4 5 2" xfId="21474" xr:uid="{E2639AB2-D442-462C-84C3-0DE33CA75859}"/>
    <cellStyle name="Navadno 3 4 4 5 2 2" xfId="21475" xr:uid="{3EEEE12E-C62D-46CA-9F30-B4393E8D0C88}"/>
    <cellStyle name="Navadno 3 4 4 5 3" xfId="21476" xr:uid="{93A5EA70-8939-418E-86F9-A03B643836AB}"/>
    <cellStyle name="Navadno 3 4 4 6" xfId="21477" xr:uid="{77C65140-03F9-45F1-9356-E1CC6C199DB6}"/>
    <cellStyle name="Navadno 3 4 4 6 2" xfId="21478" xr:uid="{FC168E31-7479-4C25-9CCF-1658782A52D0}"/>
    <cellStyle name="Navadno 3 4 4 7" xfId="21479" xr:uid="{31C0335A-0E5F-46B2-B9EC-110C37498BBA}"/>
    <cellStyle name="Navadno 3 4 4 7 2" xfId="21480" xr:uid="{49423226-F234-485F-B3AA-02D4054E86C3}"/>
    <cellStyle name="Navadno 3 4 4 8" xfId="21481" xr:uid="{D97C17F1-E55E-4DFE-B321-5606CFE9DA20}"/>
    <cellStyle name="Navadno 3 4 4 9" xfId="21442" xr:uid="{4C379029-0487-477F-A2D2-5E371DDABAA8}"/>
    <cellStyle name="Navadno 3 4 5" xfId="2430" xr:uid="{00000000-0005-0000-0000-0000E20E0000}"/>
    <cellStyle name="Navadno 3 4 5 2" xfId="21482" xr:uid="{32A30AFF-2992-4341-9688-10CFDF2C81BC}"/>
    <cellStyle name="Navadno 3 4 6" xfId="2431" xr:uid="{00000000-0005-0000-0000-0000E30E0000}"/>
    <cellStyle name="Navadno 3 4 6 2" xfId="21484" xr:uid="{BCB6646D-2D28-4524-AF30-CB6E03BEAFE1}"/>
    <cellStyle name="Navadno 3 4 6 2 2" xfId="21485" xr:uid="{B211ED57-B6B0-4942-B4C7-B30321BDD015}"/>
    <cellStyle name="Navadno 3 4 6 2 2 2" xfId="21486" xr:uid="{BFE594F9-A1D8-4CA8-A6C0-F58A79858F9B}"/>
    <cellStyle name="Navadno 3 4 6 2 3" xfId="21487" xr:uid="{6A6F24D4-3A5B-469A-8DCD-B5AB0BD1E60A}"/>
    <cellStyle name="Navadno 3 4 6 3" xfId="21488" xr:uid="{013AC3F9-AED8-409B-9EF4-E34B0D42D5F1}"/>
    <cellStyle name="Navadno 3 4 6 3 2" xfId="21489" xr:uid="{D6070647-EFF9-462D-A3CE-71BFEE2D5428}"/>
    <cellStyle name="Navadno 3 4 6 4" xfId="21490" xr:uid="{7F31D2C2-97D2-4B77-935E-AA716A2959C0}"/>
    <cellStyle name="Navadno 3 4 6 4 2" xfId="21491" xr:uid="{818F8D7F-BCF0-42CE-8AFD-61B7745DB5DB}"/>
    <cellStyle name="Navadno 3 4 6 5" xfId="21492" xr:uid="{3DFD3AED-3496-425B-9B19-4E208875F13F}"/>
    <cellStyle name="Navadno 3 4 6 6" xfId="21483" xr:uid="{BC547A34-1482-4612-8A84-B41E6EE1CBF3}"/>
    <cellStyle name="Navadno 3 4 6 7" xfId="34412" xr:uid="{FD1A75E1-764A-429F-9174-5A1FFB504D7D}"/>
    <cellStyle name="Navadno 3 4 6 8" xfId="36006" xr:uid="{E6B0E639-5A1B-4BEE-89AD-588D27E1B950}"/>
    <cellStyle name="Navadno 3 4 7" xfId="2432" xr:uid="{00000000-0005-0000-0000-0000E40E0000}"/>
    <cellStyle name="Navadno 3 4 7 2" xfId="21494" xr:uid="{654CCCFA-279D-4C39-8214-E5BE3A017EE4}"/>
    <cellStyle name="Navadno 3 4 7 2 2" xfId="21495" xr:uid="{CFC19A8E-618A-42B4-B515-9BAC35FDA8C4}"/>
    <cellStyle name="Navadno 3 4 7 2 2 2" xfId="21496" xr:uid="{540FA254-6841-40AA-B9B1-27A09B92D356}"/>
    <cellStyle name="Navadno 3 4 7 2 3" xfId="21497" xr:uid="{D1313253-E533-42E2-BB30-1CD53A55F6D6}"/>
    <cellStyle name="Navadno 3 4 7 3" xfId="21498" xr:uid="{0D0E0E58-059D-4B64-8697-7009DB8F294C}"/>
    <cellStyle name="Navadno 3 4 7 3 2" xfId="21499" xr:uid="{70B4BD72-E8CF-48C3-B776-C7D312CF7F6B}"/>
    <cellStyle name="Navadno 3 4 7 4" xfId="21500" xr:uid="{3CE42954-4698-4978-8FDB-A40F8FB90DA2}"/>
    <cellStyle name="Navadno 3 4 7 4 2" xfId="21501" xr:uid="{BCC11C60-4795-43B8-B0B1-A185ACCC92F9}"/>
    <cellStyle name="Navadno 3 4 7 5" xfId="21502" xr:uid="{8451A2CD-AA2F-4CB9-900B-A2BE4EAB04FE}"/>
    <cellStyle name="Navadno 3 4 7 6" xfId="21493" xr:uid="{0980F0CE-5B72-402B-BD2F-7316E794C7ED}"/>
    <cellStyle name="Navadno 3 4 7 7" xfId="34413" xr:uid="{76529779-D7B4-4CB0-9E09-7295A55D11DB}"/>
    <cellStyle name="Navadno 3 4 7 8" xfId="36108" xr:uid="{2C6968FD-B2C4-48A3-8C20-402905817700}"/>
    <cellStyle name="Navadno 3 4 8" xfId="2433" xr:uid="{00000000-0005-0000-0000-0000E50E0000}"/>
    <cellStyle name="Navadno 3 4 8 2" xfId="21504" xr:uid="{D01CDE0F-F619-4052-8191-DACF8257D5EC}"/>
    <cellStyle name="Navadno 3 4 8 2 2" xfId="21505" xr:uid="{3BC1F008-4EA9-4F63-84CC-6C0FA718488E}"/>
    <cellStyle name="Navadno 3 4 8 2 2 2" xfId="21506" xr:uid="{674783E1-5AA6-4E98-B8E9-187C46B04146}"/>
    <cellStyle name="Navadno 3 4 8 2 3" xfId="21507" xr:uid="{F67B48CB-32F3-4888-B7CC-F7A2812AD92D}"/>
    <cellStyle name="Navadno 3 4 8 3" xfId="21508" xr:uid="{86871908-3586-444F-9E62-ADD1CA123473}"/>
    <cellStyle name="Navadno 3 4 8 3 2" xfId="21509" xr:uid="{A04AC667-E746-45E0-A138-03E85E44DCF8}"/>
    <cellStyle name="Navadno 3 4 8 4" xfId="21510" xr:uid="{5EFFB7D5-1EFB-4EB6-9A3E-7F7AD12D5C69}"/>
    <cellStyle name="Navadno 3 4 8 4 2" xfId="21511" xr:uid="{E06CDA04-7B06-4BB5-82B4-7A09FF29EB91}"/>
    <cellStyle name="Navadno 3 4 8 5" xfId="21512" xr:uid="{80564369-8709-4C64-800D-EEFFF3672015}"/>
    <cellStyle name="Navadno 3 4 8 6" xfId="21503" xr:uid="{E07758C8-A5A9-4622-9671-D612DED5D617}"/>
    <cellStyle name="Navadno 3 4 8 7" xfId="34414" xr:uid="{A43D8CA5-468C-4969-A32D-D45067417AB5}"/>
    <cellStyle name="Navadno 3 4 8 8" xfId="36510" xr:uid="{74A3B8F3-613F-4563-933D-39A7DFB5F9A4}"/>
    <cellStyle name="Navadno 3 4 9" xfId="21513" xr:uid="{48D5D483-D8A8-4134-B869-0A64924DAC55}"/>
    <cellStyle name="Navadno 3 4 9 2" xfId="21514" xr:uid="{175FCABD-8009-4AB8-A771-0B397DB7A4F2}"/>
    <cellStyle name="Navadno 3 4 9 2 2" xfId="21515" xr:uid="{C275EE7D-795F-483A-9690-11F4CD24D4D2}"/>
    <cellStyle name="Navadno 3 4 9 3" xfId="21516" xr:uid="{AF21CAD2-FDA3-47EC-8123-0732715DC124}"/>
    <cellStyle name="Navadno 3 5" xfId="2434" xr:uid="{00000000-0005-0000-0000-0000E60E0000}"/>
    <cellStyle name="Navadno 3 5 10" xfId="21518" xr:uid="{97446D01-6DC2-4626-9DD0-509B9534F5D3}"/>
    <cellStyle name="Navadno 3 5 10 2" xfId="21519" xr:uid="{FA2125B4-8059-410C-9152-C9FA0BAD086D}"/>
    <cellStyle name="Navadno 3 5 11" xfId="21520" xr:uid="{1DD3BA94-1C4C-48A5-9A85-51446A79F45E}"/>
    <cellStyle name="Navadno 3 5 12" xfId="21517" xr:uid="{EB0F4BFC-B4FE-4BCE-8978-2464DA3C2B0A}"/>
    <cellStyle name="Navadno 3 5 13" xfId="32782" xr:uid="{AB9DF641-33FE-48FF-B182-503B71A3D93D}"/>
    <cellStyle name="Navadno 3 5 14" xfId="32835" xr:uid="{B7925495-0713-44D9-A601-E206053BC3A8}"/>
    <cellStyle name="Navadno 3 5 15" xfId="35718" xr:uid="{FDC8BCAD-C6CA-4362-BF50-FD1B0861100A}"/>
    <cellStyle name="Navadno 3 5 2" xfId="2435" xr:uid="{00000000-0005-0000-0000-0000E70E0000}"/>
    <cellStyle name="Navadno 3 5 2 10" xfId="21521" xr:uid="{31B7CB02-B2AD-4AE9-A68A-8C26FF1A07A0}"/>
    <cellStyle name="Navadno 3 5 2 11" xfId="32803" xr:uid="{563EA578-4113-4D30-B223-5DD25724C164}"/>
    <cellStyle name="Navadno 3 5 2 12" xfId="32836" xr:uid="{248A2B0D-63F8-4644-BDA4-E179BC8D5DEF}"/>
    <cellStyle name="Navadno 3 5 2 13" xfId="35719" xr:uid="{56ADE062-D02F-4BF0-96E2-6B0DCF3F9B6B}"/>
    <cellStyle name="Navadno 3 5 2 2" xfId="2436" xr:uid="{00000000-0005-0000-0000-0000E80E0000}"/>
    <cellStyle name="Navadno 3 5 2 2 10" xfId="34415" xr:uid="{88411E22-C5A3-4F76-9559-6BE7CD53EACD}"/>
    <cellStyle name="Navadno 3 5 2 2 11" xfId="35720" xr:uid="{345B21AE-D648-4445-A187-9C17738AD230}"/>
    <cellStyle name="Navadno 3 5 2 2 2" xfId="2437" xr:uid="{00000000-0005-0000-0000-0000E90E0000}"/>
    <cellStyle name="Navadno 3 5 2 2 2 2" xfId="21524" xr:uid="{8459F45C-4A13-4F68-8AE5-ABAF812D4EEE}"/>
    <cellStyle name="Navadno 3 5 2 2 2 2 2" xfId="21525" xr:uid="{B932C1DE-06A4-4EBB-BD8B-5274377C189E}"/>
    <cellStyle name="Navadno 3 5 2 2 2 2 2 2" xfId="21526" xr:uid="{56937C07-4535-47DC-A6B1-5EFCB4C3288F}"/>
    <cellStyle name="Navadno 3 5 2 2 2 2 3" xfId="21527" xr:uid="{76CEE309-134B-4C3E-BA34-1DB13AC81388}"/>
    <cellStyle name="Navadno 3 5 2 2 2 3" xfId="21528" xr:uid="{9E500571-010B-4EB0-900B-241BF0134D7D}"/>
    <cellStyle name="Navadno 3 5 2 2 2 3 2" xfId="21529" xr:uid="{DC6DED0C-6F00-4762-AD17-A0B16AF97C1D}"/>
    <cellStyle name="Navadno 3 5 2 2 2 4" xfId="21530" xr:uid="{F84A1965-EF64-4900-A5DA-A2455B8AA4F2}"/>
    <cellStyle name="Navadno 3 5 2 2 2 4 2" xfId="21531" xr:uid="{943C7246-BDB0-4DC6-B84E-8C226D101475}"/>
    <cellStyle name="Navadno 3 5 2 2 2 5" xfId="21532" xr:uid="{D28CA679-D56D-40A5-AEF4-AFF8E47E37D2}"/>
    <cellStyle name="Navadno 3 5 2 2 2 6" xfId="21523" xr:uid="{04B098CD-A07E-423E-8E61-6B120CE34EB7}"/>
    <cellStyle name="Navadno 3 5 2 2 2 7" xfId="34416" xr:uid="{DD22D365-CAE8-4BE3-BF5F-87A8D93371BD}"/>
    <cellStyle name="Navadno 3 5 2 2 2 8" xfId="36016" xr:uid="{F2EC9F1D-33CC-4E9E-A649-6A8D5507978C}"/>
    <cellStyle name="Navadno 3 5 2 2 3" xfId="2438" xr:uid="{00000000-0005-0000-0000-0000EA0E0000}"/>
    <cellStyle name="Navadno 3 5 2 2 3 2" xfId="21534" xr:uid="{6B4EAB35-69FF-40F8-A74C-A6E845C190B6}"/>
    <cellStyle name="Navadno 3 5 2 2 3 2 2" xfId="21535" xr:uid="{4E1F530A-FF8C-4190-88BD-BF73083F9971}"/>
    <cellStyle name="Navadno 3 5 2 2 3 2 2 2" xfId="21536" xr:uid="{2BEA30C8-6D8C-468E-879C-392E61B9AAFA}"/>
    <cellStyle name="Navadno 3 5 2 2 3 2 3" xfId="21537" xr:uid="{DAEFE6D6-A97E-48B2-98C2-E3D59A78EA4A}"/>
    <cellStyle name="Navadno 3 5 2 2 3 3" xfId="21538" xr:uid="{8ED282A3-DBCE-4FA4-A7B7-EA3E4FB7A193}"/>
    <cellStyle name="Navadno 3 5 2 2 3 3 2" xfId="21539" xr:uid="{9B1F5198-4D84-41B0-9A06-68CEA9967504}"/>
    <cellStyle name="Navadno 3 5 2 2 3 4" xfId="21540" xr:uid="{6601E200-C468-4496-96E0-2B1099BDFED8}"/>
    <cellStyle name="Navadno 3 5 2 2 3 4 2" xfId="21541" xr:uid="{F5BE1787-911B-46F6-B516-B8350BDA3276}"/>
    <cellStyle name="Navadno 3 5 2 2 3 5" xfId="21542" xr:uid="{3F11C985-E338-479C-9EC3-D83D8D2CE070}"/>
    <cellStyle name="Navadno 3 5 2 2 3 6" xfId="21533" xr:uid="{4A8DB2F1-F983-4F4B-A6F3-78DC016D7B19}"/>
    <cellStyle name="Navadno 3 5 2 2 3 7" xfId="34417" xr:uid="{76A996D2-1D53-4715-B1A9-46C17E4499F7}"/>
    <cellStyle name="Navadno 3 5 2 2 3 8" xfId="36118" xr:uid="{E408BEF8-130F-4221-B5CE-D802807F7987}"/>
    <cellStyle name="Navadno 3 5 2 2 4" xfId="2439" xr:uid="{00000000-0005-0000-0000-0000EB0E0000}"/>
    <cellStyle name="Navadno 3 5 2 2 4 2" xfId="21544" xr:uid="{6EFE5F14-957C-49E4-A2AE-8CADF490FCE7}"/>
    <cellStyle name="Navadno 3 5 2 2 4 2 2" xfId="21545" xr:uid="{1F314271-B9C1-4F97-8ED8-B50AE455981C}"/>
    <cellStyle name="Navadno 3 5 2 2 4 2 2 2" xfId="21546" xr:uid="{A55136EC-A205-4DDE-8720-03220091E52D}"/>
    <cellStyle name="Navadno 3 5 2 2 4 2 3" xfId="21547" xr:uid="{0A5E1CEF-E80E-4D50-9B01-7C8BF93AF2BD}"/>
    <cellStyle name="Navadno 3 5 2 2 4 3" xfId="21548" xr:uid="{03F44716-416F-4BD3-8D09-0B4BA34628BB}"/>
    <cellStyle name="Navadno 3 5 2 2 4 3 2" xfId="21549" xr:uid="{371C5E77-39C9-4E4E-B2AE-FFC706F6517F}"/>
    <cellStyle name="Navadno 3 5 2 2 4 4" xfId="21550" xr:uid="{C083B2AF-7E75-4190-9606-9C8A12AE3731}"/>
    <cellStyle name="Navadno 3 5 2 2 4 4 2" xfId="21551" xr:uid="{01395D7D-EAC9-4868-B3F6-ED919E7B8A1F}"/>
    <cellStyle name="Navadno 3 5 2 2 4 5" xfId="21552" xr:uid="{7BE218BE-991D-43CA-9B7F-9073F859EDBD}"/>
    <cellStyle name="Navadno 3 5 2 2 4 6" xfId="21543" xr:uid="{A4C9095A-4DF8-40B4-A09E-8F33F80F6854}"/>
    <cellStyle name="Navadno 3 5 2 2 4 7" xfId="34418" xr:uid="{7456619B-0098-4678-B487-EFED5B5BFE39}"/>
    <cellStyle name="Navadno 3 5 2 2 4 8" xfId="36520" xr:uid="{908B30FA-D26E-47D3-B2D9-396CCC70B185}"/>
    <cellStyle name="Navadno 3 5 2 2 5" xfId="21553" xr:uid="{1EBBEE09-1B5F-4811-A875-82B5A7D70627}"/>
    <cellStyle name="Navadno 3 5 2 2 5 2" xfId="21554" xr:uid="{1B5528EA-162C-44E1-8C93-E093F4E4E742}"/>
    <cellStyle name="Navadno 3 5 2 2 5 2 2" xfId="21555" xr:uid="{851A4BB9-915B-417E-B0E6-048313E51D86}"/>
    <cellStyle name="Navadno 3 5 2 2 5 3" xfId="21556" xr:uid="{A3C73C31-BFC7-4F22-88FF-012577690D7C}"/>
    <cellStyle name="Navadno 3 5 2 2 6" xfId="21557" xr:uid="{301ADB73-E7A0-41D0-94BC-F4DECAE78564}"/>
    <cellStyle name="Navadno 3 5 2 2 6 2" xfId="21558" xr:uid="{5DB36784-0B5A-4D79-9048-17C0E42BE8D0}"/>
    <cellStyle name="Navadno 3 5 2 2 7" xfId="21559" xr:uid="{E27517ED-6E4E-49F0-AB7A-CE5C2BECC128}"/>
    <cellStyle name="Navadno 3 5 2 2 7 2" xfId="21560" xr:uid="{779787C9-3FA6-4635-9112-9CF21178FD68}"/>
    <cellStyle name="Navadno 3 5 2 2 8" xfId="21561" xr:uid="{7EAA4130-5BE1-4BBF-8FBC-45BC6DF6C5A2}"/>
    <cellStyle name="Navadno 3 5 2 2 9" xfId="21522" xr:uid="{9477C5BC-3BCC-4F6D-92C0-FE510BAC83C6}"/>
    <cellStyle name="Navadno 3 5 2 3" xfId="2440" xr:uid="{00000000-0005-0000-0000-0000EC0E0000}"/>
    <cellStyle name="Navadno 3 5 2 3 2" xfId="21563" xr:uid="{03590184-25F1-4149-9DD3-E0533FD03EE2}"/>
    <cellStyle name="Navadno 3 5 2 3 2 2" xfId="21564" xr:uid="{C15F3673-CC27-43B4-8AF0-10FB1A7B455C}"/>
    <cellStyle name="Navadno 3 5 2 3 2 2 2" xfId="21565" xr:uid="{9C6C3071-4747-40E2-A5B4-0150F91F19D2}"/>
    <cellStyle name="Navadno 3 5 2 3 2 3" xfId="21566" xr:uid="{36CA4103-A6AF-4F7F-A58E-AFA9355D5381}"/>
    <cellStyle name="Navadno 3 5 2 3 3" xfId="21567" xr:uid="{C3AF1C57-F6BD-499A-93C6-BF046023AF4F}"/>
    <cellStyle name="Navadno 3 5 2 3 3 2" xfId="21568" xr:uid="{5210DE5A-8C28-424F-9E22-C64CD1F96532}"/>
    <cellStyle name="Navadno 3 5 2 3 4" xfId="21569" xr:uid="{193DF732-6146-4D4E-BE6D-9DAC1F80EF6D}"/>
    <cellStyle name="Navadno 3 5 2 3 4 2" xfId="21570" xr:uid="{33FFEFD2-C552-4050-AC15-55473D1B6B57}"/>
    <cellStyle name="Navadno 3 5 2 3 5" xfId="21571" xr:uid="{71709F2E-A21F-4868-9379-82A34F3D774B}"/>
    <cellStyle name="Navadno 3 5 2 3 6" xfId="21562" xr:uid="{0C579C2D-0487-448A-825C-EE8E740595EE}"/>
    <cellStyle name="Navadno 3 5 2 3 7" xfId="34419" xr:uid="{E520B4BB-25A0-4581-8402-D769C59C197E}"/>
    <cellStyle name="Navadno 3 5 2 3 8" xfId="36015" xr:uid="{11F23BED-FDE2-41A5-A5C7-3F2D94A7A903}"/>
    <cellStyle name="Navadno 3 5 2 4" xfId="2441" xr:uid="{00000000-0005-0000-0000-0000ED0E0000}"/>
    <cellStyle name="Navadno 3 5 2 4 2" xfId="21573" xr:uid="{E8EC9CC0-9F97-4226-9F54-4D4A5254D522}"/>
    <cellStyle name="Navadno 3 5 2 4 2 2" xfId="21574" xr:uid="{24A4F0EC-5154-4C1B-B445-979F80FCB838}"/>
    <cellStyle name="Navadno 3 5 2 4 2 2 2" xfId="21575" xr:uid="{72A47735-0308-4F88-81BB-8BFB987E7C22}"/>
    <cellStyle name="Navadno 3 5 2 4 2 3" xfId="21576" xr:uid="{8F064B0E-B192-451E-8083-80F9FC8B642D}"/>
    <cellStyle name="Navadno 3 5 2 4 3" xfId="21577" xr:uid="{3D826F2E-B82F-4DED-9C81-B29510118D44}"/>
    <cellStyle name="Navadno 3 5 2 4 3 2" xfId="21578" xr:uid="{55D6AACD-6230-4C9F-93A9-CECB352F77ED}"/>
    <cellStyle name="Navadno 3 5 2 4 4" xfId="21579" xr:uid="{CA965B08-5F02-4EEE-B627-D8D5CC484644}"/>
    <cellStyle name="Navadno 3 5 2 4 4 2" xfId="21580" xr:uid="{BA4053EB-ECB0-49E9-B652-51EEF13F7D5F}"/>
    <cellStyle name="Navadno 3 5 2 4 5" xfId="21581" xr:uid="{9E6A752A-5300-48C4-B172-926A2842E873}"/>
    <cellStyle name="Navadno 3 5 2 4 6" xfId="21572" xr:uid="{FDE93442-D40E-42C6-A3CE-1F3E6FB5C33F}"/>
    <cellStyle name="Navadno 3 5 2 4 7" xfId="34420" xr:uid="{77963CFD-CC8E-465B-9311-62C87110BBDE}"/>
    <cellStyle name="Navadno 3 5 2 4 8" xfId="36117" xr:uid="{2B83F003-6777-42E7-9E12-F0F6E3F2E67A}"/>
    <cellStyle name="Navadno 3 5 2 5" xfId="2442" xr:uid="{00000000-0005-0000-0000-0000EE0E0000}"/>
    <cellStyle name="Navadno 3 5 2 5 2" xfId="21583" xr:uid="{5354A951-7E6B-4815-903F-A102D7BEC844}"/>
    <cellStyle name="Navadno 3 5 2 5 2 2" xfId="21584" xr:uid="{DB9097DD-C2C4-4CAF-A3C4-8B9396A8DA1B}"/>
    <cellStyle name="Navadno 3 5 2 5 2 2 2" xfId="21585" xr:uid="{D1B0FB37-2F51-4DA5-A7E6-B23EC369857E}"/>
    <cellStyle name="Navadno 3 5 2 5 2 3" xfId="21586" xr:uid="{F618CE29-2C34-4D21-A0ED-30509602969D}"/>
    <cellStyle name="Navadno 3 5 2 5 3" xfId="21587" xr:uid="{AA9214EC-921D-42AA-8C3E-BC7127EACAC5}"/>
    <cellStyle name="Navadno 3 5 2 5 3 2" xfId="21588" xr:uid="{2723FD9F-D07E-4CD7-84DD-167EF992DD14}"/>
    <cellStyle name="Navadno 3 5 2 5 4" xfId="21589" xr:uid="{3189C8F0-FF56-4B4C-BC48-958CC528997E}"/>
    <cellStyle name="Navadno 3 5 2 5 4 2" xfId="21590" xr:uid="{D470D1B1-8B84-4EA9-9173-BEE6D3116CE8}"/>
    <cellStyle name="Navadno 3 5 2 5 5" xfId="21591" xr:uid="{CB0BE3B0-83BA-4A81-A1A5-6CEC9FC1D442}"/>
    <cellStyle name="Navadno 3 5 2 5 6" xfId="21582" xr:uid="{315B6980-1C16-4221-8D0B-D895B90D0186}"/>
    <cellStyle name="Navadno 3 5 2 5 7" xfId="34421" xr:uid="{0185D3F3-BD10-49F7-BC83-A484DBE98BF5}"/>
    <cellStyle name="Navadno 3 5 2 5 8" xfId="36519" xr:uid="{D3B6BE61-F295-42BA-972A-1E6A06C9A65E}"/>
    <cellStyle name="Navadno 3 5 2 6" xfId="21592" xr:uid="{DFAB5463-6541-48D7-A300-9A7E99B307AA}"/>
    <cellStyle name="Navadno 3 5 2 6 2" xfId="21593" xr:uid="{02E9C7A7-353D-457F-B71F-BB1D60151723}"/>
    <cellStyle name="Navadno 3 5 2 6 2 2" xfId="21594" xr:uid="{0F80A41B-18A4-4F29-AF32-D412DDCB78B2}"/>
    <cellStyle name="Navadno 3 5 2 6 3" xfId="21595" xr:uid="{1E2A370E-AC7A-4B87-8F8F-07431D74130A}"/>
    <cellStyle name="Navadno 3 5 2 7" xfId="21596" xr:uid="{16636EBA-13FB-4B47-BD2D-C77B5D3F429D}"/>
    <cellStyle name="Navadno 3 5 2 7 2" xfId="21597" xr:uid="{5FFD0429-3580-4739-A0B0-5ABF6F3BBFEA}"/>
    <cellStyle name="Navadno 3 5 2 8" xfId="21598" xr:uid="{0DECE702-1097-4BC2-A12C-52AFA65D58F3}"/>
    <cellStyle name="Navadno 3 5 2 8 2" xfId="21599" xr:uid="{3791E53A-9BC8-4486-ACA0-1E794D266583}"/>
    <cellStyle name="Navadno 3 5 2 9" xfId="21600" xr:uid="{608B85BD-4E9D-47C3-9C4E-7CDBB8E10A25}"/>
    <cellStyle name="Navadno 3 5 3" xfId="2443" xr:uid="{00000000-0005-0000-0000-0000EF0E0000}"/>
    <cellStyle name="Navadno 3 5 3 10" xfId="34422" xr:uid="{7EDE6A4A-B6B7-4FEF-8CED-3E8572F7DB2E}"/>
    <cellStyle name="Navadno 3 5 3 11" xfId="35721" xr:uid="{8F683F88-00F0-4FAD-A5D4-C460B1E6E9CC}"/>
    <cellStyle name="Navadno 3 5 3 2" xfId="2444" xr:uid="{00000000-0005-0000-0000-0000F00E0000}"/>
    <cellStyle name="Navadno 3 5 3 2 2" xfId="21603" xr:uid="{4B9FF698-B692-425B-BE1A-38ED6F8D0DE8}"/>
    <cellStyle name="Navadno 3 5 3 2 2 2" xfId="21604" xr:uid="{FE6B5091-1424-433B-A2A2-787FB0EC501A}"/>
    <cellStyle name="Navadno 3 5 3 2 2 2 2" xfId="21605" xr:uid="{303A24D9-AF8F-4F9A-8A69-34FF43011B2E}"/>
    <cellStyle name="Navadno 3 5 3 2 2 3" xfId="21606" xr:uid="{7DDF09F3-E831-4720-88B8-20A30167B704}"/>
    <cellStyle name="Navadno 3 5 3 2 3" xfId="21607" xr:uid="{8E7C50B4-56D8-4FC6-B14B-4DF1926C3445}"/>
    <cellStyle name="Navadno 3 5 3 2 3 2" xfId="21608" xr:uid="{F8C7A6EA-4977-4EA1-9B12-86D78250BFC6}"/>
    <cellStyle name="Navadno 3 5 3 2 4" xfId="21609" xr:uid="{72C42499-1818-4A09-99FD-D1F06E34B008}"/>
    <cellStyle name="Navadno 3 5 3 2 4 2" xfId="21610" xr:uid="{3997811E-1F97-4AB7-9DAB-9FCE796A97C1}"/>
    <cellStyle name="Navadno 3 5 3 2 5" xfId="21611" xr:uid="{1A9D8FA3-E42F-43E8-B96A-59F2A4D397F2}"/>
    <cellStyle name="Navadno 3 5 3 2 6" xfId="21602" xr:uid="{A01E6BAC-7DE1-4E44-9222-850F882F6594}"/>
    <cellStyle name="Navadno 3 5 3 2 7" xfId="34423" xr:uid="{D0ECD494-AF47-4B84-A33C-87F4F97EA0F6}"/>
    <cellStyle name="Navadno 3 5 3 2 8" xfId="36017" xr:uid="{C9F2CC83-6FAB-4B9B-865F-37517751D2D7}"/>
    <cellStyle name="Navadno 3 5 3 3" xfId="2445" xr:uid="{00000000-0005-0000-0000-0000F10E0000}"/>
    <cellStyle name="Navadno 3 5 3 3 2" xfId="21613" xr:uid="{931F665A-B19A-4836-91B0-FBF7E75A4D9B}"/>
    <cellStyle name="Navadno 3 5 3 3 2 2" xfId="21614" xr:uid="{9FC2C88D-84A4-4A9E-91AF-A98907E28889}"/>
    <cellStyle name="Navadno 3 5 3 3 2 2 2" xfId="21615" xr:uid="{DEFBB6B7-D155-427D-8E7D-DDB35FDAC522}"/>
    <cellStyle name="Navadno 3 5 3 3 2 3" xfId="21616" xr:uid="{5F76D3F3-27CC-4236-A9F3-2628B8AFD4C7}"/>
    <cellStyle name="Navadno 3 5 3 3 3" xfId="21617" xr:uid="{1746E64D-066F-4113-B194-4DB11563EEB1}"/>
    <cellStyle name="Navadno 3 5 3 3 3 2" xfId="21618" xr:uid="{92CA85FB-E400-4DB7-8355-8B700D158A10}"/>
    <cellStyle name="Navadno 3 5 3 3 4" xfId="21619" xr:uid="{32A2AAB6-EB24-4DDB-998C-21E822CCD964}"/>
    <cellStyle name="Navadno 3 5 3 3 4 2" xfId="21620" xr:uid="{5455D621-0012-4678-98DB-C1C3E2BD74A3}"/>
    <cellStyle name="Navadno 3 5 3 3 5" xfId="21621" xr:uid="{972ABF2D-5126-4C7D-A51F-487B7D80CA91}"/>
    <cellStyle name="Navadno 3 5 3 3 6" xfId="21612" xr:uid="{FC0D17CB-AF74-4E75-9409-D1B4CB578D26}"/>
    <cellStyle name="Navadno 3 5 3 3 7" xfId="34424" xr:uid="{EEE302E4-0033-4A52-8ACA-822A1AD39BEE}"/>
    <cellStyle name="Navadno 3 5 3 3 8" xfId="36119" xr:uid="{C069F8D8-68C3-4C33-A911-00B0FC600794}"/>
    <cellStyle name="Navadno 3 5 3 4" xfId="2446" xr:uid="{00000000-0005-0000-0000-0000F20E0000}"/>
    <cellStyle name="Navadno 3 5 3 4 2" xfId="21623" xr:uid="{2A54F9C1-5F5D-47B6-9507-D7D168A60EC3}"/>
    <cellStyle name="Navadno 3 5 3 4 2 2" xfId="21624" xr:uid="{8CE8DE88-A358-4A27-8D5F-37FC35338C76}"/>
    <cellStyle name="Navadno 3 5 3 4 2 2 2" xfId="21625" xr:uid="{D52109EE-2094-445D-9CD9-C476FA3760B8}"/>
    <cellStyle name="Navadno 3 5 3 4 2 3" xfId="21626" xr:uid="{7CD90203-7BFB-46D3-BE13-98A321C296D1}"/>
    <cellStyle name="Navadno 3 5 3 4 3" xfId="21627" xr:uid="{F898FA6A-E871-41C6-B2A1-6AF933C5DD46}"/>
    <cellStyle name="Navadno 3 5 3 4 3 2" xfId="21628" xr:uid="{593A7A55-F812-49AE-9A95-8E8967DF2E47}"/>
    <cellStyle name="Navadno 3 5 3 4 4" xfId="21629" xr:uid="{0784364E-8170-48FD-BDBE-93C9727C33EB}"/>
    <cellStyle name="Navadno 3 5 3 4 4 2" xfId="21630" xr:uid="{6EBEA697-C529-4724-B36B-00A488C0AE88}"/>
    <cellStyle name="Navadno 3 5 3 4 5" xfId="21631" xr:uid="{D39626B1-ED58-4A0C-8ECB-574AAD4C051B}"/>
    <cellStyle name="Navadno 3 5 3 4 6" xfId="21622" xr:uid="{0197DED1-4225-4A6C-A61C-11A6414B97B0}"/>
    <cellStyle name="Navadno 3 5 3 4 7" xfId="34425" xr:uid="{2E052F6E-89D5-4C22-A637-18A91EA8AA25}"/>
    <cellStyle name="Navadno 3 5 3 4 8" xfId="36521" xr:uid="{E310FB24-75CB-45F4-8E84-0A95A50919EF}"/>
    <cellStyle name="Navadno 3 5 3 5" xfId="21632" xr:uid="{44BE885A-4DCF-46DA-8B5E-312CF8481038}"/>
    <cellStyle name="Navadno 3 5 3 5 2" xfId="21633" xr:uid="{59D5D9C8-FD3B-42E2-8B05-C49B71DFFBCA}"/>
    <cellStyle name="Navadno 3 5 3 5 2 2" xfId="21634" xr:uid="{A2E1EC23-1F23-4920-8B48-E73BDC68D043}"/>
    <cellStyle name="Navadno 3 5 3 5 3" xfId="21635" xr:uid="{3A6D5B6F-A7C4-4B6F-92EF-CEEAC7F7B19F}"/>
    <cellStyle name="Navadno 3 5 3 6" xfId="21636" xr:uid="{8A4ADAC0-B8BC-4A01-993E-ECAE69B25410}"/>
    <cellStyle name="Navadno 3 5 3 6 2" xfId="21637" xr:uid="{5A949198-3E39-4991-829E-04CB8DC77D47}"/>
    <cellStyle name="Navadno 3 5 3 7" xfId="21638" xr:uid="{190F7939-082D-495A-A3A2-AA87A7141557}"/>
    <cellStyle name="Navadno 3 5 3 7 2" xfId="21639" xr:uid="{6D505E92-9B92-4113-8B91-ED935AF4C02C}"/>
    <cellStyle name="Navadno 3 5 3 8" xfId="21640" xr:uid="{F11FABC7-50B8-4EA4-9B73-FF2F1D246414}"/>
    <cellStyle name="Navadno 3 5 3 9" xfId="21601" xr:uid="{318EC6C8-F752-4D44-AA34-E262B10D1394}"/>
    <cellStyle name="Navadno 3 5 4" xfId="2447" xr:uid="{00000000-0005-0000-0000-0000F30E0000}"/>
    <cellStyle name="Navadno 3 5 4 2" xfId="21641" xr:uid="{3B3F0B19-5E44-4968-9BD0-D810ABACDF0F}"/>
    <cellStyle name="Navadno 3 5 5" xfId="2448" xr:uid="{00000000-0005-0000-0000-0000F40E0000}"/>
    <cellStyle name="Navadno 3 5 5 2" xfId="21643" xr:uid="{8DA66F88-2A45-4FC4-B9AF-24B23479E19D}"/>
    <cellStyle name="Navadno 3 5 5 2 2" xfId="21644" xr:uid="{4FC4B12D-9246-45F5-9C52-CE093214B12C}"/>
    <cellStyle name="Navadno 3 5 5 2 2 2" xfId="21645" xr:uid="{7A241175-BDB7-450D-BD9A-9DB10C5E987F}"/>
    <cellStyle name="Navadno 3 5 5 2 3" xfId="21646" xr:uid="{1D163C85-C24D-4D5F-AC03-0A4A50D0C16C}"/>
    <cellStyle name="Navadno 3 5 5 3" xfId="21647" xr:uid="{C0DCE53E-585F-4C04-8B49-C36A67BCD830}"/>
    <cellStyle name="Navadno 3 5 5 3 2" xfId="21648" xr:uid="{1F6BB034-F278-4E01-B666-E047CF36FBA5}"/>
    <cellStyle name="Navadno 3 5 5 4" xfId="21649" xr:uid="{7857E68C-51A6-43F7-B554-3C8EB55DF671}"/>
    <cellStyle name="Navadno 3 5 5 4 2" xfId="21650" xr:uid="{2E42BC86-B41E-4906-B520-143BE472F501}"/>
    <cellStyle name="Navadno 3 5 5 5" xfId="21651" xr:uid="{0BDFEF2A-6EC2-4819-B728-E21810C7DAF9}"/>
    <cellStyle name="Navadno 3 5 5 6" xfId="21642" xr:uid="{B6BAA7D7-EC26-4EB7-BA34-673AAED40960}"/>
    <cellStyle name="Navadno 3 5 5 7" xfId="34426" xr:uid="{C86B2C20-050F-496F-9D1E-045557165C99}"/>
    <cellStyle name="Navadno 3 5 5 8" xfId="36014" xr:uid="{3FEC6969-06F9-43F4-B02D-866E2FAA1B88}"/>
    <cellStyle name="Navadno 3 5 6" xfId="2449" xr:uid="{00000000-0005-0000-0000-0000F50E0000}"/>
    <cellStyle name="Navadno 3 5 6 2" xfId="21653" xr:uid="{F7CC5A84-56BB-490D-897C-4DE71C40DE05}"/>
    <cellStyle name="Navadno 3 5 6 2 2" xfId="21654" xr:uid="{60E58773-04B1-4E77-AA8D-C8849984B959}"/>
    <cellStyle name="Navadno 3 5 6 2 2 2" xfId="21655" xr:uid="{B676A952-39EB-4EF8-809C-0786E9477C33}"/>
    <cellStyle name="Navadno 3 5 6 2 3" xfId="21656" xr:uid="{15BA8346-EB2F-4038-9DA8-548AA79C128E}"/>
    <cellStyle name="Navadno 3 5 6 3" xfId="21657" xr:uid="{C9319361-4839-4C58-89D4-D045E7F1152C}"/>
    <cellStyle name="Navadno 3 5 6 3 2" xfId="21658" xr:uid="{14C4782D-73EB-4703-A3AA-D38D2B39CA3D}"/>
    <cellStyle name="Navadno 3 5 6 4" xfId="21659" xr:uid="{157FEA35-B1D6-4E52-913C-AB168210C04C}"/>
    <cellStyle name="Navadno 3 5 6 4 2" xfId="21660" xr:uid="{33366072-5298-4EF8-8B8F-DA43E5DC68A2}"/>
    <cellStyle name="Navadno 3 5 6 5" xfId="21661" xr:uid="{50F23220-90CC-4329-806C-7330CE452D26}"/>
    <cellStyle name="Navadno 3 5 6 6" xfId="21652" xr:uid="{F54FB43D-E556-4EB8-ACA2-D08A1761F024}"/>
    <cellStyle name="Navadno 3 5 6 7" xfId="34427" xr:uid="{2214D1C0-FEAC-4442-9C9A-89B231B61781}"/>
    <cellStyle name="Navadno 3 5 6 8" xfId="36116" xr:uid="{C51DB66E-28C4-414C-85FB-86A92CD36982}"/>
    <cellStyle name="Navadno 3 5 7" xfId="2450" xr:uid="{00000000-0005-0000-0000-0000F60E0000}"/>
    <cellStyle name="Navadno 3 5 7 2" xfId="21663" xr:uid="{6A89CC68-7F51-4701-AB81-EB4A77A3CA10}"/>
    <cellStyle name="Navadno 3 5 7 2 2" xfId="21664" xr:uid="{79FBB06E-2129-43C3-B716-D802D5156F76}"/>
    <cellStyle name="Navadno 3 5 7 2 2 2" xfId="21665" xr:uid="{3CB639A4-4AAE-469B-9A49-0DAA12C5152F}"/>
    <cellStyle name="Navadno 3 5 7 2 3" xfId="21666" xr:uid="{6EAD1772-1B50-478D-89B4-E763778D0372}"/>
    <cellStyle name="Navadno 3 5 7 3" xfId="21667" xr:uid="{40435538-B998-435B-BBEE-12B0DBC40DBD}"/>
    <cellStyle name="Navadno 3 5 7 3 2" xfId="21668" xr:uid="{BDF518B2-8DB2-49EF-A9DB-1FA2D6FF8AC7}"/>
    <cellStyle name="Navadno 3 5 7 4" xfId="21669" xr:uid="{5511C6D3-AC29-407F-9552-A1A8B87A13AA}"/>
    <cellStyle name="Navadno 3 5 7 4 2" xfId="21670" xr:uid="{A6082CA5-AA73-491B-AA46-E47D94513B1E}"/>
    <cellStyle name="Navadno 3 5 7 5" xfId="21671" xr:uid="{A334A7AC-FFBD-4655-B0E8-EC2493BD3FDB}"/>
    <cellStyle name="Navadno 3 5 7 6" xfId="21662" xr:uid="{E680854B-1F59-4B95-AFE8-C99166FD4A08}"/>
    <cellStyle name="Navadno 3 5 7 7" xfId="34428" xr:uid="{A1A8ACDC-7E00-40DF-B35C-93340ADB74C6}"/>
    <cellStyle name="Navadno 3 5 7 8" xfId="36518" xr:uid="{19FF3C85-9862-417A-A287-80D754B4D9DD}"/>
    <cellStyle name="Navadno 3 5 8" xfId="21672" xr:uid="{DB041AFB-31F6-4848-9CF8-BF6F4C369F92}"/>
    <cellStyle name="Navadno 3 5 8 2" xfId="21673" xr:uid="{643F76FD-83BB-461A-9A4E-7CD10F53C0B5}"/>
    <cellStyle name="Navadno 3 5 8 2 2" xfId="21674" xr:uid="{E43A6589-0F79-4529-9624-7BE67E6278D8}"/>
    <cellStyle name="Navadno 3 5 8 3" xfId="21675" xr:uid="{AA5165F0-4598-4857-8041-D7DC732A4678}"/>
    <cellStyle name="Navadno 3 5 9" xfId="21676" xr:uid="{6A214EEA-9D8D-4269-8772-47FBF647865B}"/>
    <cellStyle name="Navadno 3 5 9 2" xfId="21677" xr:uid="{3EFDAFCE-48E8-4F18-8B54-4360F60B0B03}"/>
    <cellStyle name="Navadno 3 6" xfId="2451" xr:uid="{00000000-0005-0000-0000-0000F70E0000}"/>
    <cellStyle name="Navadno 3 6 10" xfId="21679" xr:uid="{AF8D45C1-CFB7-4CC3-A10E-6B91CE0D3838}"/>
    <cellStyle name="Navadno 3 6 11" xfId="21678" xr:uid="{F1128377-AFA6-424D-A45D-9D70912EFC16}"/>
    <cellStyle name="Navadno 3 6 12" xfId="32771" xr:uid="{85A60BC4-CF29-4327-86DC-7F2D21B533BC}"/>
    <cellStyle name="Navadno 3 6 13" xfId="32837" xr:uid="{AC907F43-BC31-4AE3-B76E-98E2672C4DFB}"/>
    <cellStyle name="Navadno 3 6 14" xfId="35722" xr:uid="{5E75F9BD-EE7A-46D5-BD92-AB60C09AB2D5}"/>
    <cellStyle name="Navadno 3 6 2" xfId="2452" xr:uid="{00000000-0005-0000-0000-0000F80E0000}"/>
    <cellStyle name="Navadno 3 6 2 10" xfId="21680" xr:uid="{230C1C19-F511-4E25-86E4-581FF36630DA}"/>
    <cellStyle name="Navadno 3 6 2 11" xfId="32792" xr:uid="{657E6EC6-8F4D-4C8B-87D9-93D8E652A544}"/>
    <cellStyle name="Navadno 3 6 2 12" xfId="32838" xr:uid="{BA4D5D0C-D450-4106-8047-0FD4D97672F8}"/>
    <cellStyle name="Navadno 3 6 2 13" xfId="35723" xr:uid="{931F96FF-A0F2-47CA-98ED-51CDFE0AFBE2}"/>
    <cellStyle name="Navadno 3 6 2 2" xfId="2453" xr:uid="{00000000-0005-0000-0000-0000F90E0000}"/>
    <cellStyle name="Navadno 3 6 2 2 10" xfId="34429" xr:uid="{9D8EB3F9-F091-41C9-BF53-F5D5C7E669D4}"/>
    <cellStyle name="Navadno 3 6 2 2 11" xfId="35724" xr:uid="{3AB9690F-3E7D-487F-B4D4-C94BC3510282}"/>
    <cellStyle name="Navadno 3 6 2 2 2" xfId="2454" xr:uid="{00000000-0005-0000-0000-0000FA0E0000}"/>
    <cellStyle name="Navadno 3 6 2 2 2 2" xfId="21683" xr:uid="{8A2AD853-3DE8-4CF7-916A-0EEA392F2B20}"/>
    <cellStyle name="Navadno 3 6 2 2 2 2 2" xfId="21684" xr:uid="{2F1D438F-A4D1-4356-B2CB-42D9DCA937D9}"/>
    <cellStyle name="Navadno 3 6 2 2 2 2 2 2" xfId="21685" xr:uid="{CA4C0786-1317-4805-AEEC-1367995F2941}"/>
    <cellStyle name="Navadno 3 6 2 2 2 2 3" xfId="21686" xr:uid="{9D0C4ADB-8AEF-49DB-9F8B-F82E9DB57DE3}"/>
    <cellStyle name="Navadno 3 6 2 2 2 3" xfId="21687" xr:uid="{B510739B-A75F-43B4-96B9-5F674A1EC03E}"/>
    <cellStyle name="Navadno 3 6 2 2 2 3 2" xfId="21688" xr:uid="{72456CD5-41DC-4721-B978-76D973846893}"/>
    <cellStyle name="Navadno 3 6 2 2 2 4" xfId="21689" xr:uid="{09992812-C660-4091-93D5-A78A7C973FC4}"/>
    <cellStyle name="Navadno 3 6 2 2 2 4 2" xfId="21690" xr:uid="{47757673-7AE3-4E49-AB8F-37D376EC4598}"/>
    <cellStyle name="Navadno 3 6 2 2 2 5" xfId="21691" xr:uid="{179ACAA9-CD1F-4705-AC6F-643C1054A6D4}"/>
    <cellStyle name="Navadno 3 6 2 2 2 6" xfId="21682" xr:uid="{50FE91AB-419F-4219-9723-5877A558A942}"/>
    <cellStyle name="Navadno 3 6 2 2 2 7" xfId="34430" xr:uid="{239376CE-42B0-43C5-8144-FFC80835C781}"/>
    <cellStyle name="Navadno 3 6 2 2 2 8" xfId="36020" xr:uid="{71F515AF-1717-4051-99DF-01B947D6EEA7}"/>
    <cellStyle name="Navadno 3 6 2 2 3" xfId="2455" xr:uid="{00000000-0005-0000-0000-0000FB0E0000}"/>
    <cellStyle name="Navadno 3 6 2 2 3 2" xfId="21693" xr:uid="{2179845E-9098-427E-9D8D-8ECCD25FB9F8}"/>
    <cellStyle name="Navadno 3 6 2 2 3 2 2" xfId="21694" xr:uid="{AB7D2A8F-2E45-4D2C-875D-4C20A495932D}"/>
    <cellStyle name="Navadno 3 6 2 2 3 2 2 2" xfId="21695" xr:uid="{F1831262-8001-4AC1-A178-B8870E64AA02}"/>
    <cellStyle name="Navadno 3 6 2 2 3 2 3" xfId="21696" xr:uid="{0F97FA1F-89EF-44DE-AFA4-A5F0A6F6C864}"/>
    <cellStyle name="Navadno 3 6 2 2 3 3" xfId="21697" xr:uid="{2F5E85BF-12E5-4F5C-BCF8-9EDEBBE69B4F}"/>
    <cellStyle name="Navadno 3 6 2 2 3 3 2" xfId="21698" xr:uid="{56A8DED5-5AAF-4FE4-8279-27279DD42DE8}"/>
    <cellStyle name="Navadno 3 6 2 2 3 4" xfId="21699" xr:uid="{E6093C24-EC9F-4DE5-9401-42BB9479FD36}"/>
    <cellStyle name="Navadno 3 6 2 2 3 4 2" xfId="21700" xr:uid="{EE5C6A14-5547-407C-9B7B-AA70A17D10DD}"/>
    <cellStyle name="Navadno 3 6 2 2 3 5" xfId="21701" xr:uid="{A5B213B3-B9A3-4F56-8A51-92573BBCA6D0}"/>
    <cellStyle name="Navadno 3 6 2 2 3 6" xfId="21692" xr:uid="{2A90BDED-B7FE-43B4-937D-61B00792FD4A}"/>
    <cellStyle name="Navadno 3 6 2 2 3 7" xfId="34431" xr:uid="{CAE5D34E-044B-4E94-B804-E3A25D56F124}"/>
    <cellStyle name="Navadno 3 6 2 2 3 8" xfId="36122" xr:uid="{4B74D709-4F9D-410E-AB6D-9FF3844C12F4}"/>
    <cellStyle name="Navadno 3 6 2 2 4" xfId="2456" xr:uid="{00000000-0005-0000-0000-0000FC0E0000}"/>
    <cellStyle name="Navadno 3 6 2 2 4 2" xfId="21703" xr:uid="{757F4E0F-C2A4-4CDE-ABE5-FBBF23AE5AA2}"/>
    <cellStyle name="Navadno 3 6 2 2 4 2 2" xfId="21704" xr:uid="{E7D77B7F-CA02-4D09-8C8E-64E98F67DF14}"/>
    <cellStyle name="Navadno 3 6 2 2 4 2 2 2" xfId="21705" xr:uid="{255E723C-97F0-4353-8078-19D2F7D7E38B}"/>
    <cellStyle name="Navadno 3 6 2 2 4 2 3" xfId="21706" xr:uid="{0F0D323E-C0C4-48E3-9F87-2E221C220073}"/>
    <cellStyle name="Navadno 3 6 2 2 4 3" xfId="21707" xr:uid="{5ED9D81C-EF7A-4105-A985-6725DD678965}"/>
    <cellStyle name="Navadno 3 6 2 2 4 3 2" xfId="21708" xr:uid="{4855F926-5493-4BB5-B57E-1CFAF8BCB234}"/>
    <cellStyle name="Navadno 3 6 2 2 4 4" xfId="21709" xr:uid="{8C415AB8-0390-4AFA-B187-B78C5BC8293B}"/>
    <cellStyle name="Navadno 3 6 2 2 4 4 2" xfId="21710" xr:uid="{4BFCAAA9-411E-42EC-9E7A-91D00A773E95}"/>
    <cellStyle name="Navadno 3 6 2 2 4 5" xfId="21711" xr:uid="{E9BC5FB6-9FC9-4BE3-835A-DD610553B1B9}"/>
    <cellStyle name="Navadno 3 6 2 2 4 6" xfId="21702" xr:uid="{CFDDB81D-C19F-48A0-BEA1-B44428B790AB}"/>
    <cellStyle name="Navadno 3 6 2 2 4 7" xfId="34432" xr:uid="{85FBB8F2-C675-499C-9535-EC6222D2AD75}"/>
    <cellStyle name="Navadno 3 6 2 2 4 8" xfId="36524" xr:uid="{DBD7B11F-8EEE-4C42-A75C-B70CF7C62928}"/>
    <cellStyle name="Navadno 3 6 2 2 5" xfId="21712" xr:uid="{4F527A32-77AF-4D19-9BA5-7EBE24FB8E50}"/>
    <cellStyle name="Navadno 3 6 2 2 5 2" xfId="21713" xr:uid="{5E5B59FA-7C57-4522-887E-E67909992197}"/>
    <cellStyle name="Navadno 3 6 2 2 5 2 2" xfId="21714" xr:uid="{AAA27A6D-E0D9-4AFE-9324-7A5615CFA732}"/>
    <cellStyle name="Navadno 3 6 2 2 5 3" xfId="21715" xr:uid="{3667BEBF-79FC-4425-B69D-5F0DDDFC13D5}"/>
    <cellStyle name="Navadno 3 6 2 2 6" xfId="21716" xr:uid="{53E720D2-E902-4116-AF4E-F73BF0AF658D}"/>
    <cellStyle name="Navadno 3 6 2 2 6 2" xfId="21717" xr:uid="{D5BB9512-0DAB-4130-8425-AF29648DEA25}"/>
    <cellStyle name="Navadno 3 6 2 2 7" xfId="21718" xr:uid="{8A878F4C-59D7-47B5-A73A-85E68B6BC488}"/>
    <cellStyle name="Navadno 3 6 2 2 7 2" xfId="21719" xr:uid="{173B9923-A5E9-433C-A15D-61BA63E6E966}"/>
    <cellStyle name="Navadno 3 6 2 2 8" xfId="21720" xr:uid="{5408DFC3-6FBF-4092-8EB3-F8EE8AF6DD67}"/>
    <cellStyle name="Navadno 3 6 2 2 9" xfId="21681" xr:uid="{99DDBF9A-4F92-4988-A16B-66C3135B8B2D}"/>
    <cellStyle name="Navadno 3 6 2 3" xfId="2457" xr:uid="{00000000-0005-0000-0000-0000FD0E0000}"/>
    <cellStyle name="Navadno 3 6 2 3 2" xfId="21722" xr:uid="{8DCAF2BD-FDF6-4C0E-B056-E509E98F93CC}"/>
    <cellStyle name="Navadno 3 6 2 3 2 2" xfId="21723" xr:uid="{BADB9B96-6D3F-4F07-BD95-D120DB2A6FCD}"/>
    <cellStyle name="Navadno 3 6 2 3 2 2 2" xfId="21724" xr:uid="{B011DE88-68DB-41C9-97B7-8CF314F99B4B}"/>
    <cellStyle name="Navadno 3 6 2 3 2 3" xfId="21725" xr:uid="{C490C19C-62F7-4729-84A8-FA375A78F49E}"/>
    <cellStyle name="Navadno 3 6 2 3 3" xfId="21726" xr:uid="{4D3BE604-A0B9-4887-AC97-33195FC0D2D2}"/>
    <cellStyle name="Navadno 3 6 2 3 3 2" xfId="21727" xr:uid="{8EB6409B-FE43-4093-8CFE-A28CD5C85F26}"/>
    <cellStyle name="Navadno 3 6 2 3 4" xfId="21728" xr:uid="{3DA7B86F-BE6C-493A-9B6A-E07C27ABD882}"/>
    <cellStyle name="Navadno 3 6 2 3 4 2" xfId="21729" xr:uid="{8E092CF5-EE42-4324-AEE1-227E5C853B49}"/>
    <cellStyle name="Navadno 3 6 2 3 5" xfId="21730" xr:uid="{7CFC4299-8351-4B56-89F5-C3296AF45E87}"/>
    <cellStyle name="Navadno 3 6 2 3 6" xfId="21721" xr:uid="{6E7E6E72-B918-4B03-B179-FECA83700C0E}"/>
    <cellStyle name="Navadno 3 6 2 3 7" xfId="34433" xr:uid="{A9F2DAD2-B99A-463E-BB07-41EAC7773A75}"/>
    <cellStyle name="Navadno 3 6 2 3 8" xfId="36019" xr:uid="{281702F9-D281-4B19-AFD7-93E68230D096}"/>
    <cellStyle name="Navadno 3 6 2 4" xfId="2458" xr:uid="{00000000-0005-0000-0000-0000FE0E0000}"/>
    <cellStyle name="Navadno 3 6 2 4 2" xfId="21732" xr:uid="{5FC54D73-4D98-4734-8720-07604B6EDB49}"/>
    <cellStyle name="Navadno 3 6 2 4 2 2" xfId="21733" xr:uid="{2743F45C-2EDF-4815-824A-8DC5640F58D1}"/>
    <cellStyle name="Navadno 3 6 2 4 2 2 2" xfId="21734" xr:uid="{5FEF4D41-3C60-4B1E-B3AC-1E67F7259658}"/>
    <cellStyle name="Navadno 3 6 2 4 2 3" xfId="21735" xr:uid="{665388EF-8D35-41D0-B01B-06434B2F7241}"/>
    <cellStyle name="Navadno 3 6 2 4 3" xfId="21736" xr:uid="{498276FA-56AC-4C6A-8401-60EEA5FDE249}"/>
    <cellStyle name="Navadno 3 6 2 4 3 2" xfId="21737" xr:uid="{FC0109DC-7262-4356-ABF4-A93849E03530}"/>
    <cellStyle name="Navadno 3 6 2 4 4" xfId="21738" xr:uid="{F1CAAFBA-B9DF-4C9D-B3FA-E5FCF08C8563}"/>
    <cellStyle name="Navadno 3 6 2 4 4 2" xfId="21739" xr:uid="{1B81985E-C814-448D-8E90-50181D5561A9}"/>
    <cellStyle name="Navadno 3 6 2 4 5" xfId="21740" xr:uid="{FAF2A0C3-DCD1-48F6-A861-174B06C12919}"/>
    <cellStyle name="Navadno 3 6 2 4 6" xfId="21731" xr:uid="{2DAEDFD4-119F-4396-9799-38DEC8164B7C}"/>
    <cellStyle name="Navadno 3 6 2 4 7" xfId="34434" xr:uid="{8CAAD008-2072-4075-AB44-0104F995E4CC}"/>
    <cellStyle name="Navadno 3 6 2 4 8" xfId="36121" xr:uid="{8AEC4732-D862-40BD-BCCF-2DB7334C364C}"/>
    <cellStyle name="Navadno 3 6 2 5" xfId="2459" xr:uid="{00000000-0005-0000-0000-0000FF0E0000}"/>
    <cellStyle name="Navadno 3 6 2 5 2" xfId="21742" xr:uid="{A9CFB5BA-218B-40F9-92D9-9A7C56B9E466}"/>
    <cellStyle name="Navadno 3 6 2 5 2 2" xfId="21743" xr:uid="{08A5BE17-8FE5-4AD4-981F-0D6071A12572}"/>
    <cellStyle name="Navadno 3 6 2 5 2 2 2" xfId="21744" xr:uid="{8798D212-38DC-43A6-B1B4-162245B367E4}"/>
    <cellStyle name="Navadno 3 6 2 5 2 3" xfId="21745" xr:uid="{CDC45601-4541-42F6-B189-BE037ADB6536}"/>
    <cellStyle name="Navadno 3 6 2 5 3" xfId="21746" xr:uid="{73E86434-F172-4039-A57E-48A657E48BFB}"/>
    <cellStyle name="Navadno 3 6 2 5 3 2" xfId="21747" xr:uid="{84144372-1206-406B-B110-8FB59CDC4A3A}"/>
    <cellStyle name="Navadno 3 6 2 5 4" xfId="21748" xr:uid="{87E7E9EB-9169-43DC-934E-478A7746E5EE}"/>
    <cellStyle name="Navadno 3 6 2 5 4 2" xfId="21749" xr:uid="{E834B156-EC8B-4455-8C35-9A052E2FFF11}"/>
    <cellStyle name="Navadno 3 6 2 5 5" xfId="21750" xr:uid="{7F80C1EA-2D81-432E-A8F6-CD4CC346A367}"/>
    <cellStyle name="Navadno 3 6 2 5 6" xfId="21741" xr:uid="{B6C00ACD-1887-4E22-8CF0-B7AF51587A88}"/>
    <cellStyle name="Navadno 3 6 2 5 7" xfId="34435" xr:uid="{17ACD959-C03B-4286-B9FA-296C2CF3E0D5}"/>
    <cellStyle name="Navadno 3 6 2 5 8" xfId="36523" xr:uid="{04F5CDFE-AE95-4BD1-9C18-F067AFBB6290}"/>
    <cellStyle name="Navadno 3 6 2 6" xfId="21751" xr:uid="{DBAE54C8-CB14-4B83-BA13-249D107C6AEA}"/>
    <cellStyle name="Navadno 3 6 2 6 2" xfId="21752" xr:uid="{3CC26CB5-75EB-4446-A78B-8691DFF71388}"/>
    <cellStyle name="Navadno 3 6 2 6 2 2" xfId="21753" xr:uid="{14CC5FEA-D878-47F1-8459-9509E3B9C4AA}"/>
    <cellStyle name="Navadno 3 6 2 6 3" xfId="21754" xr:uid="{1059470C-6AD2-4A3E-8D69-FF810EE5D913}"/>
    <cellStyle name="Navadno 3 6 2 7" xfId="21755" xr:uid="{DC418906-942F-4AA7-82C0-9159CFD0970E}"/>
    <cellStyle name="Navadno 3 6 2 7 2" xfId="21756" xr:uid="{13ED650A-6BDC-45DB-8284-D5E2298A390C}"/>
    <cellStyle name="Navadno 3 6 2 8" xfId="21757" xr:uid="{1CC2046E-F5D9-42C8-A60E-CCB4A1C3F8BC}"/>
    <cellStyle name="Navadno 3 6 2 8 2" xfId="21758" xr:uid="{A1648511-2965-4539-8D62-5D0E4D40CFED}"/>
    <cellStyle name="Navadno 3 6 2 9" xfId="21759" xr:uid="{48F978B2-B48E-4EFD-84F7-B1BC641FF789}"/>
    <cellStyle name="Navadno 3 6 3" xfId="2460" xr:uid="{00000000-0005-0000-0000-0000000F0000}"/>
    <cellStyle name="Navadno 3 6 3 10" xfId="34436" xr:uid="{8D996521-6A91-49E8-AB10-0FA73D309984}"/>
    <cellStyle name="Navadno 3 6 3 11" xfId="35725" xr:uid="{18DFBC11-9B55-451F-9C45-4991F70C5351}"/>
    <cellStyle name="Navadno 3 6 3 2" xfId="2461" xr:uid="{00000000-0005-0000-0000-0000010F0000}"/>
    <cellStyle name="Navadno 3 6 3 2 2" xfId="21762" xr:uid="{54BB99D4-174F-4940-9892-28FDC451D835}"/>
    <cellStyle name="Navadno 3 6 3 2 2 2" xfId="21763" xr:uid="{B2297745-F904-4EFB-90AA-3205D099A6BF}"/>
    <cellStyle name="Navadno 3 6 3 2 2 2 2" xfId="21764" xr:uid="{37E8445F-BB06-484D-8C93-A54E94AB992D}"/>
    <cellStyle name="Navadno 3 6 3 2 2 3" xfId="21765" xr:uid="{59699BEB-57D9-4D61-9DB3-C1EA174EB114}"/>
    <cellStyle name="Navadno 3 6 3 2 3" xfId="21766" xr:uid="{040CEEEA-A6A4-4A43-A839-988C2A6E4BF2}"/>
    <cellStyle name="Navadno 3 6 3 2 3 2" xfId="21767" xr:uid="{88CB23C7-4582-43B7-8FAC-FDD065E3FE3A}"/>
    <cellStyle name="Navadno 3 6 3 2 4" xfId="21768" xr:uid="{9989D9D1-A474-4F4C-87B2-79866971A88C}"/>
    <cellStyle name="Navadno 3 6 3 2 4 2" xfId="21769" xr:uid="{A1D57907-1EED-4CBC-BC28-219E66AFC8FA}"/>
    <cellStyle name="Navadno 3 6 3 2 5" xfId="21770" xr:uid="{A9EAAAF5-C57F-44F5-BD0A-FFE6FB61BF31}"/>
    <cellStyle name="Navadno 3 6 3 2 6" xfId="21761" xr:uid="{FD19DA8E-19B6-4526-87FC-682EFE6ED2D8}"/>
    <cellStyle name="Navadno 3 6 3 2 7" xfId="34437" xr:uid="{9229B643-B03F-4AD0-920D-AA7C7C5BC49B}"/>
    <cellStyle name="Navadno 3 6 3 2 8" xfId="36021" xr:uid="{5B05F38B-D84D-4375-90E4-09C8EC5DD06E}"/>
    <cellStyle name="Navadno 3 6 3 3" xfId="2462" xr:uid="{00000000-0005-0000-0000-0000020F0000}"/>
    <cellStyle name="Navadno 3 6 3 3 2" xfId="21772" xr:uid="{D6E20EA6-0AD4-4A0B-A5FB-52493A6A6634}"/>
    <cellStyle name="Navadno 3 6 3 3 2 2" xfId="21773" xr:uid="{BADD0C75-C744-4CEB-8C83-E443A81A567C}"/>
    <cellStyle name="Navadno 3 6 3 3 2 2 2" xfId="21774" xr:uid="{85837CF8-4105-4A82-B8B1-22EAF8C5B503}"/>
    <cellStyle name="Navadno 3 6 3 3 2 3" xfId="21775" xr:uid="{0053C7BC-3EED-4011-A457-9D2B11EAEF4E}"/>
    <cellStyle name="Navadno 3 6 3 3 3" xfId="21776" xr:uid="{22BC27A4-B53D-49F5-A299-C87E89536EAA}"/>
    <cellStyle name="Navadno 3 6 3 3 3 2" xfId="21777" xr:uid="{22F21134-ACC7-41D2-8972-845C9FD6766A}"/>
    <cellStyle name="Navadno 3 6 3 3 4" xfId="21778" xr:uid="{36464CF6-B7AE-46EA-A946-159B019CFEB4}"/>
    <cellStyle name="Navadno 3 6 3 3 4 2" xfId="21779" xr:uid="{C0A77C23-05ED-4649-93BB-856DEED4F12D}"/>
    <cellStyle name="Navadno 3 6 3 3 5" xfId="21780" xr:uid="{74BB6BAD-4A90-42B2-81D0-642419A055D1}"/>
    <cellStyle name="Navadno 3 6 3 3 6" xfId="21771" xr:uid="{7CAD8853-D9DF-484F-9BB3-B69073AAD6F6}"/>
    <cellStyle name="Navadno 3 6 3 3 7" xfId="34438" xr:uid="{BE811BBE-B50A-42D0-8FB8-7AC53B322D2E}"/>
    <cellStyle name="Navadno 3 6 3 3 8" xfId="36123" xr:uid="{F236E29C-9B48-42EE-A088-8AFD5D893F94}"/>
    <cellStyle name="Navadno 3 6 3 4" xfId="2463" xr:uid="{00000000-0005-0000-0000-0000030F0000}"/>
    <cellStyle name="Navadno 3 6 3 4 2" xfId="21782" xr:uid="{21BA2F3F-86A5-435B-A78A-5D2A5A8F9CBE}"/>
    <cellStyle name="Navadno 3 6 3 4 2 2" xfId="21783" xr:uid="{17DBD70D-CA83-442D-B887-2997D5CC30A0}"/>
    <cellStyle name="Navadno 3 6 3 4 2 2 2" xfId="21784" xr:uid="{4BBDC381-0276-4C11-8CC4-5910B1E7F9B3}"/>
    <cellStyle name="Navadno 3 6 3 4 2 3" xfId="21785" xr:uid="{F8C3C270-E3E7-4528-8F0E-F53863E301C9}"/>
    <cellStyle name="Navadno 3 6 3 4 3" xfId="21786" xr:uid="{98AB81F2-C773-48CA-89DD-370FBF38032D}"/>
    <cellStyle name="Navadno 3 6 3 4 3 2" xfId="21787" xr:uid="{0EA8B692-7FB1-438E-8FAC-CE65BEBE92AD}"/>
    <cellStyle name="Navadno 3 6 3 4 4" xfId="21788" xr:uid="{496A18D2-1172-4413-B60C-1BB329EC83C5}"/>
    <cellStyle name="Navadno 3 6 3 4 4 2" xfId="21789" xr:uid="{85802505-01F1-4D32-82EF-DC7B94330FC2}"/>
    <cellStyle name="Navadno 3 6 3 4 5" xfId="21790" xr:uid="{1DC94C9D-E142-41D2-8991-B266380F6BDF}"/>
    <cellStyle name="Navadno 3 6 3 4 6" xfId="21781" xr:uid="{A95E78B5-B39C-4158-9A64-DE79FCC0E3DB}"/>
    <cellStyle name="Navadno 3 6 3 4 7" xfId="34439" xr:uid="{1A65CE01-39C7-486E-B0AF-7D0FEC7E1FE8}"/>
    <cellStyle name="Navadno 3 6 3 4 8" xfId="36525" xr:uid="{EC35E220-6B73-4AAA-8D96-8A22CC447E5F}"/>
    <cellStyle name="Navadno 3 6 3 5" xfId="21791" xr:uid="{C8365DD6-5381-4B0D-BB02-4983DFE9A9C2}"/>
    <cellStyle name="Navadno 3 6 3 5 2" xfId="21792" xr:uid="{72308AAD-F34D-4A36-BE6D-C2F9B032ED0D}"/>
    <cellStyle name="Navadno 3 6 3 5 2 2" xfId="21793" xr:uid="{6FC135E8-9981-4E93-B020-A3F379CED60B}"/>
    <cellStyle name="Navadno 3 6 3 5 3" xfId="21794" xr:uid="{442665A8-3D96-4E07-8E8D-2C1EA6B562EF}"/>
    <cellStyle name="Navadno 3 6 3 6" xfId="21795" xr:uid="{4573AE9A-EA0A-4B11-A712-3F1D27C62D66}"/>
    <cellStyle name="Navadno 3 6 3 6 2" xfId="21796" xr:uid="{79B582C9-FB6D-49A7-9999-FD4E3E62F09B}"/>
    <cellStyle name="Navadno 3 6 3 7" xfId="21797" xr:uid="{4C0CFDDC-D381-424F-B90C-38A7626C9840}"/>
    <cellStyle name="Navadno 3 6 3 7 2" xfId="21798" xr:uid="{E2E03C39-A6B0-4977-ADDB-8D8EC584E750}"/>
    <cellStyle name="Navadno 3 6 3 8" xfId="21799" xr:uid="{CF3C24A2-CBFD-4E02-A440-921D3D62E8BD}"/>
    <cellStyle name="Navadno 3 6 3 9" xfId="21760" xr:uid="{C8845637-C99A-466A-AAA5-4228B220EFAA}"/>
    <cellStyle name="Navadno 3 6 4" xfId="2464" xr:uid="{00000000-0005-0000-0000-0000040F0000}"/>
    <cellStyle name="Navadno 3 6 4 2" xfId="21801" xr:uid="{D5DAEB82-C8D2-46F8-A534-7F738118AF09}"/>
    <cellStyle name="Navadno 3 6 4 2 2" xfId="21802" xr:uid="{2A63CF5D-F3C5-48C6-AFDA-9BBF43523C92}"/>
    <cellStyle name="Navadno 3 6 4 2 2 2" xfId="21803" xr:uid="{8B76768E-8EBD-437F-968A-79C78464F688}"/>
    <cellStyle name="Navadno 3 6 4 2 3" xfId="21804" xr:uid="{D0BEAC28-C1D0-4143-9BD6-5665EE4A04BD}"/>
    <cellStyle name="Navadno 3 6 4 3" xfId="21805" xr:uid="{3C356DF3-BAE1-4BE4-B930-8D85AACC7955}"/>
    <cellStyle name="Navadno 3 6 4 3 2" xfId="21806" xr:uid="{3F1B9067-B80C-40B3-9AC9-913D4DD35365}"/>
    <cellStyle name="Navadno 3 6 4 4" xfId="21807" xr:uid="{BF5E1043-BF98-422E-925B-E8F990C3251E}"/>
    <cellStyle name="Navadno 3 6 4 4 2" xfId="21808" xr:uid="{F48CA770-C0F2-4F25-B442-343C0A81087B}"/>
    <cellStyle name="Navadno 3 6 4 5" xfId="21809" xr:uid="{45606A86-EE1F-43A3-88C5-D47ADA9C1587}"/>
    <cellStyle name="Navadno 3 6 4 6" xfId="21800" xr:uid="{92E2A12C-031D-4ADD-8E9E-4BCD6D0E0FE9}"/>
    <cellStyle name="Navadno 3 6 4 7" xfId="34440" xr:uid="{3C53A72F-BFB1-4FCD-A542-73AFA669B05E}"/>
    <cellStyle name="Navadno 3 6 4 8" xfId="36018" xr:uid="{592AA82D-4765-4F74-8FE7-EE3F62A01251}"/>
    <cellStyle name="Navadno 3 6 5" xfId="2465" xr:uid="{00000000-0005-0000-0000-0000050F0000}"/>
    <cellStyle name="Navadno 3 6 5 2" xfId="21811" xr:uid="{3BC115C0-C2F1-4481-A2ED-7CC4A73DCD6B}"/>
    <cellStyle name="Navadno 3 6 5 2 2" xfId="21812" xr:uid="{2CACEB54-F14B-4A1F-AFCC-8D8BE3891E68}"/>
    <cellStyle name="Navadno 3 6 5 2 2 2" xfId="21813" xr:uid="{84B9CA77-59E7-4C36-BEFB-6C010DA03E77}"/>
    <cellStyle name="Navadno 3 6 5 2 3" xfId="21814" xr:uid="{831DF3A9-85F6-4EFA-ADD5-4C42876888BE}"/>
    <cellStyle name="Navadno 3 6 5 3" xfId="21815" xr:uid="{3DA816AB-D8AF-46AB-84F9-0B665DFA547B}"/>
    <cellStyle name="Navadno 3 6 5 3 2" xfId="21816" xr:uid="{ED8E32DE-0A49-4319-AE36-A0B3C4663A0C}"/>
    <cellStyle name="Navadno 3 6 5 4" xfId="21817" xr:uid="{E924F6AF-6783-4B1A-A49B-BA22402C7088}"/>
    <cellStyle name="Navadno 3 6 5 4 2" xfId="21818" xr:uid="{F55F8452-1D93-43B0-B75E-7C60B807E475}"/>
    <cellStyle name="Navadno 3 6 5 5" xfId="21819" xr:uid="{4EFE1E1D-0E25-429E-AEDF-8018EA1C11F8}"/>
    <cellStyle name="Navadno 3 6 5 6" xfId="21810" xr:uid="{C6572CA6-3FD0-4885-9026-87148998F856}"/>
    <cellStyle name="Navadno 3 6 5 7" xfId="34441" xr:uid="{A7C5A43A-B81D-4CAB-ABFF-2BD2AE3A413E}"/>
    <cellStyle name="Navadno 3 6 5 8" xfId="36120" xr:uid="{DEEE855F-6900-4409-AD47-457758FED737}"/>
    <cellStyle name="Navadno 3 6 6" xfId="2466" xr:uid="{00000000-0005-0000-0000-0000060F0000}"/>
    <cellStyle name="Navadno 3 6 6 2" xfId="21821" xr:uid="{21CA026F-09F7-43DC-8AF7-9D38FEF2C24A}"/>
    <cellStyle name="Navadno 3 6 6 2 2" xfId="21822" xr:uid="{F9E058DD-7C14-44B2-9CB0-B327B73F6835}"/>
    <cellStyle name="Navadno 3 6 6 2 2 2" xfId="21823" xr:uid="{088B3F6F-2C5A-41C9-9EF4-245D0E7DEDE4}"/>
    <cellStyle name="Navadno 3 6 6 2 3" xfId="21824" xr:uid="{CAA2A3E8-1F2F-47CF-AC97-262120A73307}"/>
    <cellStyle name="Navadno 3 6 6 3" xfId="21825" xr:uid="{6153E46F-80DE-443D-9804-CA0E61210522}"/>
    <cellStyle name="Navadno 3 6 6 3 2" xfId="21826" xr:uid="{98404DA0-9D58-4CCA-9241-6CEA27751E6B}"/>
    <cellStyle name="Navadno 3 6 6 4" xfId="21827" xr:uid="{1A64C942-B046-4FC7-9110-D4AAD9058EB4}"/>
    <cellStyle name="Navadno 3 6 6 4 2" xfId="21828" xr:uid="{A6EE169D-C2E8-4067-9239-49C63DEC14BC}"/>
    <cellStyle name="Navadno 3 6 6 5" xfId="21829" xr:uid="{149751BE-694A-4A47-B305-DB9729B4683E}"/>
    <cellStyle name="Navadno 3 6 6 6" xfId="21820" xr:uid="{685003AF-E563-4866-B114-A8F83830D289}"/>
    <cellStyle name="Navadno 3 6 6 7" xfId="34442" xr:uid="{747940F8-BD58-459C-9F80-521886364D4A}"/>
    <cellStyle name="Navadno 3 6 6 8" xfId="36522" xr:uid="{789A5DAB-CF73-4870-BD8B-CFAB9CF25DCB}"/>
    <cellStyle name="Navadno 3 6 7" xfId="21830" xr:uid="{D656BA34-CCFE-4CCC-8D7B-940AF29E73D4}"/>
    <cellStyle name="Navadno 3 6 7 2" xfId="21831" xr:uid="{9D7FC07E-8055-4D03-946B-5D56D58273D5}"/>
    <cellStyle name="Navadno 3 6 7 2 2" xfId="21832" xr:uid="{A8DA4A71-F5BA-4D07-ADFC-CB7FB946B8A8}"/>
    <cellStyle name="Navadno 3 6 7 3" xfId="21833" xr:uid="{F68C8E81-0975-4925-AE42-64E75DABC6CA}"/>
    <cellStyle name="Navadno 3 6 8" xfId="21834" xr:uid="{1A5E9ED8-8683-4498-8653-D3014E1612FD}"/>
    <cellStyle name="Navadno 3 6 8 2" xfId="21835" xr:uid="{BA2ACCE5-F818-4D58-A471-5D9682A1B61A}"/>
    <cellStyle name="Navadno 3 6 9" xfId="21836" xr:uid="{B5A38D52-A5EB-4EC3-A235-8ED2E49CEA8B}"/>
    <cellStyle name="Navadno 3 6 9 2" xfId="21837" xr:uid="{DBD1F3EE-B09A-47AC-9423-2CCEB6CC8F4A}"/>
    <cellStyle name="Navadno 3 7" xfId="2467" xr:uid="{00000000-0005-0000-0000-0000070F0000}"/>
    <cellStyle name="Navadno 3 7 2" xfId="21838" xr:uid="{4701D85B-BFEE-4F79-80FA-6403C089DBD3}"/>
    <cellStyle name="Navadno 3 8" xfId="2468" xr:uid="{00000000-0005-0000-0000-0000080F0000}"/>
    <cellStyle name="Navadno 3 8 2" xfId="21839" xr:uid="{AF4C7E58-66B9-4DAE-B50F-99E973226347}"/>
    <cellStyle name="Navadno 3 9" xfId="2469" xr:uid="{00000000-0005-0000-0000-0000090F0000}"/>
    <cellStyle name="Navadno 3 9 2" xfId="21840" xr:uid="{646E5695-DBEB-42FE-BD66-DDB5B24A5263}"/>
    <cellStyle name="Navadno 3_GRADBENA DELA ELEKTRO OMARE " xfId="2470" xr:uid="{00000000-0005-0000-0000-00000A0F0000}"/>
    <cellStyle name="Navadno 30" xfId="2471" xr:uid="{00000000-0005-0000-0000-00000B0F0000}"/>
    <cellStyle name="Navadno 30 2" xfId="2472" xr:uid="{00000000-0005-0000-0000-00000C0F0000}"/>
    <cellStyle name="Navadno 30 3" xfId="21841" xr:uid="{E20B1B26-D4E8-41D6-818D-66BA466CE6C0}"/>
    <cellStyle name="Navadno 31" xfId="2473" xr:uid="{00000000-0005-0000-0000-00000D0F0000}"/>
    <cellStyle name="Navadno 31 2" xfId="2474" xr:uid="{00000000-0005-0000-0000-00000E0F0000}"/>
    <cellStyle name="Navadno 31 3" xfId="21842" xr:uid="{2AB1D043-1ADC-462F-ABB6-3373EFF91B1C}"/>
    <cellStyle name="Navadno 32" xfId="2475" xr:uid="{00000000-0005-0000-0000-00000F0F0000}"/>
    <cellStyle name="Navadno 32 2" xfId="2476" xr:uid="{00000000-0005-0000-0000-0000100F0000}"/>
    <cellStyle name="Navadno 32 3" xfId="21843" xr:uid="{C0EA8734-E1BD-40A1-BF19-32D2E37DAB70}"/>
    <cellStyle name="Navadno 33" xfId="2477" xr:uid="{00000000-0005-0000-0000-0000110F0000}"/>
    <cellStyle name="Navadno 33 2" xfId="2478" xr:uid="{00000000-0005-0000-0000-0000120F0000}"/>
    <cellStyle name="Navadno 33 2 2" xfId="2479" xr:uid="{00000000-0005-0000-0000-0000130F0000}"/>
    <cellStyle name="Navadno 33 3" xfId="2480" xr:uid="{00000000-0005-0000-0000-0000140F0000}"/>
    <cellStyle name="Navadno 34" xfId="2481" xr:uid="{00000000-0005-0000-0000-0000150F0000}"/>
    <cellStyle name="Navadno 34 2" xfId="21844" xr:uid="{212C3AE1-C1DA-4FD5-A5F0-65DAC9BDCDAB}"/>
    <cellStyle name="Navadno 39" xfId="36650" xr:uid="{B1128DA3-EB24-45EF-85B9-68E03DEDB3F0}"/>
    <cellStyle name="Navadno 4" xfId="2482" xr:uid="{00000000-0005-0000-0000-0000160F0000}"/>
    <cellStyle name="Navadno 4 2" xfId="2483" xr:uid="{00000000-0005-0000-0000-0000170F0000}"/>
    <cellStyle name="Navadno 4 2 2" xfId="2484" xr:uid="{00000000-0005-0000-0000-0000180F0000}"/>
    <cellStyle name="Navadno 4 2 2 2" xfId="21846" xr:uid="{72AAABCA-F5A2-4B6C-81E9-2F8203164320}"/>
    <cellStyle name="Navadno 4 2 3" xfId="2485" xr:uid="{00000000-0005-0000-0000-0000190F0000}"/>
    <cellStyle name="Navadno 4 2 3 2" xfId="2486" xr:uid="{00000000-0005-0000-0000-00001A0F0000}"/>
    <cellStyle name="Navadno 4 2 3 2 2" xfId="21848" xr:uid="{E9B3FEFD-0849-4D23-A14D-FA8AFB24BE13}"/>
    <cellStyle name="Navadno 4 2 3 3" xfId="21849" xr:uid="{108A14F0-8DE1-4B03-8107-64A083A4257E}"/>
    <cellStyle name="Navadno 4 2 3 4" xfId="21850" xr:uid="{5D92B743-0123-42A2-BB8B-DF3DF4D3EFB6}"/>
    <cellStyle name="Navadno 4 2 3 5" xfId="21847" xr:uid="{A9721424-FB3F-4560-ABFA-EAAEBC9D14FE}"/>
    <cellStyle name="Navadno 4 2 4" xfId="21851" xr:uid="{962D0782-0323-49BD-AC2C-24DF9CCEC895}"/>
    <cellStyle name="Navadno 4 2 5" xfId="21845" xr:uid="{5B0C2F4C-9B3A-4DC3-8E0B-8BAF159433DF}"/>
    <cellStyle name="Navadno 4 3" xfId="2487" xr:uid="{00000000-0005-0000-0000-00001B0F0000}"/>
    <cellStyle name="Navadno 4 3 10" xfId="21853" xr:uid="{322B5580-C4F0-4B76-97FE-7265FF4935B1}"/>
    <cellStyle name="Navadno 4 3 10 2" xfId="21854" xr:uid="{A9010B62-5729-4073-BDE3-514FB21DA4AC}"/>
    <cellStyle name="Navadno 4 3 11" xfId="21855" xr:uid="{1BC00BCC-E234-4855-8996-DD5C927A6736}"/>
    <cellStyle name="Navadno 4 3 12" xfId="21852" xr:uid="{7F4F8695-5242-4CC4-9CC2-2E97206A0273}"/>
    <cellStyle name="Navadno 4 3 13" xfId="32784" xr:uid="{FAAF4685-310E-4A68-9446-067E6D963710}"/>
    <cellStyle name="Navadno 4 3 14" xfId="32839" xr:uid="{83539253-37FE-4119-97EF-4EB71690FE10}"/>
    <cellStyle name="Navadno 4 3 15" xfId="35726" xr:uid="{BBFAB8D1-7D72-46FF-A45D-EDC2239FE5EB}"/>
    <cellStyle name="Navadno 4 3 2" xfId="2488" xr:uid="{00000000-0005-0000-0000-00001C0F0000}"/>
    <cellStyle name="Navadno 4 3 2 10" xfId="21857" xr:uid="{820FD33D-145F-4E14-99AC-0E265BB344A6}"/>
    <cellStyle name="Navadno 4 3 2 11" xfId="21856" xr:uid="{5E1D8D74-FD9A-4773-A513-2E341DB3C760}"/>
    <cellStyle name="Navadno 4 3 2 12" xfId="32785" xr:uid="{C7595D39-110C-4A19-B26C-DA2D57A07B45}"/>
    <cellStyle name="Navadno 4 3 2 13" xfId="32840" xr:uid="{7AB6D8D6-A5BA-44FD-B668-F326E465F056}"/>
    <cellStyle name="Navadno 4 3 2 14" xfId="35727" xr:uid="{485BDCB4-8F92-4969-A7AB-48A0C9F85CBE}"/>
    <cellStyle name="Navadno 4 3 2 2" xfId="2489" xr:uid="{00000000-0005-0000-0000-00001D0F0000}"/>
    <cellStyle name="Navadno 4 3 2 2 10" xfId="21858" xr:uid="{187CD5D8-EFCC-49FE-B21C-4EEE5C922E2E}"/>
    <cellStyle name="Navadno 4 3 2 2 11" xfId="32806" xr:uid="{893A4F50-DB76-46D0-AD2F-0EEB2A3F02B0}"/>
    <cellStyle name="Navadno 4 3 2 2 12" xfId="32841" xr:uid="{A3B05B81-B723-430B-91EE-790892278EED}"/>
    <cellStyle name="Navadno 4 3 2 2 13" xfId="35728" xr:uid="{DD1783B2-0459-4F8F-9926-886D439242A4}"/>
    <cellStyle name="Navadno 4 3 2 2 2" xfId="2490" xr:uid="{00000000-0005-0000-0000-00001E0F0000}"/>
    <cellStyle name="Navadno 4 3 2 2 2 10" xfId="34443" xr:uid="{EC346050-7CD3-4950-B572-7179701B6C03}"/>
    <cellStyle name="Navadno 4 3 2 2 2 11" xfId="35729" xr:uid="{3B7EA9AA-B0EC-4CE5-8765-109E1E03E5B0}"/>
    <cellStyle name="Navadno 4 3 2 2 2 2" xfId="2491" xr:uid="{00000000-0005-0000-0000-00001F0F0000}"/>
    <cellStyle name="Navadno 4 3 2 2 2 2 2" xfId="21861" xr:uid="{B9A56206-BAA6-44C2-A711-F32E77683BC3}"/>
    <cellStyle name="Navadno 4 3 2 2 2 2 2 2" xfId="21862" xr:uid="{B31C23AF-D225-41FB-A0C0-805A73F9E4D5}"/>
    <cellStyle name="Navadno 4 3 2 2 2 2 2 2 2" xfId="21863" xr:uid="{B133FF7B-FFF2-41B9-A41D-F32394B5E9A6}"/>
    <cellStyle name="Navadno 4 3 2 2 2 2 2 3" xfId="21864" xr:uid="{984228EA-4BD5-4DF3-9733-FFBEB9F01437}"/>
    <cellStyle name="Navadno 4 3 2 2 2 2 3" xfId="21865" xr:uid="{BE2ED055-C148-4A33-B7CC-B099CD2FBB4B}"/>
    <cellStyle name="Navadno 4 3 2 2 2 2 3 2" xfId="21866" xr:uid="{47CA2867-A78A-4C52-93F1-BDA896CF985D}"/>
    <cellStyle name="Navadno 4 3 2 2 2 2 4" xfId="21867" xr:uid="{7515829F-001A-4240-B836-77CFF02806E9}"/>
    <cellStyle name="Navadno 4 3 2 2 2 2 4 2" xfId="21868" xr:uid="{D2FCF508-51A7-424E-B087-1559F24D9794}"/>
    <cellStyle name="Navadno 4 3 2 2 2 2 5" xfId="21869" xr:uid="{2B2A5609-B7EC-417B-901D-903603B052CD}"/>
    <cellStyle name="Navadno 4 3 2 2 2 2 6" xfId="21860" xr:uid="{6C8009FA-9248-459E-9794-3890AC5E093B}"/>
    <cellStyle name="Navadno 4 3 2 2 2 2 7" xfId="34444" xr:uid="{15B133F6-2AE4-46E4-941A-182C93C0FF2F}"/>
    <cellStyle name="Navadno 4 3 2 2 2 2 8" xfId="36025" xr:uid="{8A63753E-F763-4251-B3EC-6122D8693B28}"/>
    <cellStyle name="Navadno 4 3 2 2 2 3" xfId="2492" xr:uid="{00000000-0005-0000-0000-0000200F0000}"/>
    <cellStyle name="Navadno 4 3 2 2 2 3 2" xfId="21871" xr:uid="{09A7F1BB-0FA3-4C59-B020-2503133B2835}"/>
    <cellStyle name="Navadno 4 3 2 2 2 3 2 2" xfId="21872" xr:uid="{EC766C0F-D660-45E8-A768-8A2599B8B6EE}"/>
    <cellStyle name="Navadno 4 3 2 2 2 3 2 2 2" xfId="21873" xr:uid="{47143797-F849-4D60-8EA7-AA1CF1E64110}"/>
    <cellStyle name="Navadno 4 3 2 2 2 3 2 3" xfId="21874" xr:uid="{91077F52-575E-4252-B5E2-9019FD3D0E99}"/>
    <cellStyle name="Navadno 4 3 2 2 2 3 3" xfId="21875" xr:uid="{236FFCD5-8CDC-4768-A702-FC8C0338E4E0}"/>
    <cellStyle name="Navadno 4 3 2 2 2 3 3 2" xfId="21876" xr:uid="{92486157-C099-460A-9BC2-29D63C5C188A}"/>
    <cellStyle name="Navadno 4 3 2 2 2 3 4" xfId="21877" xr:uid="{CDD401DF-5F8F-435B-A15B-D2EE0E5B366A}"/>
    <cellStyle name="Navadno 4 3 2 2 2 3 4 2" xfId="21878" xr:uid="{6E9567B5-B6AB-4999-A283-31EAB14B4349}"/>
    <cellStyle name="Navadno 4 3 2 2 2 3 5" xfId="21879" xr:uid="{66362A11-4EB0-4A2F-8DD6-51FA53D946D6}"/>
    <cellStyle name="Navadno 4 3 2 2 2 3 6" xfId="21870" xr:uid="{330E4CAE-6255-4599-85A1-4ED1D14AA996}"/>
    <cellStyle name="Navadno 4 3 2 2 2 3 7" xfId="34445" xr:uid="{4C936F96-BB06-4607-98B8-27DDEC110A82}"/>
    <cellStyle name="Navadno 4 3 2 2 2 3 8" xfId="36127" xr:uid="{B932DFF8-E292-4139-979E-38E1319BB2F0}"/>
    <cellStyle name="Navadno 4 3 2 2 2 4" xfId="2493" xr:uid="{00000000-0005-0000-0000-0000210F0000}"/>
    <cellStyle name="Navadno 4 3 2 2 2 4 2" xfId="21881" xr:uid="{563B5B89-FD59-427C-AFC2-7922928460CE}"/>
    <cellStyle name="Navadno 4 3 2 2 2 4 2 2" xfId="21882" xr:uid="{146438EC-6821-47B6-89F0-92C0A560E55A}"/>
    <cellStyle name="Navadno 4 3 2 2 2 4 2 2 2" xfId="21883" xr:uid="{346F4A47-0EEE-40BF-8036-29FB572E9C8D}"/>
    <cellStyle name="Navadno 4 3 2 2 2 4 2 3" xfId="21884" xr:uid="{90DE572B-A05F-4466-B172-71F4B5FAE417}"/>
    <cellStyle name="Navadno 4 3 2 2 2 4 3" xfId="21885" xr:uid="{17079C80-DD00-4A3F-BAE8-01E3EEC3F80E}"/>
    <cellStyle name="Navadno 4 3 2 2 2 4 3 2" xfId="21886" xr:uid="{DA772DC0-0AC2-4A76-8BF8-43D064223CD0}"/>
    <cellStyle name="Navadno 4 3 2 2 2 4 4" xfId="21887" xr:uid="{5123304B-06AD-4200-A1C5-3797DF0BB790}"/>
    <cellStyle name="Navadno 4 3 2 2 2 4 4 2" xfId="21888" xr:uid="{60879ED6-B695-4CEA-8733-DA1ECAAC657A}"/>
    <cellStyle name="Navadno 4 3 2 2 2 4 5" xfId="21889" xr:uid="{2C18BE13-9E6B-44A2-9697-58D4F8436FD1}"/>
    <cellStyle name="Navadno 4 3 2 2 2 4 6" xfId="21880" xr:uid="{830FEB7A-E9F8-40BB-B170-13C4901F6551}"/>
    <cellStyle name="Navadno 4 3 2 2 2 4 7" xfId="34446" xr:uid="{08644EB1-D359-4C3D-8C2C-1914A010C70B}"/>
    <cellStyle name="Navadno 4 3 2 2 2 4 8" xfId="36529" xr:uid="{5B51DAD7-B604-41ED-8E75-AF4D102A8410}"/>
    <cellStyle name="Navadno 4 3 2 2 2 5" xfId="21890" xr:uid="{B01C1D24-58DC-4895-835D-E1E95E44D7F2}"/>
    <cellStyle name="Navadno 4 3 2 2 2 5 2" xfId="21891" xr:uid="{998501E6-2764-4D46-8841-ECFE109CE06E}"/>
    <cellStyle name="Navadno 4 3 2 2 2 5 2 2" xfId="21892" xr:uid="{D1438F1C-C943-4678-A8BA-AE85916D382A}"/>
    <cellStyle name="Navadno 4 3 2 2 2 5 3" xfId="21893" xr:uid="{7B246158-8B78-4651-B78A-9DC9B8D7FFA3}"/>
    <cellStyle name="Navadno 4 3 2 2 2 6" xfId="21894" xr:uid="{8202CF8E-95DE-48F4-A5B8-03DFFB30A28A}"/>
    <cellStyle name="Navadno 4 3 2 2 2 6 2" xfId="21895" xr:uid="{FC3C4A2C-8F60-4F79-BBB2-C42EA1E25CB5}"/>
    <cellStyle name="Navadno 4 3 2 2 2 7" xfId="21896" xr:uid="{57208B50-8132-4505-89AD-A70A30A195F1}"/>
    <cellStyle name="Navadno 4 3 2 2 2 7 2" xfId="21897" xr:uid="{537D3F63-63EE-4566-9577-CC8B643B0861}"/>
    <cellStyle name="Navadno 4 3 2 2 2 8" xfId="21898" xr:uid="{1A95272C-3B7D-4036-834F-B33875CFAC39}"/>
    <cellStyle name="Navadno 4 3 2 2 2 9" xfId="21859" xr:uid="{4E78825F-634F-463C-A6F9-252BEABC814C}"/>
    <cellStyle name="Navadno 4 3 2 2 3" xfId="2494" xr:uid="{00000000-0005-0000-0000-0000220F0000}"/>
    <cellStyle name="Navadno 4 3 2 2 3 2" xfId="21900" xr:uid="{BAB57062-3C25-41C6-A9AB-069BD47BFE58}"/>
    <cellStyle name="Navadno 4 3 2 2 3 2 2" xfId="21901" xr:uid="{5636E043-AD4B-4DC0-BBF9-94B6AECDD1CB}"/>
    <cellStyle name="Navadno 4 3 2 2 3 2 2 2" xfId="21902" xr:uid="{7C7AB738-9047-426F-951B-578989606794}"/>
    <cellStyle name="Navadno 4 3 2 2 3 2 3" xfId="21903" xr:uid="{2FAEC8EF-93D5-4CD1-BEFD-148681F20812}"/>
    <cellStyle name="Navadno 4 3 2 2 3 3" xfId="21904" xr:uid="{817061E1-C930-4B48-B6CA-4F7DE4A06F51}"/>
    <cellStyle name="Navadno 4 3 2 2 3 3 2" xfId="21905" xr:uid="{F42ABCC5-3AE7-4E86-8376-F4B054115249}"/>
    <cellStyle name="Navadno 4 3 2 2 3 4" xfId="21906" xr:uid="{8ECA8580-0C92-4C0E-A14D-60439FB361E4}"/>
    <cellStyle name="Navadno 4 3 2 2 3 4 2" xfId="21907" xr:uid="{9BADE003-612C-4934-973C-52A760C26A52}"/>
    <cellStyle name="Navadno 4 3 2 2 3 5" xfId="21908" xr:uid="{305F7302-1EB5-49A9-8260-CABFED79852A}"/>
    <cellStyle name="Navadno 4 3 2 2 3 6" xfId="21899" xr:uid="{9FD7896B-F2A3-4264-95E8-AA6F088CD8B0}"/>
    <cellStyle name="Navadno 4 3 2 2 3 7" xfId="34447" xr:uid="{84E5A44F-E280-4848-B546-7A514AD06970}"/>
    <cellStyle name="Navadno 4 3 2 2 3 8" xfId="36024" xr:uid="{5C7768B1-5F97-4268-B9AB-AEA76D4CCA7B}"/>
    <cellStyle name="Navadno 4 3 2 2 4" xfId="2495" xr:uid="{00000000-0005-0000-0000-0000230F0000}"/>
    <cellStyle name="Navadno 4 3 2 2 4 2" xfId="21910" xr:uid="{ACC900FC-7EED-49E3-AAFE-0A95E9FBDF95}"/>
    <cellStyle name="Navadno 4 3 2 2 4 2 2" xfId="21911" xr:uid="{A74DA375-A8AF-438D-8717-1785B609C01D}"/>
    <cellStyle name="Navadno 4 3 2 2 4 2 2 2" xfId="21912" xr:uid="{94A19545-6A11-4132-83F6-6096B496D5AD}"/>
    <cellStyle name="Navadno 4 3 2 2 4 2 3" xfId="21913" xr:uid="{B159D71D-47D4-46F9-A88C-84B2DBE3B234}"/>
    <cellStyle name="Navadno 4 3 2 2 4 3" xfId="21914" xr:uid="{4C4C2192-F89D-4057-9DF5-52894FE91C6F}"/>
    <cellStyle name="Navadno 4 3 2 2 4 3 2" xfId="21915" xr:uid="{48990708-774A-42B0-B626-C8F31AD8EA45}"/>
    <cellStyle name="Navadno 4 3 2 2 4 4" xfId="21916" xr:uid="{0A8E240A-F8DC-4A3C-9689-9EC0935BC499}"/>
    <cellStyle name="Navadno 4 3 2 2 4 4 2" xfId="21917" xr:uid="{4667965E-6E57-4B02-B493-9ED3AB3DDD32}"/>
    <cellStyle name="Navadno 4 3 2 2 4 5" xfId="21918" xr:uid="{10572845-9696-4BC2-BCBD-B0CA0D184970}"/>
    <cellStyle name="Navadno 4 3 2 2 4 6" xfId="21909" xr:uid="{91852ABD-8C01-411B-A435-35BA9DAB5D18}"/>
    <cellStyle name="Navadno 4 3 2 2 4 7" xfId="34448" xr:uid="{CBBDDE0B-EB21-4F86-8566-FAABA9DFE532}"/>
    <cellStyle name="Navadno 4 3 2 2 4 8" xfId="36126" xr:uid="{D08ED51B-C341-484D-91CF-A985674A0037}"/>
    <cellStyle name="Navadno 4 3 2 2 5" xfId="2496" xr:uid="{00000000-0005-0000-0000-0000240F0000}"/>
    <cellStyle name="Navadno 4 3 2 2 5 2" xfId="21920" xr:uid="{B32B564E-D5BC-463F-A14B-46C55FBBA442}"/>
    <cellStyle name="Navadno 4 3 2 2 5 2 2" xfId="21921" xr:uid="{55E010C4-8AA9-4B64-8AD4-D6D0CB4F2972}"/>
    <cellStyle name="Navadno 4 3 2 2 5 2 2 2" xfId="21922" xr:uid="{B74D6192-5CE8-45D2-8750-B8DC9F0BAB2B}"/>
    <cellStyle name="Navadno 4 3 2 2 5 2 3" xfId="21923" xr:uid="{CFDB23E7-F082-4282-9EAE-5F27A7AA234B}"/>
    <cellStyle name="Navadno 4 3 2 2 5 3" xfId="21924" xr:uid="{B18411B0-3D25-43F4-94E6-E3FAE37B4C05}"/>
    <cellStyle name="Navadno 4 3 2 2 5 3 2" xfId="21925" xr:uid="{B41BE10D-7E5C-449B-872C-600C30C42E09}"/>
    <cellStyle name="Navadno 4 3 2 2 5 4" xfId="21926" xr:uid="{F1032B32-638D-40CE-8703-24E76F402419}"/>
    <cellStyle name="Navadno 4 3 2 2 5 4 2" xfId="21927" xr:uid="{28B97059-61CE-4D14-9CC7-46BB7A5B256D}"/>
    <cellStyle name="Navadno 4 3 2 2 5 5" xfId="21928" xr:uid="{0B6D7278-DC87-405C-B55E-D1FBA5303EB7}"/>
    <cellStyle name="Navadno 4 3 2 2 5 6" xfId="21919" xr:uid="{F3E53FB7-2BCB-42FB-A363-D1CC9F609710}"/>
    <cellStyle name="Navadno 4 3 2 2 5 7" xfId="34449" xr:uid="{2E96ADDD-16A8-4881-ACA2-8BEF9B5D7A6E}"/>
    <cellStyle name="Navadno 4 3 2 2 5 8" xfId="36528" xr:uid="{DDC491E3-1119-498F-AF72-DA9FEFB9D8C5}"/>
    <cellStyle name="Navadno 4 3 2 2 6" xfId="21929" xr:uid="{955062A3-CFEC-4069-934C-DB5913EA4234}"/>
    <cellStyle name="Navadno 4 3 2 2 6 2" xfId="21930" xr:uid="{2CB17FDD-F038-416E-BAC9-5CF35A62D851}"/>
    <cellStyle name="Navadno 4 3 2 2 6 2 2" xfId="21931" xr:uid="{69ED26FB-DE45-46F7-A34A-9037969BABD9}"/>
    <cellStyle name="Navadno 4 3 2 2 6 3" xfId="21932" xr:uid="{6366AA84-BBFC-4C74-9527-F0888AF57531}"/>
    <cellStyle name="Navadno 4 3 2 2 7" xfId="21933" xr:uid="{5CB402F6-6E52-4998-B917-4062D4544723}"/>
    <cellStyle name="Navadno 4 3 2 2 7 2" xfId="21934" xr:uid="{3FF05532-324C-4BBD-8704-F9642DF85635}"/>
    <cellStyle name="Navadno 4 3 2 2 8" xfId="21935" xr:uid="{E1957BB8-CD77-4C77-98CE-C83B1C0FD1D6}"/>
    <cellStyle name="Navadno 4 3 2 2 8 2" xfId="21936" xr:uid="{FBFBCD8C-8183-43C1-9C1B-105C93A9804D}"/>
    <cellStyle name="Navadno 4 3 2 2 9" xfId="21937" xr:uid="{99B1BFC1-E9E2-4489-B853-34E30815236F}"/>
    <cellStyle name="Navadno 4 3 2 3" xfId="2497" xr:uid="{00000000-0005-0000-0000-0000250F0000}"/>
    <cellStyle name="Navadno 4 3 2 3 10" xfId="34450" xr:uid="{D7BC9728-D186-44E1-B4A0-606463EBB3BB}"/>
    <cellStyle name="Navadno 4 3 2 3 11" xfId="35730" xr:uid="{E37256C2-1B51-44A4-AE98-276E298F7B38}"/>
    <cellStyle name="Navadno 4 3 2 3 2" xfId="2498" xr:uid="{00000000-0005-0000-0000-0000260F0000}"/>
    <cellStyle name="Navadno 4 3 2 3 2 2" xfId="21940" xr:uid="{A1050E6F-39BA-4BE1-B3E4-4B81B8FFB599}"/>
    <cellStyle name="Navadno 4 3 2 3 2 2 2" xfId="21941" xr:uid="{C0AC2C42-93C9-4437-8308-F5A6057D326E}"/>
    <cellStyle name="Navadno 4 3 2 3 2 2 2 2" xfId="21942" xr:uid="{F754242E-ED06-4DC8-A10E-8B9D09612415}"/>
    <cellStyle name="Navadno 4 3 2 3 2 2 3" xfId="21943" xr:uid="{EF2FEF69-0897-4F13-BE4A-A7153997C613}"/>
    <cellStyle name="Navadno 4 3 2 3 2 3" xfId="21944" xr:uid="{4D67C541-5309-49A8-8845-23F1AFAC9094}"/>
    <cellStyle name="Navadno 4 3 2 3 2 3 2" xfId="21945" xr:uid="{315C060D-5BFD-49A5-B7FC-1C302A89979B}"/>
    <cellStyle name="Navadno 4 3 2 3 2 4" xfId="21946" xr:uid="{165DD7A2-BBD4-4C04-9F57-023EA3EAED94}"/>
    <cellStyle name="Navadno 4 3 2 3 2 4 2" xfId="21947" xr:uid="{032324EB-6CC2-4DC7-BDBA-EE09ED3AC777}"/>
    <cellStyle name="Navadno 4 3 2 3 2 5" xfId="21948" xr:uid="{B5D935AB-3A66-421C-936A-4700079ABC98}"/>
    <cellStyle name="Navadno 4 3 2 3 2 6" xfId="21939" xr:uid="{C06A1F04-D16A-4838-9734-C1A8C9FC6619}"/>
    <cellStyle name="Navadno 4 3 2 3 2 7" xfId="34451" xr:uid="{1085986E-0C09-47A1-A80F-3DEA05A14B97}"/>
    <cellStyle name="Navadno 4 3 2 3 2 8" xfId="36026" xr:uid="{757C5E07-2942-45B5-A26B-C4E0DA43B3F6}"/>
    <cellStyle name="Navadno 4 3 2 3 3" xfId="2499" xr:uid="{00000000-0005-0000-0000-0000270F0000}"/>
    <cellStyle name="Navadno 4 3 2 3 3 2" xfId="21950" xr:uid="{A77C7983-6256-4D90-B9C8-5147D601767A}"/>
    <cellStyle name="Navadno 4 3 2 3 3 2 2" xfId="21951" xr:uid="{869F03BF-1502-4AC8-A617-6A6425F670C5}"/>
    <cellStyle name="Navadno 4 3 2 3 3 2 2 2" xfId="21952" xr:uid="{001A755C-84EC-4B50-9BD1-D77CC1AF43FE}"/>
    <cellStyle name="Navadno 4 3 2 3 3 2 3" xfId="21953" xr:uid="{1BCAF933-BC68-4276-9AF4-2D1CC18678C7}"/>
    <cellStyle name="Navadno 4 3 2 3 3 3" xfId="21954" xr:uid="{2C1E5E37-0928-4678-BFFD-E2F07DC6BE46}"/>
    <cellStyle name="Navadno 4 3 2 3 3 3 2" xfId="21955" xr:uid="{6931B906-81FD-4931-B2E8-2775697B5A23}"/>
    <cellStyle name="Navadno 4 3 2 3 3 4" xfId="21956" xr:uid="{DF32F5E9-79FF-4662-A336-682C33A459F7}"/>
    <cellStyle name="Navadno 4 3 2 3 3 4 2" xfId="21957" xr:uid="{BF51F939-6C8C-4CA8-94A2-CDF3AA56033E}"/>
    <cellStyle name="Navadno 4 3 2 3 3 5" xfId="21958" xr:uid="{A7DBA591-DC98-4BBA-8D96-666A5242CE8C}"/>
    <cellStyle name="Navadno 4 3 2 3 3 6" xfId="21949" xr:uid="{E91624CE-253C-434A-93D6-B5FEB44C998E}"/>
    <cellStyle name="Navadno 4 3 2 3 3 7" xfId="34452" xr:uid="{C56C24A3-C0CC-4BD5-9EC5-971526A41592}"/>
    <cellStyle name="Navadno 4 3 2 3 3 8" xfId="36128" xr:uid="{B228EE08-0742-4941-B21B-C17DB18A15BC}"/>
    <cellStyle name="Navadno 4 3 2 3 4" xfId="2500" xr:uid="{00000000-0005-0000-0000-0000280F0000}"/>
    <cellStyle name="Navadno 4 3 2 3 4 2" xfId="21960" xr:uid="{847607F3-56A9-49A7-81B7-0335ABCDAF03}"/>
    <cellStyle name="Navadno 4 3 2 3 4 2 2" xfId="21961" xr:uid="{F9FFA927-E5A5-4D0E-8B84-54C963475D6F}"/>
    <cellStyle name="Navadno 4 3 2 3 4 2 2 2" xfId="21962" xr:uid="{AC8C4C5B-B285-4205-A0C1-70A73686A936}"/>
    <cellStyle name="Navadno 4 3 2 3 4 2 3" xfId="21963" xr:uid="{E6212B04-5293-4950-9057-FD805753A952}"/>
    <cellStyle name="Navadno 4 3 2 3 4 3" xfId="21964" xr:uid="{6F8E005B-D389-4988-B673-1A9A084EC878}"/>
    <cellStyle name="Navadno 4 3 2 3 4 3 2" xfId="21965" xr:uid="{4936A7B2-BCEE-4DC9-9B5B-0848E365AC81}"/>
    <cellStyle name="Navadno 4 3 2 3 4 4" xfId="21966" xr:uid="{4EA70774-B782-461D-9E6D-433E9DE3A66C}"/>
    <cellStyle name="Navadno 4 3 2 3 4 4 2" xfId="21967" xr:uid="{7C7CCAFD-8E0D-497A-8FC5-AA13B6508C3D}"/>
    <cellStyle name="Navadno 4 3 2 3 4 5" xfId="21968" xr:uid="{FA453338-8806-425B-BF33-868E9B002659}"/>
    <cellStyle name="Navadno 4 3 2 3 4 6" xfId="21959" xr:uid="{B8461D72-E12E-4BE9-A696-10717B26CF20}"/>
    <cellStyle name="Navadno 4 3 2 3 4 7" xfId="34453" xr:uid="{26A6D976-2F40-4604-8FBD-0E1C80B6640E}"/>
    <cellStyle name="Navadno 4 3 2 3 4 8" xfId="36530" xr:uid="{5C240243-3098-474D-A239-8F95ED87E7BA}"/>
    <cellStyle name="Navadno 4 3 2 3 5" xfId="21969" xr:uid="{19CA199E-70CC-4533-A9B7-4EA2979AC35F}"/>
    <cellStyle name="Navadno 4 3 2 3 5 2" xfId="21970" xr:uid="{9A009634-C199-4338-97E5-2EE4A12AEA28}"/>
    <cellStyle name="Navadno 4 3 2 3 5 2 2" xfId="21971" xr:uid="{25873067-F5EF-4334-9A31-E04EF327C8F1}"/>
    <cellStyle name="Navadno 4 3 2 3 5 3" xfId="21972" xr:uid="{EA1A5EF4-15E0-418D-B4F1-0F08FB3F1EB2}"/>
    <cellStyle name="Navadno 4 3 2 3 6" xfId="21973" xr:uid="{09A7726C-89F1-4F1D-B344-DCE7853EDC89}"/>
    <cellStyle name="Navadno 4 3 2 3 6 2" xfId="21974" xr:uid="{D0986811-8DF3-4DD6-8D29-1B52A247D113}"/>
    <cellStyle name="Navadno 4 3 2 3 7" xfId="21975" xr:uid="{12851BF7-536D-4B3C-9D84-A5CD6DEA0C24}"/>
    <cellStyle name="Navadno 4 3 2 3 7 2" xfId="21976" xr:uid="{39E0CC9E-570D-4D7E-B38C-6C16C84F15DA}"/>
    <cellStyle name="Navadno 4 3 2 3 8" xfId="21977" xr:uid="{8ADE8835-C162-4996-AC18-622DBDE1D608}"/>
    <cellStyle name="Navadno 4 3 2 3 9" xfId="21938" xr:uid="{53628968-CC2C-48BA-8DE9-5C8943892D3B}"/>
    <cellStyle name="Navadno 4 3 2 4" xfId="2501" xr:uid="{00000000-0005-0000-0000-0000290F0000}"/>
    <cellStyle name="Navadno 4 3 2 4 2" xfId="21979" xr:uid="{EC6BA3D2-7954-414C-B269-F43A05052314}"/>
    <cellStyle name="Navadno 4 3 2 4 2 2" xfId="21980" xr:uid="{4E44F5E4-BDEB-4E6A-B4B3-15CC9467493D}"/>
    <cellStyle name="Navadno 4 3 2 4 2 2 2" xfId="21981" xr:uid="{B3DBD6BF-7FA6-4844-B232-83E4AEB405FA}"/>
    <cellStyle name="Navadno 4 3 2 4 2 3" xfId="21982" xr:uid="{E18F0880-3167-439A-980A-6E9542B3B49C}"/>
    <cellStyle name="Navadno 4 3 2 4 3" xfId="21983" xr:uid="{2A778D29-6FB6-4693-851C-2960AA74E2AE}"/>
    <cellStyle name="Navadno 4 3 2 4 3 2" xfId="21984" xr:uid="{00728638-28B4-4796-B427-21511E4B2D52}"/>
    <cellStyle name="Navadno 4 3 2 4 4" xfId="21985" xr:uid="{2F9EB36C-3BC6-4839-BD99-DE94DFA7D05D}"/>
    <cellStyle name="Navadno 4 3 2 4 4 2" xfId="21986" xr:uid="{695B091F-0FE8-489A-908C-FAA68E3609CB}"/>
    <cellStyle name="Navadno 4 3 2 4 5" xfId="21987" xr:uid="{11C24F46-7689-4775-95DF-7B08DE563F8D}"/>
    <cellStyle name="Navadno 4 3 2 4 6" xfId="21978" xr:uid="{A31B04A4-4D03-46AD-BECF-49EB4569EADF}"/>
    <cellStyle name="Navadno 4 3 2 4 7" xfId="34454" xr:uid="{0A30AE38-4345-4E64-A627-D9F492962377}"/>
    <cellStyle name="Navadno 4 3 2 4 8" xfId="36023" xr:uid="{2E08B0EA-4EAF-4F61-9BD9-54068AAAFA17}"/>
    <cellStyle name="Navadno 4 3 2 5" xfId="2502" xr:uid="{00000000-0005-0000-0000-00002A0F0000}"/>
    <cellStyle name="Navadno 4 3 2 5 2" xfId="21989" xr:uid="{B2373A19-FF60-436C-B971-59E28C1F6A09}"/>
    <cellStyle name="Navadno 4 3 2 5 2 2" xfId="21990" xr:uid="{E753A611-87BE-4A3A-BFFE-325FCD500A78}"/>
    <cellStyle name="Navadno 4 3 2 5 2 2 2" xfId="21991" xr:uid="{26FFB9F8-30FD-4C70-B99B-2733ACD7A224}"/>
    <cellStyle name="Navadno 4 3 2 5 2 3" xfId="21992" xr:uid="{45B18DF4-24A9-4D90-9B75-74D135E207A0}"/>
    <cellStyle name="Navadno 4 3 2 5 3" xfId="21993" xr:uid="{65EEEC51-2A0A-44F0-AD5F-48CDF0563BA3}"/>
    <cellStyle name="Navadno 4 3 2 5 3 2" xfId="21994" xr:uid="{E8E5BCE1-8C2A-4705-9FA6-B1FA2951C097}"/>
    <cellStyle name="Navadno 4 3 2 5 4" xfId="21995" xr:uid="{D75C9982-C0B9-4892-B9D8-508D945792CC}"/>
    <cellStyle name="Navadno 4 3 2 5 4 2" xfId="21996" xr:uid="{405186DD-E480-4B45-9BDB-A19E2DE262F9}"/>
    <cellStyle name="Navadno 4 3 2 5 5" xfId="21997" xr:uid="{CCDE9872-44C8-4928-9904-DF4AD75667C2}"/>
    <cellStyle name="Navadno 4 3 2 5 6" xfId="21988" xr:uid="{EA98E07A-5EBD-478A-8D36-7BB5DDA34E1E}"/>
    <cellStyle name="Navadno 4 3 2 5 7" xfId="34455" xr:uid="{70032262-D0B6-4C73-ACEC-C5182A987908}"/>
    <cellStyle name="Navadno 4 3 2 5 8" xfId="36125" xr:uid="{8437AF76-69D1-4C82-A67D-00364A317A84}"/>
    <cellStyle name="Navadno 4 3 2 6" xfId="2503" xr:uid="{00000000-0005-0000-0000-00002B0F0000}"/>
    <cellStyle name="Navadno 4 3 2 6 2" xfId="21999" xr:uid="{D48E5923-F2CF-49F4-A1C4-B12CE17393FE}"/>
    <cellStyle name="Navadno 4 3 2 6 2 2" xfId="22000" xr:uid="{CC588843-CC35-4B5C-B03D-C91B70E74051}"/>
    <cellStyle name="Navadno 4 3 2 6 2 2 2" xfId="22001" xr:uid="{9A614679-DA1A-4E52-B0E9-2F211BC3684B}"/>
    <cellStyle name="Navadno 4 3 2 6 2 3" xfId="22002" xr:uid="{E29E84BA-49E9-4EF3-B0F0-C7FB6C8F81F5}"/>
    <cellStyle name="Navadno 4 3 2 6 3" xfId="22003" xr:uid="{CFA0C37E-7D4B-4FCD-8186-571E926374ED}"/>
    <cellStyle name="Navadno 4 3 2 6 3 2" xfId="22004" xr:uid="{79FB4BEB-D2C8-467E-A2C4-FB5F6F3784C3}"/>
    <cellStyle name="Navadno 4 3 2 6 4" xfId="22005" xr:uid="{0E7C205A-A615-4618-86B3-E99F483D5DC9}"/>
    <cellStyle name="Navadno 4 3 2 6 4 2" xfId="22006" xr:uid="{9663BAB0-FDD3-461B-852E-EEFD4D9786F6}"/>
    <cellStyle name="Navadno 4 3 2 6 5" xfId="22007" xr:uid="{A6D9F5CF-91B2-4717-A85D-B32934BFDBB0}"/>
    <cellStyle name="Navadno 4 3 2 6 6" xfId="21998" xr:uid="{C2BB48C7-9785-458A-94C3-2E20D53F2AAB}"/>
    <cellStyle name="Navadno 4 3 2 6 7" xfId="34456" xr:uid="{BEC6DA65-560B-407F-9E6C-3B27E3125735}"/>
    <cellStyle name="Navadno 4 3 2 6 8" xfId="36527" xr:uid="{BF60C6A7-8828-4FD3-95C6-36A9F0AA9B31}"/>
    <cellStyle name="Navadno 4 3 2 7" xfId="22008" xr:uid="{BF314729-E2CC-47B4-8BD7-01C21AB8BCD8}"/>
    <cellStyle name="Navadno 4 3 2 7 2" xfId="22009" xr:uid="{ECD224CA-7732-4F22-9DE6-A751DE2BCB49}"/>
    <cellStyle name="Navadno 4 3 2 7 2 2" xfId="22010" xr:uid="{E1A11EF0-C448-43F1-8ABB-C8DE3D5BF7EA}"/>
    <cellStyle name="Navadno 4 3 2 7 3" xfId="22011" xr:uid="{7E15FF5D-463D-4134-84AB-67AB2FECA79F}"/>
    <cellStyle name="Navadno 4 3 2 8" xfId="22012" xr:uid="{80D59D38-9A5C-4906-A8C4-DA4174E822D7}"/>
    <cellStyle name="Navadno 4 3 2 8 2" xfId="22013" xr:uid="{5B84C7C7-B4E8-415E-8390-710B16FA1BDC}"/>
    <cellStyle name="Navadno 4 3 2 9" xfId="22014" xr:uid="{5D6D1B08-EBEC-4558-8788-7A875FECB15A}"/>
    <cellStyle name="Navadno 4 3 2 9 2" xfId="22015" xr:uid="{3369F53B-31F2-4BAC-87B4-56F45B370895}"/>
    <cellStyle name="Navadno 4 3 3" xfId="2504" xr:uid="{00000000-0005-0000-0000-00002C0F0000}"/>
    <cellStyle name="Navadno 4 3 3 10" xfId="22016" xr:uid="{1B156E9B-47B9-49A8-87A2-46A09016C12F}"/>
    <cellStyle name="Navadno 4 3 3 11" xfId="32805" xr:uid="{1DF457DD-81A7-4ED5-9338-CE5568A4BF4E}"/>
    <cellStyle name="Navadno 4 3 3 12" xfId="32842" xr:uid="{421F1F88-A77A-4261-8473-4B6685F7C248}"/>
    <cellStyle name="Navadno 4 3 3 13" xfId="35731" xr:uid="{263DE47C-970E-4D84-806C-CA99895A1490}"/>
    <cellStyle name="Navadno 4 3 3 2" xfId="2505" xr:uid="{00000000-0005-0000-0000-00002D0F0000}"/>
    <cellStyle name="Navadno 4 3 3 2 10" xfId="34457" xr:uid="{FF5D14CE-1744-4C45-AB64-EEE2E4E7A77D}"/>
    <cellStyle name="Navadno 4 3 3 2 11" xfId="35732" xr:uid="{86BCB876-98D6-49A2-90BE-68F720BF3E54}"/>
    <cellStyle name="Navadno 4 3 3 2 2" xfId="2506" xr:uid="{00000000-0005-0000-0000-00002E0F0000}"/>
    <cellStyle name="Navadno 4 3 3 2 2 2" xfId="22019" xr:uid="{906811B9-F5C9-422C-B75D-31443D34DFFF}"/>
    <cellStyle name="Navadno 4 3 3 2 2 2 2" xfId="22020" xr:uid="{AA9981AE-B3D8-44AD-AA88-305465A38302}"/>
    <cellStyle name="Navadno 4 3 3 2 2 2 2 2" xfId="22021" xr:uid="{8F77BAF9-E4C7-41D2-B26D-3F7A995F98FD}"/>
    <cellStyle name="Navadno 4 3 3 2 2 2 3" xfId="22022" xr:uid="{ECCDDEDA-2A61-464C-91E1-3C4EF6D1DFDE}"/>
    <cellStyle name="Navadno 4 3 3 2 2 3" xfId="22023" xr:uid="{3779CC47-9DE8-40DE-820A-48E418A24D4D}"/>
    <cellStyle name="Navadno 4 3 3 2 2 3 2" xfId="22024" xr:uid="{7CF861FB-C82C-43A9-8A6A-1534F7022D41}"/>
    <cellStyle name="Navadno 4 3 3 2 2 4" xfId="22025" xr:uid="{1A246BA0-CAF2-4E34-87D8-C25980B31738}"/>
    <cellStyle name="Navadno 4 3 3 2 2 4 2" xfId="22026" xr:uid="{4230687D-36C8-4011-8326-0B85B3120292}"/>
    <cellStyle name="Navadno 4 3 3 2 2 5" xfId="22027" xr:uid="{DC963AD4-FBEC-4A1D-972E-6599CBB58A5A}"/>
    <cellStyle name="Navadno 4 3 3 2 2 6" xfId="22018" xr:uid="{04E5CB73-9B5E-4AD5-9E5A-C4C2AB8E443E}"/>
    <cellStyle name="Navadno 4 3 3 2 2 7" xfId="34458" xr:uid="{0DBE2F1E-F6EE-456D-8882-2F31A8E96123}"/>
    <cellStyle name="Navadno 4 3 3 2 2 8" xfId="36028" xr:uid="{7F508A05-D05A-4CFB-8607-E82D33EA0C7F}"/>
    <cellStyle name="Navadno 4 3 3 2 3" xfId="2507" xr:uid="{00000000-0005-0000-0000-00002F0F0000}"/>
    <cellStyle name="Navadno 4 3 3 2 3 2" xfId="22029" xr:uid="{A20A5FCA-DED8-4431-BD8F-3B36A7296051}"/>
    <cellStyle name="Navadno 4 3 3 2 3 2 2" xfId="22030" xr:uid="{3F79FC49-39F5-4D73-9ACA-4FBC2FFA21DB}"/>
    <cellStyle name="Navadno 4 3 3 2 3 2 2 2" xfId="22031" xr:uid="{C6C669DB-5DFE-4C56-B599-EABFB74AB8F2}"/>
    <cellStyle name="Navadno 4 3 3 2 3 2 3" xfId="22032" xr:uid="{5B7345FF-8507-41BA-A0E0-6356C94759C9}"/>
    <cellStyle name="Navadno 4 3 3 2 3 3" xfId="22033" xr:uid="{3ED494C4-281B-4645-88A5-067967DF6071}"/>
    <cellStyle name="Navadno 4 3 3 2 3 3 2" xfId="22034" xr:uid="{AD670322-150A-4392-93C7-64EDD362CB75}"/>
    <cellStyle name="Navadno 4 3 3 2 3 4" xfId="22035" xr:uid="{359862D6-5437-424C-B197-613E3D221B5C}"/>
    <cellStyle name="Navadno 4 3 3 2 3 4 2" xfId="22036" xr:uid="{4396576D-3F1B-4722-82C7-D37CDD301990}"/>
    <cellStyle name="Navadno 4 3 3 2 3 5" xfId="22037" xr:uid="{411158D1-705D-408C-94C8-BEF714050546}"/>
    <cellStyle name="Navadno 4 3 3 2 3 6" xfId="22028" xr:uid="{7CBD6DAE-93C3-4EC6-8009-A19DED7859DA}"/>
    <cellStyle name="Navadno 4 3 3 2 3 7" xfId="34459" xr:uid="{F4123CEE-BA2E-49D3-9B72-72FF6C509719}"/>
    <cellStyle name="Navadno 4 3 3 2 3 8" xfId="36130" xr:uid="{A351FBE2-2755-46E4-90D8-B0917940A087}"/>
    <cellStyle name="Navadno 4 3 3 2 4" xfId="2508" xr:uid="{00000000-0005-0000-0000-0000300F0000}"/>
    <cellStyle name="Navadno 4 3 3 2 4 2" xfId="22039" xr:uid="{431C0057-DD4E-4287-B99B-20ED8E25BB52}"/>
    <cellStyle name="Navadno 4 3 3 2 4 2 2" xfId="22040" xr:uid="{355DDA2A-1DBB-4AC9-9668-D894F2ED087A}"/>
    <cellStyle name="Navadno 4 3 3 2 4 2 2 2" xfId="22041" xr:uid="{E5F7EB13-88A8-4B9D-B204-7A95C43B9BAC}"/>
    <cellStyle name="Navadno 4 3 3 2 4 2 3" xfId="22042" xr:uid="{DC5380A5-8B14-4193-92BD-724AC209BA3B}"/>
    <cellStyle name="Navadno 4 3 3 2 4 3" xfId="22043" xr:uid="{A475019A-46BE-4B08-8F47-E47DD32C846C}"/>
    <cellStyle name="Navadno 4 3 3 2 4 3 2" xfId="22044" xr:uid="{CC175E92-F19C-4B70-8FC3-5DB00EC9C79E}"/>
    <cellStyle name="Navadno 4 3 3 2 4 4" xfId="22045" xr:uid="{B653A255-3557-44B9-B6B4-BC65ED23D9D5}"/>
    <cellStyle name="Navadno 4 3 3 2 4 4 2" xfId="22046" xr:uid="{AE38BC9C-6BB4-437D-B1AF-8CFCD1FED969}"/>
    <cellStyle name="Navadno 4 3 3 2 4 5" xfId="22047" xr:uid="{E7B065B8-57C7-413E-B7D5-23A0FB183170}"/>
    <cellStyle name="Navadno 4 3 3 2 4 6" xfId="22038" xr:uid="{A4522D4A-F5F8-4F22-ACBD-07B3F9B259BF}"/>
    <cellStyle name="Navadno 4 3 3 2 4 7" xfId="34460" xr:uid="{29328781-4155-425E-9F79-43FB75F78BBB}"/>
    <cellStyle name="Navadno 4 3 3 2 4 8" xfId="36532" xr:uid="{1BDFCE58-9216-45E0-BDD2-32CF2AE53700}"/>
    <cellStyle name="Navadno 4 3 3 2 5" xfId="22048" xr:uid="{9AC6CE0B-9537-4602-9EF7-E91BA48A4A5E}"/>
    <cellStyle name="Navadno 4 3 3 2 5 2" xfId="22049" xr:uid="{DBE12280-2BF4-46BB-8F24-8DA874ACB31B}"/>
    <cellStyle name="Navadno 4 3 3 2 5 2 2" xfId="22050" xr:uid="{2296869D-A9EC-4D7C-A9A3-A11FBDB8E956}"/>
    <cellStyle name="Navadno 4 3 3 2 5 3" xfId="22051" xr:uid="{83C75141-9A85-4538-9B40-57D0258759FA}"/>
    <cellStyle name="Navadno 4 3 3 2 6" xfId="22052" xr:uid="{C8809204-0B46-4AFE-BF4C-ED4D1B7061F3}"/>
    <cellStyle name="Navadno 4 3 3 2 6 2" xfId="22053" xr:uid="{44BC5FE8-3371-447B-ACCB-9A1F85587A80}"/>
    <cellStyle name="Navadno 4 3 3 2 7" xfId="22054" xr:uid="{5AAEDF93-B500-4D5A-A37C-FFD0EAA6B6CE}"/>
    <cellStyle name="Navadno 4 3 3 2 7 2" xfId="22055" xr:uid="{93F39E5F-F18C-45C9-AE29-9D67D48A8C30}"/>
    <cellStyle name="Navadno 4 3 3 2 8" xfId="22056" xr:uid="{2FBA59BA-E85B-40FD-BD58-AEED015C2658}"/>
    <cellStyle name="Navadno 4 3 3 2 9" xfId="22017" xr:uid="{8CDD0576-5B52-4C69-B057-680083376D07}"/>
    <cellStyle name="Navadno 4 3 3 3" xfId="2509" xr:uid="{00000000-0005-0000-0000-0000310F0000}"/>
    <cellStyle name="Navadno 4 3 3 3 2" xfId="22058" xr:uid="{005D2CAC-92D7-413A-9426-9A72532238BA}"/>
    <cellStyle name="Navadno 4 3 3 3 2 2" xfId="22059" xr:uid="{20B1761A-21ED-4383-B031-473D64B96347}"/>
    <cellStyle name="Navadno 4 3 3 3 2 2 2" xfId="22060" xr:uid="{D9DDA55B-A5C5-4676-9376-B74A06CEF99D}"/>
    <cellStyle name="Navadno 4 3 3 3 2 3" xfId="22061" xr:uid="{87690AD6-6053-4CF5-B435-CD49AE93D6E1}"/>
    <cellStyle name="Navadno 4 3 3 3 3" xfId="22062" xr:uid="{022A6E3A-9511-4E5A-BB22-53D348D01850}"/>
    <cellStyle name="Navadno 4 3 3 3 3 2" xfId="22063" xr:uid="{58886D0C-2C0C-46FE-9BFE-05C684E986BF}"/>
    <cellStyle name="Navadno 4 3 3 3 4" xfId="22064" xr:uid="{E8C57C2B-A4A3-4217-AA94-DB74F9BF43C4}"/>
    <cellStyle name="Navadno 4 3 3 3 4 2" xfId="22065" xr:uid="{11919C02-E356-49C3-9662-15E8387BD6E0}"/>
    <cellStyle name="Navadno 4 3 3 3 5" xfId="22066" xr:uid="{CDA6171C-C197-4447-B626-699CEA16EF37}"/>
    <cellStyle name="Navadno 4 3 3 3 6" xfId="22057" xr:uid="{25473591-C1A7-49ED-87AD-1AEF5F42DD14}"/>
    <cellStyle name="Navadno 4 3 3 3 7" xfId="34461" xr:uid="{77A04AA7-A145-4750-8A0C-46E55210161D}"/>
    <cellStyle name="Navadno 4 3 3 3 8" xfId="36027" xr:uid="{4A0EBC68-CC44-48E4-AB7D-BCA559E704BE}"/>
    <cellStyle name="Navadno 4 3 3 4" xfId="2510" xr:uid="{00000000-0005-0000-0000-0000320F0000}"/>
    <cellStyle name="Navadno 4 3 3 4 2" xfId="22068" xr:uid="{139F44B2-BB4B-4615-AE9B-1B85F9C5A0C4}"/>
    <cellStyle name="Navadno 4 3 3 4 2 2" xfId="22069" xr:uid="{743BBA50-907D-4B3D-BB9F-9C7F824D65FD}"/>
    <cellStyle name="Navadno 4 3 3 4 2 2 2" xfId="22070" xr:uid="{765ABF39-52D0-4F6A-8FB6-4E8F6E16267A}"/>
    <cellStyle name="Navadno 4 3 3 4 2 3" xfId="22071" xr:uid="{043A0712-2B7F-4829-A4E8-2336132C3F3E}"/>
    <cellStyle name="Navadno 4 3 3 4 3" xfId="22072" xr:uid="{C38F8BB7-44E6-44C1-A48C-B66EB6A06A8C}"/>
    <cellStyle name="Navadno 4 3 3 4 3 2" xfId="22073" xr:uid="{4D0AA03B-481D-4586-8E12-81B269DDED6A}"/>
    <cellStyle name="Navadno 4 3 3 4 4" xfId="22074" xr:uid="{2F6555F0-9561-4087-8845-CCAF58FD44DB}"/>
    <cellStyle name="Navadno 4 3 3 4 4 2" xfId="22075" xr:uid="{A6688DAB-BCB8-4708-9B03-0B253BA427E8}"/>
    <cellStyle name="Navadno 4 3 3 4 5" xfId="22076" xr:uid="{CF73950B-377F-4837-ACDC-4B4B2CBE74BA}"/>
    <cellStyle name="Navadno 4 3 3 4 6" xfId="22067" xr:uid="{E5B40878-7F77-4620-8F32-0AA5515C3532}"/>
    <cellStyle name="Navadno 4 3 3 4 7" xfId="34462" xr:uid="{9B9A2A10-EB1A-476B-86D5-1AA6BE971FEC}"/>
    <cellStyle name="Navadno 4 3 3 4 8" xfId="36129" xr:uid="{5052D292-61F1-49C9-A2EB-93C44CE014F6}"/>
    <cellStyle name="Navadno 4 3 3 5" xfId="2511" xr:uid="{00000000-0005-0000-0000-0000330F0000}"/>
    <cellStyle name="Navadno 4 3 3 5 2" xfId="22078" xr:uid="{EDA1CE15-7DAD-41B7-AEC8-5CB9AF6BB223}"/>
    <cellStyle name="Navadno 4 3 3 5 2 2" xfId="22079" xr:uid="{1304A606-209C-4518-8646-92DDC279BCE4}"/>
    <cellStyle name="Navadno 4 3 3 5 2 2 2" xfId="22080" xr:uid="{25C4CD2F-2279-4FC4-9D72-293178A5A489}"/>
    <cellStyle name="Navadno 4 3 3 5 2 3" xfId="22081" xr:uid="{3FEF320C-6133-4BDA-BBB3-992E1FDC0203}"/>
    <cellStyle name="Navadno 4 3 3 5 3" xfId="22082" xr:uid="{692968A3-8214-48DC-9BC6-6E0EF838A1A6}"/>
    <cellStyle name="Navadno 4 3 3 5 3 2" xfId="22083" xr:uid="{B7625E3F-DEC9-4968-AF74-B673C22A1A29}"/>
    <cellStyle name="Navadno 4 3 3 5 4" xfId="22084" xr:uid="{33378769-6DA0-4A80-9DCC-1672F3C80429}"/>
    <cellStyle name="Navadno 4 3 3 5 4 2" xfId="22085" xr:uid="{8DB5B7F8-BF6A-49FA-B63B-92B21885A970}"/>
    <cellStyle name="Navadno 4 3 3 5 5" xfId="22086" xr:uid="{47843923-30EE-4EED-9F7D-DE0BF33FF832}"/>
    <cellStyle name="Navadno 4 3 3 5 6" xfId="22077" xr:uid="{DC56B16A-F590-43B0-B565-B8FE93339055}"/>
    <cellStyle name="Navadno 4 3 3 5 7" xfId="34463" xr:uid="{3283B90B-E336-4E8E-9213-2B815D760220}"/>
    <cellStyle name="Navadno 4 3 3 5 8" xfId="36531" xr:uid="{5F39F767-478F-4042-B763-A0C78EF5DEA8}"/>
    <cellStyle name="Navadno 4 3 3 6" xfId="22087" xr:uid="{9704A83C-297E-4067-8A07-89EACB81B21F}"/>
    <cellStyle name="Navadno 4 3 3 6 2" xfId="22088" xr:uid="{9639FA0A-8F55-4F16-B469-76BFA71CC6EA}"/>
    <cellStyle name="Navadno 4 3 3 6 2 2" xfId="22089" xr:uid="{28F91235-8D32-410A-96AB-C353E78D09E3}"/>
    <cellStyle name="Navadno 4 3 3 6 3" xfId="22090" xr:uid="{802948A8-23C8-4B46-BC5D-7F3F1E170F3F}"/>
    <cellStyle name="Navadno 4 3 3 7" xfId="22091" xr:uid="{2C8E6614-C055-4179-ACAB-E2C3627664FA}"/>
    <cellStyle name="Navadno 4 3 3 7 2" xfId="22092" xr:uid="{443FE0D9-537E-4173-B699-FE14D950D1F2}"/>
    <cellStyle name="Navadno 4 3 3 8" xfId="22093" xr:uid="{4B5B04D4-DC9A-4A99-8CF5-925A7D085F11}"/>
    <cellStyle name="Navadno 4 3 3 8 2" xfId="22094" xr:uid="{91F4C4D0-773F-4316-AF28-DD7F2F380887}"/>
    <cellStyle name="Navadno 4 3 3 9" xfId="22095" xr:uid="{D827394F-C9BE-49C0-A7E9-CB3B79AF519E}"/>
    <cellStyle name="Navadno 4 3 4" xfId="2512" xr:uid="{00000000-0005-0000-0000-0000340F0000}"/>
    <cellStyle name="Navadno 4 3 4 10" xfId="34464" xr:uid="{F54505D3-94CC-4378-A985-2206D90A5436}"/>
    <cellStyle name="Navadno 4 3 4 11" xfId="35733" xr:uid="{38939874-72F1-4BAA-95B6-C2DE5759223E}"/>
    <cellStyle name="Navadno 4 3 4 2" xfId="2513" xr:uid="{00000000-0005-0000-0000-0000350F0000}"/>
    <cellStyle name="Navadno 4 3 4 2 2" xfId="22098" xr:uid="{D844BCC9-F543-4FB0-A20C-A209A0C32945}"/>
    <cellStyle name="Navadno 4 3 4 2 2 2" xfId="22099" xr:uid="{3BA52A3C-87FA-4B5F-89B9-0BE810BA7D93}"/>
    <cellStyle name="Navadno 4 3 4 2 2 2 2" xfId="22100" xr:uid="{97985060-E92E-4B1B-93D3-8FA9B4EF9141}"/>
    <cellStyle name="Navadno 4 3 4 2 2 3" xfId="22101" xr:uid="{6DB0E8D1-064F-40B7-9D48-AACDDF476588}"/>
    <cellStyle name="Navadno 4 3 4 2 3" xfId="22102" xr:uid="{1201D2DE-B092-4CDE-8803-7450BA9F241A}"/>
    <cellStyle name="Navadno 4 3 4 2 3 2" xfId="22103" xr:uid="{5BF3F3CA-AB58-43FA-9E1C-03AFBEF4A2DD}"/>
    <cellStyle name="Navadno 4 3 4 2 4" xfId="22104" xr:uid="{71CD2703-800F-492D-9171-C77B0E02EC5A}"/>
    <cellStyle name="Navadno 4 3 4 2 4 2" xfId="22105" xr:uid="{005B1DFE-1AE7-4DC0-A1F5-DCFCFDD95990}"/>
    <cellStyle name="Navadno 4 3 4 2 5" xfId="22106" xr:uid="{B963C007-F44A-4618-8E96-208984C6BF30}"/>
    <cellStyle name="Navadno 4 3 4 2 6" xfId="22097" xr:uid="{5EA88A30-6610-4F17-89B2-B68126BDCB59}"/>
    <cellStyle name="Navadno 4 3 4 2 7" xfId="34465" xr:uid="{4E4334EB-0159-4F5C-B428-FEA8BAF03BDB}"/>
    <cellStyle name="Navadno 4 3 4 2 8" xfId="36029" xr:uid="{D9D28EB1-FC8B-42B0-B754-744FE8E9D22C}"/>
    <cellStyle name="Navadno 4 3 4 3" xfId="2514" xr:uid="{00000000-0005-0000-0000-0000360F0000}"/>
    <cellStyle name="Navadno 4 3 4 3 2" xfId="22108" xr:uid="{E318E5EC-C6D6-4F58-9885-6BF43FC86BD9}"/>
    <cellStyle name="Navadno 4 3 4 3 2 2" xfId="22109" xr:uid="{B7AA8C47-C13F-41EC-8D13-5A99D237EAB9}"/>
    <cellStyle name="Navadno 4 3 4 3 2 2 2" xfId="22110" xr:uid="{ED42DACC-E1C3-4731-B63A-36E26558E447}"/>
    <cellStyle name="Navadno 4 3 4 3 2 3" xfId="22111" xr:uid="{864C715D-522F-4566-96A7-10E1E88B6141}"/>
    <cellStyle name="Navadno 4 3 4 3 3" xfId="22112" xr:uid="{ABFD785B-584E-4C2F-A380-10AEAF3FD109}"/>
    <cellStyle name="Navadno 4 3 4 3 3 2" xfId="22113" xr:uid="{336C855B-A84D-4E60-84E5-0581926A9801}"/>
    <cellStyle name="Navadno 4 3 4 3 4" xfId="22114" xr:uid="{0B6F88D4-9411-46C2-AA7A-EFB236572D69}"/>
    <cellStyle name="Navadno 4 3 4 3 4 2" xfId="22115" xr:uid="{8E94D5CA-4A51-4FE0-A13E-D41543E25C9C}"/>
    <cellStyle name="Navadno 4 3 4 3 5" xfId="22116" xr:uid="{382FF2C6-1DD5-4E85-B9AC-579A34DB4D92}"/>
    <cellStyle name="Navadno 4 3 4 3 6" xfId="22107" xr:uid="{76A9709C-911C-4E13-9DFC-FE0F2AB1F574}"/>
    <cellStyle name="Navadno 4 3 4 3 7" xfId="34466" xr:uid="{FCDC8E2A-2F81-4683-B432-4663379483FC}"/>
    <cellStyle name="Navadno 4 3 4 3 8" xfId="36131" xr:uid="{6311238C-562A-43A2-8F23-5E6803B80531}"/>
    <cellStyle name="Navadno 4 3 4 4" xfId="2515" xr:uid="{00000000-0005-0000-0000-0000370F0000}"/>
    <cellStyle name="Navadno 4 3 4 4 2" xfId="22118" xr:uid="{35BC4EB7-7E5B-4CD5-B7C5-7AAB425F02C1}"/>
    <cellStyle name="Navadno 4 3 4 4 2 2" xfId="22119" xr:uid="{EC45F7F7-B183-40A9-9F5D-D4B4FAAD4169}"/>
    <cellStyle name="Navadno 4 3 4 4 2 2 2" xfId="22120" xr:uid="{8D6E36E6-8943-4E34-9C6A-10C1F5FFBE53}"/>
    <cellStyle name="Navadno 4 3 4 4 2 3" xfId="22121" xr:uid="{FC8B795E-5758-4BD1-9F0A-8DE8CFF158B8}"/>
    <cellStyle name="Navadno 4 3 4 4 3" xfId="22122" xr:uid="{879F7EA8-D7FE-4A21-B038-63D5A9C4061B}"/>
    <cellStyle name="Navadno 4 3 4 4 3 2" xfId="22123" xr:uid="{0E835025-D4AD-46EF-AC00-6FBBC8E8C1F3}"/>
    <cellStyle name="Navadno 4 3 4 4 4" xfId="22124" xr:uid="{93945093-17BA-4F2E-B0C5-D7094EAC62E8}"/>
    <cellStyle name="Navadno 4 3 4 4 4 2" xfId="22125" xr:uid="{80D0728F-0E80-4A1F-BFD1-D1C1409F3D9E}"/>
    <cellStyle name="Navadno 4 3 4 4 5" xfId="22126" xr:uid="{AACBDA8F-3174-41BB-AE0A-0DD1A42E0913}"/>
    <cellStyle name="Navadno 4 3 4 4 6" xfId="22117" xr:uid="{2BE318FB-FB94-479B-ABD9-4804479A19FC}"/>
    <cellStyle name="Navadno 4 3 4 4 7" xfId="34467" xr:uid="{7EC92624-873F-4073-A3F4-B6BA6C974E85}"/>
    <cellStyle name="Navadno 4 3 4 4 8" xfId="36533" xr:uid="{E7E59665-C6CF-4D6F-B2AF-26AA03E2ABB3}"/>
    <cellStyle name="Navadno 4 3 4 5" xfId="22127" xr:uid="{1684A99A-F92A-40AA-AA03-84F2F8D08223}"/>
    <cellStyle name="Navadno 4 3 4 5 2" xfId="22128" xr:uid="{8A4264F5-9CF5-4749-BC3E-22E796C0D5F6}"/>
    <cellStyle name="Navadno 4 3 4 5 2 2" xfId="22129" xr:uid="{962CE73E-42AB-40AC-B846-9A5FE5E6F2AE}"/>
    <cellStyle name="Navadno 4 3 4 5 3" xfId="22130" xr:uid="{CE378B8B-0B9A-47EF-A4A3-2EADBBC5BA99}"/>
    <cellStyle name="Navadno 4 3 4 6" xfId="22131" xr:uid="{E84F7B1D-0DCC-4EFD-85F8-F23F5DD95D72}"/>
    <cellStyle name="Navadno 4 3 4 6 2" xfId="22132" xr:uid="{794EB1C1-F5E8-4495-A72C-2B89EFB10456}"/>
    <cellStyle name="Navadno 4 3 4 7" xfId="22133" xr:uid="{57971D3C-DCFF-4C0B-8D6C-2087443C6767}"/>
    <cellStyle name="Navadno 4 3 4 7 2" xfId="22134" xr:uid="{F99530FB-4623-4C54-A66F-B8697C300091}"/>
    <cellStyle name="Navadno 4 3 4 8" xfId="22135" xr:uid="{B206D24A-5EC6-46B9-A0D8-40CEC1BE7685}"/>
    <cellStyle name="Navadno 4 3 4 9" xfId="22096" xr:uid="{94AE2AE6-C65C-47DF-9564-F5C7160A9FFF}"/>
    <cellStyle name="Navadno 4 3 5" xfId="2516" xr:uid="{00000000-0005-0000-0000-0000380F0000}"/>
    <cellStyle name="Navadno 4 3 5 2" xfId="22137" xr:uid="{86F05DFC-382E-4016-A3BC-194043480E1E}"/>
    <cellStyle name="Navadno 4 3 5 2 2" xfId="22138" xr:uid="{C9034155-0E25-4068-AC97-A117A179526C}"/>
    <cellStyle name="Navadno 4 3 5 2 2 2" xfId="22139" xr:uid="{B2EAAB2D-0988-40E4-A12E-34E36C75733C}"/>
    <cellStyle name="Navadno 4 3 5 2 3" xfId="22140" xr:uid="{3D31E806-8245-4C4A-B68C-6873220E6EAF}"/>
    <cellStyle name="Navadno 4 3 5 3" xfId="22141" xr:uid="{22F3FAB3-70FC-4588-8BBE-4194EE540336}"/>
    <cellStyle name="Navadno 4 3 5 3 2" xfId="22142" xr:uid="{E164ACE2-EA15-4712-A31C-06859A26C208}"/>
    <cellStyle name="Navadno 4 3 5 4" xfId="22143" xr:uid="{8B933DD3-B265-446B-ACA4-3C0F3C89ACC5}"/>
    <cellStyle name="Navadno 4 3 5 4 2" xfId="22144" xr:uid="{9627C061-827E-4614-8D38-183C2BDF367A}"/>
    <cellStyle name="Navadno 4 3 5 5" xfId="22145" xr:uid="{9AC3C7CE-18E9-4897-9B33-10989FD45BF6}"/>
    <cellStyle name="Navadno 4 3 5 6" xfId="22136" xr:uid="{D341C67F-1860-4575-9894-97ED1E0FEA05}"/>
    <cellStyle name="Navadno 4 3 5 7" xfId="34468" xr:uid="{EF16FCF3-C872-44AF-BF32-DFF0262F4608}"/>
    <cellStyle name="Navadno 4 3 5 8" xfId="36022" xr:uid="{204E7FD2-EE08-4754-9E0A-02649FA758F6}"/>
    <cellStyle name="Navadno 4 3 6" xfId="2517" xr:uid="{00000000-0005-0000-0000-0000390F0000}"/>
    <cellStyle name="Navadno 4 3 6 2" xfId="22147" xr:uid="{ACE1B176-8B9A-4E31-8C47-2C0B64AE3939}"/>
    <cellStyle name="Navadno 4 3 6 2 2" xfId="22148" xr:uid="{7ECDEC6E-3FE2-4EC4-B220-D5D22D38C0D4}"/>
    <cellStyle name="Navadno 4 3 6 2 2 2" xfId="22149" xr:uid="{0CD80307-C2DD-400D-B4A0-55330A466502}"/>
    <cellStyle name="Navadno 4 3 6 2 3" xfId="22150" xr:uid="{FD03B65A-0A14-4A5C-8041-41595E4A6600}"/>
    <cellStyle name="Navadno 4 3 6 3" xfId="22151" xr:uid="{C2E866CE-AFBD-4099-9C87-39724E973DCA}"/>
    <cellStyle name="Navadno 4 3 6 3 2" xfId="22152" xr:uid="{A148A707-07A2-40C6-89B3-1F5F3CA5A63D}"/>
    <cellStyle name="Navadno 4 3 6 4" xfId="22153" xr:uid="{F72246EA-4C9B-4403-BF9B-508065C5AE38}"/>
    <cellStyle name="Navadno 4 3 6 4 2" xfId="22154" xr:uid="{8E876C50-56A6-4807-840A-4BFB32149FE9}"/>
    <cellStyle name="Navadno 4 3 6 5" xfId="22155" xr:uid="{7FF22B70-C687-4B21-AD7A-DBB3EF717465}"/>
    <cellStyle name="Navadno 4 3 6 6" xfId="22146" xr:uid="{1897D94E-6FCE-4557-9C30-DC9D8594B204}"/>
    <cellStyle name="Navadno 4 3 6 7" xfId="34469" xr:uid="{42A8ECF4-681F-43A3-B596-7C58C1CF0B5A}"/>
    <cellStyle name="Navadno 4 3 6 8" xfId="36124" xr:uid="{2052A204-C3F2-43F7-B9ED-EE50878D3391}"/>
    <cellStyle name="Navadno 4 3 7" xfId="2518" xr:uid="{00000000-0005-0000-0000-00003A0F0000}"/>
    <cellStyle name="Navadno 4 3 7 2" xfId="22157" xr:uid="{A84AE993-2C43-4127-B251-8D24E8D17FCD}"/>
    <cellStyle name="Navadno 4 3 7 2 2" xfId="22158" xr:uid="{B23C58F0-0A22-446E-B2F7-C95913C4EC68}"/>
    <cellStyle name="Navadno 4 3 7 2 2 2" xfId="22159" xr:uid="{1734705D-8DE9-4C14-BA31-134D537F7E08}"/>
    <cellStyle name="Navadno 4 3 7 2 3" xfId="22160" xr:uid="{E51E9B83-FBB1-499C-9818-A22D538AC544}"/>
    <cellStyle name="Navadno 4 3 7 3" xfId="22161" xr:uid="{0756805D-6925-4A24-AEAD-EFC4D6719EE3}"/>
    <cellStyle name="Navadno 4 3 7 3 2" xfId="22162" xr:uid="{D5976B47-21EB-418F-A92B-D2EBB0C342A9}"/>
    <cellStyle name="Navadno 4 3 7 4" xfId="22163" xr:uid="{8C86CAAD-E794-45EA-82B9-D4DC430959D7}"/>
    <cellStyle name="Navadno 4 3 7 4 2" xfId="22164" xr:uid="{FAA3E85D-BEB8-444A-BC1B-3C1A37030235}"/>
    <cellStyle name="Navadno 4 3 7 5" xfId="22165" xr:uid="{6DF96F69-F5D8-4A64-A4E6-A26F4DE92F6E}"/>
    <cellStyle name="Navadno 4 3 7 6" xfId="22156" xr:uid="{EBDE3C16-2366-4EF5-8408-D1B768EE6FF8}"/>
    <cellStyle name="Navadno 4 3 7 7" xfId="34470" xr:uid="{73E75161-D57C-460D-BB86-2EDC030F6297}"/>
    <cellStyle name="Navadno 4 3 7 8" xfId="36526" xr:uid="{842ED636-9FB5-4588-824C-6E4D532B8B73}"/>
    <cellStyle name="Navadno 4 3 8" xfId="22166" xr:uid="{36E89CA4-75E8-4C32-98F5-37C302748269}"/>
    <cellStyle name="Navadno 4 3 8 2" xfId="22167" xr:uid="{D4F489E0-599D-4B8F-B59F-AD7ED8391555}"/>
    <cellStyle name="Navadno 4 3 8 2 2" xfId="22168" xr:uid="{80F79A19-598F-423B-B904-8E351FEE17D9}"/>
    <cellStyle name="Navadno 4 3 8 3" xfId="22169" xr:uid="{78115824-18E1-44B9-8E3D-FB83BF6D8B2A}"/>
    <cellStyle name="Navadno 4 3 9" xfId="22170" xr:uid="{C0E3B715-0B84-474C-B7AE-F69F73E839ED}"/>
    <cellStyle name="Navadno 4 3 9 2" xfId="22171" xr:uid="{AF4826E4-BA49-4F40-905D-B52A5B285ACC}"/>
    <cellStyle name="Navadno 4 4" xfId="2519" xr:uid="{00000000-0005-0000-0000-00003B0F0000}"/>
    <cellStyle name="Navadno 4 4 10" xfId="22173" xr:uid="{E5CEFD50-40A6-4EE5-ACFD-E86BCCAD40FE}"/>
    <cellStyle name="Navadno 4 4 11" xfId="22172" xr:uid="{FD0EBD84-FE95-420B-90AC-FF60107D3042}"/>
    <cellStyle name="Navadno 4 4 12" xfId="32786" xr:uid="{8FABB86C-C45D-4B99-A201-40B725ABD84E}"/>
    <cellStyle name="Navadno 4 4 13" xfId="32843" xr:uid="{9050DEA7-315D-43F3-B0D7-CD0887F4BCD1}"/>
    <cellStyle name="Navadno 4 4 14" xfId="35734" xr:uid="{DD7AD56E-5C15-420F-81E7-34246E9A36A2}"/>
    <cellStyle name="Navadno 4 4 2" xfId="2520" xr:uid="{00000000-0005-0000-0000-00003C0F0000}"/>
    <cellStyle name="Navadno 4 4 2 10" xfId="22174" xr:uid="{4F44F823-CEEE-4BB8-B7DB-134C31F2DA84}"/>
    <cellStyle name="Navadno 4 4 2 11" xfId="32807" xr:uid="{7A0B6F41-DB75-4A54-A914-D8363FDB0097}"/>
    <cellStyle name="Navadno 4 4 2 12" xfId="32844" xr:uid="{5A6FA5F7-06C8-4C93-A152-CEB6A5B9D058}"/>
    <cellStyle name="Navadno 4 4 2 13" xfId="35735" xr:uid="{E06D0359-DEA5-4ED2-A039-7CD76EA368D8}"/>
    <cellStyle name="Navadno 4 4 2 2" xfId="2521" xr:uid="{00000000-0005-0000-0000-00003D0F0000}"/>
    <cellStyle name="Navadno 4 4 2 2 10" xfId="34471" xr:uid="{253A1D47-8C6C-4EEA-B907-101B2CC1867B}"/>
    <cellStyle name="Navadno 4 4 2 2 11" xfId="35736" xr:uid="{D8BEE150-4103-4DDB-884F-CA922E0283CE}"/>
    <cellStyle name="Navadno 4 4 2 2 2" xfId="2522" xr:uid="{00000000-0005-0000-0000-00003E0F0000}"/>
    <cellStyle name="Navadno 4 4 2 2 2 2" xfId="22177" xr:uid="{89812765-AFDB-482E-B87B-51DA1E61CECE}"/>
    <cellStyle name="Navadno 4 4 2 2 2 2 2" xfId="22178" xr:uid="{B7B5A161-6BEC-459B-AB80-303C217A608A}"/>
    <cellStyle name="Navadno 4 4 2 2 2 2 2 2" xfId="22179" xr:uid="{A226E978-17CD-4C3F-89E5-36B9DE5111B3}"/>
    <cellStyle name="Navadno 4 4 2 2 2 2 3" xfId="22180" xr:uid="{4DC5E6B5-EC40-489B-B427-C02BB20106B5}"/>
    <cellStyle name="Navadno 4 4 2 2 2 3" xfId="22181" xr:uid="{B275BD54-AEF6-491E-B817-F112F9966B26}"/>
    <cellStyle name="Navadno 4 4 2 2 2 3 2" xfId="22182" xr:uid="{35ADED92-225F-4932-B370-5039E7272A91}"/>
    <cellStyle name="Navadno 4 4 2 2 2 4" xfId="22183" xr:uid="{EED2BFCA-8F9B-4ADC-BE92-662510F6C8A2}"/>
    <cellStyle name="Navadno 4 4 2 2 2 4 2" xfId="22184" xr:uid="{8C302538-86E2-4157-AA69-AB136B1C51E0}"/>
    <cellStyle name="Navadno 4 4 2 2 2 5" xfId="22185" xr:uid="{48B0F6EB-7339-4437-80A6-863AC3B3DA26}"/>
    <cellStyle name="Navadno 4 4 2 2 2 6" xfId="22176" xr:uid="{C436AF1B-4894-4D60-8A75-B351BA5C576B}"/>
    <cellStyle name="Navadno 4 4 2 2 2 7" xfId="34472" xr:uid="{3FE42C74-8ACE-4751-BBEE-10C7FBA5F643}"/>
    <cellStyle name="Navadno 4 4 2 2 2 8" xfId="36032" xr:uid="{D06A415E-7B98-4327-825D-5CA89FCDF044}"/>
    <cellStyle name="Navadno 4 4 2 2 3" xfId="2523" xr:uid="{00000000-0005-0000-0000-00003F0F0000}"/>
    <cellStyle name="Navadno 4 4 2 2 3 2" xfId="22187" xr:uid="{53D6D22E-984E-4D87-A426-5E53D5992C38}"/>
    <cellStyle name="Navadno 4 4 2 2 3 2 2" xfId="22188" xr:uid="{15E4110E-D112-4634-909C-F0BA6811B24B}"/>
    <cellStyle name="Navadno 4 4 2 2 3 2 2 2" xfId="22189" xr:uid="{CA217192-83DE-4C7F-AB9A-E8A06113CCE5}"/>
    <cellStyle name="Navadno 4 4 2 2 3 2 3" xfId="22190" xr:uid="{59E24F1D-6AC1-4182-9A51-65508B1596A9}"/>
    <cellStyle name="Navadno 4 4 2 2 3 3" xfId="22191" xr:uid="{B0D92C99-4D8B-4F5A-8601-8440F8817B31}"/>
    <cellStyle name="Navadno 4 4 2 2 3 3 2" xfId="22192" xr:uid="{BF478F86-C947-4E13-AA26-AEF3E2B6CAF3}"/>
    <cellStyle name="Navadno 4 4 2 2 3 4" xfId="22193" xr:uid="{6BA026A1-0BA0-4CF2-AA01-3147900F840E}"/>
    <cellStyle name="Navadno 4 4 2 2 3 4 2" xfId="22194" xr:uid="{70A7CE65-513E-4254-8AB6-7CCD834760DC}"/>
    <cellStyle name="Navadno 4 4 2 2 3 5" xfId="22195" xr:uid="{D833FFF0-EB09-4E52-A281-5D32DF46406D}"/>
    <cellStyle name="Navadno 4 4 2 2 3 6" xfId="22186" xr:uid="{74FBAE11-A3A7-4898-A1CD-9B2FB1E344A7}"/>
    <cellStyle name="Navadno 4 4 2 2 3 7" xfId="34473" xr:uid="{DA738068-461A-4D9F-B51C-EE3928B9E54C}"/>
    <cellStyle name="Navadno 4 4 2 2 3 8" xfId="36134" xr:uid="{AC0A5160-BCC1-4534-86CA-D1F74D557BD7}"/>
    <cellStyle name="Navadno 4 4 2 2 4" xfId="2524" xr:uid="{00000000-0005-0000-0000-0000400F0000}"/>
    <cellStyle name="Navadno 4 4 2 2 4 2" xfId="22197" xr:uid="{193550CC-3D50-45AC-A47D-4FA66980A123}"/>
    <cellStyle name="Navadno 4 4 2 2 4 2 2" xfId="22198" xr:uid="{BFC3F934-8D0E-4940-B06C-3DA26D1D9634}"/>
    <cellStyle name="Navadno 4 4 2 2 4 2 2 2" xfId="22199" xr:uid="{6CE3EECC-C5F5-4D37-9656-A33B539DD06C}"/>
    <cellStyle name="Navadno 4 4 2 2 4 2 3" xfId="22200" xr:uid="{DA58C455-FDA0-4E6E-8E83-D95763F591FC}"/>
    <cellStyle name="Navadno 4 4 2 2 4 3" xfId="22201" xr:uid="{1007D835-58F6-4A0C-BA09-AF0409076A18}"/>
    <cellStyle name="Navadno 4 4 2 2 4 3 2" xfId="22202" xr:uid="{3DACBACC-E2B6-4513-8227-F2BE078F4E1B}"/>
    <cellStyle name="Navadno 4 4 2 2 4 4" xfId="22203" xr:uid="{93E76395-D36C-47C0-9116-1C1FAE814867}"/>
    <cellStyle name="Navadno 4 4 2 2 4 4 2" xfId="22204" xr:uid="{6514FFDC-EE72-4D1E-A2DB-C0FF36AFEA65}"/>
    <cellStyle name="Navadno 4 4 2 2 4 5" xfId="22205" xr:uid="{E6007DBD-7717-43CF-BA77-09223E398E32}"/>
    <cellStyle name="Navadno 4 4 2 2 4 6" xfId="22196" xr:uid="{0CFAE932-9F94-4D40-B974-EAE0A11C2D43}"/>
    <cellStyle name="Navadno 4 4 2 2 4 7" xfId="34474" xr:uid="{4D16928F-0FF9-491D-BDE4-FC3E3A25E4F7}"/>
    <cellStyle name="Navadno 4 4 2 2 4 8" xfId="36536" xr:uid="{EE2945E4-3D9A-44C9-9AF2-DDD0E20B868C}"/>
    <cellStyle name="Navadno 4 4 2 2 5" xfId="22206" xr:uid="{01AF7448-7190-4060-BCA2-E404018D7056}"/>
    <cellStyle name="Navadno 4 4 2 2 5 2" xfId="22207" xr:uid="{917976E9-3FAC-4054-95D0-FD8496B0E5EE}"/>
    <cellStyle name="Navadno 4 4 2 2 5 2 2" xfId="22208" xr:uid="{9509BD16-1CDA-4CBA-9D26-A8E15EDFECFE}"/>
    <cellStyle name="Navadno 4 4 2 2 5 3" xfId="22209" xr:uid="{00ABE295-E249-4CB2-A0B0-5CA13C1194CE}"/>
    <cellStyle name="Navadno 4 4 2 2 6" xfId="22210" xr:uid="{A863C1B6-9CEB-4D34-ACBD-803A63DF1BFE}"/>
    <cellStyle name="Navadno 4 4 2 2 6 2" xfId="22211" xr:uid="{F9124591-A566-4AF3-9172-D289B6B42F28}"/>
    <cellStyle name="Navadno 4 4 2 2 7" xfId="22212" xr:uid="{3C739B06-9A69-45BD-BE87-0AEFD9A05B86}"/>
    <cellStyle name="Navadno 4 4 2 2 7 2" xfId="22213" xr:uid="{EBEDC4F7-D5A0-4DA5-A03D-088D557961D3}"/>
    <cellStyle name="Navadno 4 4 2 2 8" xfId="22214" xr:uid="{4CBAA22C-0DBC-436D-9875-5EE8F64F6CFD}"/>
    <cellStyle name="Navadno 4 4 2 2 9" xfId="22175" xr:uid="{0A04156A-49C5-4F43-9251-68BBB32DEEBB}"/>
    <cellStyle name="Navadno 4 4 2 3" xfId="2525" xr:uid="{00000000-0005-0000-0000-0000410F0000}"/>
    <cellStyle name="Navadno 4 4 2 3 2" xfId="22216" xr:uid="{1B67D2A6-DB87-488E-9FB0-E17760B37343}"/>
    <cellStyle name="Navadno 4 4 2 3 2 2" xfId="22217" xr:uid="{7C8E9DF8-D57F-4F3C-8090-17D94A61673D}"/>
    <cellStyle name="Navadno 4 4 2 3 2 2 2" xfId="22218" xr:uid="{61508941-A42F-4BF1-B20A-E67956CBD304}"/>
    <cellStyle name="Navadno 4 4 2 3 2 3" xfId="22219" xr:uid="{4C34E842-E7B7-4DE9-85E4-AEAE9ECC2D9D}"/>
    <cellStyle name="Navadno 4 4 2 3 3" xfId="22220" xr:uid="{95C634D8-F706-44B8-93E3-0A172BF1F65C}"/>
    <cellStyle name="Navadno 4 4 2 3 3 2" xfId="22221" xr:uid="{82EBB9EA-3F62-4608-8D80-62DAB83921FD}"/>
    <cellStyle name="Navadno 4 4 2 3 4" xfId="22222" xr:uid="{F1BF5653-5B55-4B97-9B10-A1F80F63E837}"/>
    <cellStyle name="Navadno 4 4 2 3 4 2" xfId="22223" xr:uid="{D285B27D-451D-47C3-826F-D901D61F9152}"/>
    <cellStyle name="Navadno 4 4 2 3 5" xfId="22224" xr:uid="{E0FBC53F-9BE9-46A2-BE27-5078BD4690E4}"/>
    <cellStyle name="Navadno 4 4 2 3 6" xfId="22215" xr:uid="{19E956DB-1935-4E32-A6EC-1958D6B58C8C}"/>
    <cellStyle name="Navadno 4 4 2 3 7" xfId="34475" xr:uid="{0D79879E-9C04-4E29-AA42-2F808C6A6C9F}"/>
    <cellStyle name="Navadno 4 4 2 3 8" xfId="36031" xr:uid="{581185DC-C660-47D3-882A-1C604A235F11}"/>
    <cellStyle name="Navadno 4 4 2 4" xfId="2526" xr:uid="{00000000-0005-0000-0000-0000420F0000}"/>
    <cellStyle name="Navadno 4 4 2 4 2" xfId="22226" xr:uid="{98703728-2B36-4FB0-B9CF-2B7B74FC849F}"/>
    <cellStyle name="Navadno 4 4 2 4 2 2" xfId="22227" xr:uid="{84D7FFD7-943A-427E-9E76-DC947AAA7E74}"/>
    <cellStyle name="Navadno 4 4 2 4 2 2 2" xfId="22228" xr:uid="{75A8F0EB-2F4B-498A-88A3-20FCE93FD330}"/>
    <cellStyle name="Navadno 4 4 2 4 2 3" xfId="22229" xr:uid="{E1379D40-5196-42C6-83F2-13D7F1B29F39}"/>
    <cellStyle name="Navadno 4 4 2 4 3" xfId="22230" xr:uid="{F9AF2771-08CB-447D-B96D-7F4C7403FEC0}"/>
    <cellStyle name="Navadno 4 4 2 4 3 2" xfId="22231" xr:uid="{7D68FDFC-1615-467A-8793-34B11FD0710E}"/>
    <cellStyle name="Navadno 4 4 2 4 4" xfId="22232" xr:uid="{4D6E449C-0A16-45B5-901A-361DF8078330}"/>
    <cellStyle name="Navadno 4 4 2 4 4 2" xfId="22233" xr:uid="{BE3AA82D-B7AB-413D-BA19-B06079171CEC}"/>
    <cellStyle name="Navadno 4 4 2 4 5" xfId="22234" xr:uid="{11108F68-3830-4EAD-976A-6B91B85D1970}"/>
    <cellStyle name="Navadno 4 4 2 4 6" xfId="22225" xr:uid="{BD1645CD-F601-4147-8750-E22C9697BE5B}"/>
    <cellStyle name="Navadno 4 4 2 4 7" xfId="34476" xr:uid="{46189BF2-C1BB-413C-9B04-67F0997C3744}"/>
    <cellStyle name="Navadno 4 4 2 4 8" xfId="36133" xr:uid="{99EBBD34-4EB9-4DAA-BBBA-D67355F4F49E}"/>
    <cellStyle name="Navadno 4 4 2 5" xfId="2527" xr:uid="{00000000-0005-0000-0000-0000430F0000}"/>
    <cellStyle name="Navadno 4 4 2 5 2" xfId="22236" xr:uid="{06328155-4912-4D3E-9B60-AE3F5E518CB7}"/>
    <cellStyle name="Navadno 4 4 2 5 2 2" xfId="22237" xr:uid="{67FF8C1F-518B-4A62-9A97-77B5BBF7BC86}"/>
    <cellStyle name="Navadno 4 4 2 5 2 2 2" xfId="22238" xr:uid="{5D1FB86D-97E3-4F56-9AD8-9EBAAE602B67}"/>
    <cellStyle name="Navadno 4 4 2 5 2 3" xfId="22239" xr:uid="{C713A906-32B7-4471-8307-B2C457084A2E}"/>
    <cellStyle name="Navadno 4 4 2 5 3" xfId="22240" xr:uid="{4FB595E8-6A00-40FC-B9E0-1C9A997D9344}"/>
    <cellStyle name="Navadno 4 4 2 5 3 2" xfId="22241" xr:uid="{83DE5E9D-7658-43EB-9CCA-091D8E1C4D0C}"/>
    <cellStyle name="Navadno 4 4 2 5 4" xfId="22242" xr:uid="{9E57FD82-281F-4A0C-9F6B-FC9AD8716655}"/>
    <cellStyle name="Navadno 4 4 2 5 4 2" xfId="22243" xr:uid="{21357C33-FD96-4157-BD37-3069E57E8223}"/>
    <cellStyle name="Navadno 4 4 2 5 5" xfId="22244" xr:uid="{31B841FF-1A10-408A-B94A-C032ABA08A38}"/>
    <cellStyle name="Navadno 4 4 2 5 6" xfId="22235" xr:uid="{255161A6-E20E-4886-84AC-B0D286CD59C4}"/>
    <cellStyle name="Navadno 4 4 2 5 7" xfId="34477" xr:uid="{EBBF7505-5A64-4430-8C6C-FC6A44C65E01}"/>
    <cellStyle name="Navadno 4 4 2 5 8" xfId="36535" xr:uid="{C17CAD73-0CBF-4F07-97E2-1C8E1C00F2EB}"/>
    <cellStyle name="Navadno 4 4 2 6" xfId="22245" xr:uid="{721072A3-2D0B-4540-B0CA-B0DB53C3643A}"/>
    <cellStyle name="Navadno 4 4 2 6 2" xfId="22246" xr:uid="{365749A5-CC5A-4516-BAFA-E7B82BE002F2}"/>
    <cellStyle name="Navadno 4 4 2 6 2 2" xfId="22247" xr:uid="{0344A452-B14B-4AA6-90D0-0EB43AE3FB21}"/>
    <cellStyle name="Navadno 4 4 2 6 3" xfId="22248" xr:uid="{4034CD24-C111-4EE9-83F3-4AE70C2A520E}"/>
    <cellStyle name="Navadno 4 4 2 7" xfId="22249" xr:uid="{0DFBD4F2-7A2D-4EBE-A69D-0F9CC751F565}"/>
    <cellStyle name="Navadno 4 4 2 7 2" xfId="22250" xr:uid="{B1697B1F-7FCB-43E0-B15C-FD926471FD9A}"/>
    <cellStyle name="Navadno 4 4 2 8" xfId="22251" xr:uid="{17595ECA-1DC0-4305-84B2-973DAB9AF036}"/>
    <cellStyle name="Navadno 4 4 2 8 2" xfId="22252" xr:uid="{B333E21F-8A34-4127-B966-8963ECBE1FBA}"/>
    <cellStyle name="Navadno 4 4 2 9" xfId="22253" xr:uid="{54F42459-A6A9-4B64-A4F4-621D77F295E0}"/>
    <cellStyle name="Navadno 4 4 3" xfId="2528" xr:uid="{00000000-0005-0000-0000-0000440F0000}"/>
    <cellStyle name="Navadno 4 4 3 10" xfId="34478" xr:uid="{7D8AD78E-88C5-41DF-85DF-65E85D00D4C6}"/>
    <cellStyle name="Navadno 4 4 3 11" xfId="35737" xr:uid="{44653EB1-A895-4E6A-BEF3-A17CD0B67776}"/>
    <cellStyle name="Navadno 4 4 3 2" xfId="2529" xr:uid="{00000000-0005-0000-0000-0000450F0000}"/>
    <cellStyle name="Navadno 4 4 3 2 2" xfId="22256" xr:uid="{82B4B641-2165-4B91-8816-E9F3F7558DE1}"/>
    <cellStyle name="Navadno 4 4 3 2 2 2" xfId="22257" xr:uid="{05C9264A-2B6B-4727-95A5-7EDD26A20D33}"/>
    <cellStyle name="Navadno 4 4 3 2 2 2 2" xfId="22258" xr:uid="{1BC16AEA-F900-4F48-A2C8-018A28B2AC22}"/>
    <cellStyle name="Navadno 4 4 3 2 2 3" xfId="22259" xr:uid="{F8EC785F-E7F1-41C1-97A3-59DF694247B0}"/>
    <cellStyle name="Navadno 4 4 3 2 3" xfId="22260" xr:uid="{5A634F42-108C-4650-BD92-AEEAE74B02CC}"/>
    <cellStyle name="Navadno 4 4 3 2 3 2" xfId="22261" xr:uid="{DFAB736F-A02D-44F1-AE65-9A93F628A936}"/>
    <cellStyle name="Navadno 4 4 3 2 4" xfId="22262" xr:uid="{810CC01C-BE76-4389-898D-4E35E78A9E92}"/>
    <cellStyle name="Navadno 4 4 3 2 4 2" xfId="22263" xr:uid="{86ADF360-627E-4C22-8FF4-56DF310404BF}"/>
    <cellStyle name="Navadno 4 4 3 2 5" xfId="22264" xr:uid="{69B941CD-1A59-4101-A8B5-C63A976F0B40}"/>
    <cellStyle name="Navadno 4 4 3 2 6" xfId="22255" xr:uid="{BBA92D93-ED94-40C2-B75A-66BE87A5264D}"/>
    <cellStyle name="Navadno 4 4 3 2 7" xfId="34479" xr:uid="{8271E759-0AAB-4205-BEB0-6979A1B1B8AF}"/>
    <cellStyle name="Navadno 4 4 3 2 8" xfId="36033" xr:uid="{46B889CB-D746-4245-85D1-B0F0CADA706A}"/>
    <cellStyle name="Navadno 4 4 3 3" xfId="2530" xr:uid="{00000000-0005-0000-0000-0000460F0000}"/>
    <cellStyle name="Navadno 4 4 3 3 2" xfId="22266" xr:uid="{682E6B1F-4E2F-45A8-978D-6E0A95CB6B7C}"/>
    <cellStyle name="Navadno 4 4 3 3 2 2" xfId="22267" xr:uid="{5A56EC1A-C728-4A36-BC5C-9326167594D0}"/>
    <cellStyle name="Navadno 4 4 3 3 2 2 2" xfId="22268" xr:uid="{BED5CBDF-1268-4EDE-85A8-CFD6C89AA136}"/>
    <cellStyle name="Navadno 4 4 3 3 2 3" xfId="22269" xr:uid="{93358FC1-2039-4EAF-A1F6-7D477D99FFEA}"/>
    <cellStyle name="Navadno 4 4 3 3 3" xfId="22270" xr:uid="{2E63C951-577A-4289-AE54-5F55D8D22E5F}"/>
    <cellStyle name="Navadno 4 4 3 3 3 2" xfId="22271" xr:uid="{2E32C5F6-58EE-4509-9B8C-8AAED584E98F}"/>
    <cellStyle name="Navadno 4 4 3 3 4" xfId="22272" xr:uid="{862A56E4-C0AF-4B40-8C3A-1C076F67E8C1}"/>
    <cellStyle name="Navadno 4 4 3 3 4 2" xfId="22273" xr:uid="{C40FE298-EA32-4E6E-85F6-D43253E1E5E0}"/>
    <cellStyle name="Navadno 4 4 3 3 5" xfId="22274" xr:uid="{07660FEB-2ECA-4C35-8617-DB565055A69F}"/>
    <cellStyle name="Navadno 4 4 3 3 6" xfId="22265" xr:uid="{0048E626-8F27-48B5-BC92-E263B29F4872}"/>
    <cellStyle name="Navadno 4 4 3 3 7" xfId="34480" xr:uid="{F323707B-74B0-4BCB-BDAC-D142F9FA0A5A}"/>
    <cellStyle name="Navadno 4 4 3 3 8" xfId="36135" xr:uid="{98650000-F064-43D9-AA4D-65B08668853C}"/>
    <cellStyle name="Navadno 4 4 3 4" xfId="2531" xr:uid="{00000000-0005-0000-0000-0000470F0000}"/>
    <cellStyle name="Navadno 4 4 3 4 2" xfId="22276" xr:uid="{6595A2C9-70ED-4638-857A-5F18979FD645}"/>
    <cellStyle name="Navadno 4 4 3 4 2 2" xfId="22277" xr:uid="{AF06764F-156D-42C7-BCF7-8145768035AA}"/>
    <cellStyle name="Navadno 4 4 3 4 2 2 2" xfId="22278" xr:uid="{442735DB-C6C0-4F3C-B3DB-570D55F1AA0D}"/>
    <cellStyle name="Navadno 4 4 3 4 2 3" xfId="22279" xr:uid="{771B7266-FFF1-4445-ADF8-FD0AD0FAFA4D}"/>
    <cellStyle name="Navadno 4 4 3 4 3" xfId="22280" xr:uid="{42AE854F-3068-49D6-8E24-170AAD0B18D1}"/>
    <cellStyle name="Navadno 4 4 3 4 3 2" xfId="22281" xr:uid="{6B671807-EC00-4967-AF43-54E20EECA69F}"/>
    <cellStyle name="Navadno 4 4 3 4 4" xfId="22282" xr:uid="{4C1BB022-8A1F-42E0-9F1F-7731B751BCE6}"/>
    <cellStyle name="Navadno 4 4 3 4 4 2" xfId="22283" xr:uid="{D0B6FBAC-FBBA-4C8C-9218-7B0BC3CBC14D}"/>
    <cellStyle name="Navadno 4 4 3 4 5" xfId="22284" xr:uid="{BADED4D0-5706-4AB4-B304-022989A45007}"/>
    <cellStyle name="Navadno 4 4 3 4 6" xfId="22275" xr:uid="{8C722213-2B87-4C4A-8586-195612F75E57}"/>
    <cellStyle name="Navadno 4 4 3 4 7" xfId="34481" xr:uid="{CEA70E63-37FB-46E3-92F0-4C96C0F02F86}"/>
    <cellStyle name="Navadno 4 4 3 4 8" xfId="36537" xr:uid="{3E84C307-4FF0-4AA5-8BFA-88888B50D06C}"/>
    <cellStyle name="Navadno 4 4 3 5" xfId="22285" xr:uid="{73CA34AE-99BF-4B89-9D44-E005B9C3D57B}"/>
    <cellStyle name="Navadno 4 4 3 5 2" xfId="22286" xr:uid="{02DF7372-88D3-4FD2-A845-1E6E6BE9FF04}"/>
    <cellStyle name="Navadno 4 4 3 5 2 2" xfId="22287" xr:uid="{1D65E352-CD25-4870-8C13-D2213D0AB3AD}"/>
    <cellStyle name="Navadno 4 4 3 5 3" xfId="22288" xr:uid="{4C74E5FE-0412-4CA0-AF51-3D4F4668A202}"/>
    <cellStyle name="Navadno 4 4 3 6" xfId="22289" xr:uid="{4EA3CD5A-8A24-43CC-BAD7-D33F7756A6B3}"/>
    <cellStyle name="Navadno 4 4 3 6 2" xfId="22290" xr:uid="{437ECEB8-2F14-4B74-BC91-D382327F496B}"/>
    <cellStyle name="Navadno 4 4 3 7" xfId="22291" xr:uid="{016B1D02-1784-4C9B-A3B8-97E8620CC047}"/>
    <cellStyle name="Navadno 4 4 3 7 2" xfId="22292" xr:uid="{1B9C13A3-1D5A-4179-81AE-8FACF2718157}"/>
    <cellStyle name="Navadno 4 4 3 8" xfId="22293" xr:uid="{7AA6F44F-7B5D-46C4-8106-2BC18E2E8159}"/>
    <cellStyle name="Navadno 4 4 3 9" xfId="22254" xr:uid="{C3D7E3FD-901D-4CE4-817F-E51B95EF0AEC}"/>
    <cellStyle name="Navadno 4 4 4" xfId="2532" xr:uid="{00000000-0005-0000-0000-0000480F0000}"/>
    <cellStyle name="Navadno 4 4 4 2" xfId="22295" xr:uid="{09D59546-3E1A-4EC9-A332-EB876AF3FB76}"/>
    <cellStyle name="Navadno 4 4 4 2 2" xfId="22296" xr:uid="{9B7238DA-6659-4BCB-91BA-7FC3CB7EBD4E}"/>
    <cellStyle name="Navadno 4 4 4 2 2 2" xfId="22297" xr:uid="{40F65913-1954-471E-A8C2-3C7475C892FB}"/>
    <cellStyle name="Navadno 4 4 4 2 3" xfId="22298" xr:uid="{F9094E9A-92B8-498A-A4F0-25D37EAFF412}"/>
    <cellStyle name="Navadno 4 4 4 3" xfId="22299" xr:uid="{03507E4E-792C-4A22-AC78-0D2EF1D6E84D}"/>
    <cellStyle name="Navadno 4 4 4 3 2" xfId="22300" xr:uid="{4CA341FA-EAA7-4EC1-8723-4D56CFF3A192}"/>
    <cellStyle name="Navadno 4 4 4 4" xfId="22301" xr:uid="{3CF7830D-CDAB-4DA0-BF83-324CB74E22EF}"/>
    <cellStyle name="Navadno 4 4 4 4 2" xfId="22302" xr:uid="{78222C39-0905-486C-AD64-24172C87D72B}"/>
    <cellStyle name="Navadno 4 4 4 5" xfId="22303" xr:uid="{1A4D0795-58B1-450F-925A-A30A2F8DF688}"/>
    <cellStyle name="Navadno 4 4 4 6" xfId="22294" xr:uid="{0F6BCB9A-3C07-4734-B2BA-07EE8BEE2677}"/>
    <cellStyle name="Navadno 4 4 4 7" xfId="34482" xr:uid="{1328513A-9900-4E30-8597-159916E8795B}"/>
    <cellStyle name="Navadno 4 4 4 8" xfId="36030" xr:uid="{F3DE976B-C31C-4861-8D8E-1FB9823573E7}"/>
    <cellStyle name="Navadno 4 4 5" xfId="2533" xr:uid="{00000000-0005-0000-0000-0000490F0000}"/>
    <cellStyle name="Navadno 4 4 5 2" xfId="22305" xr:uid="{B699AF33-3F7B-4737-8080-412DA7439CEE}"/>
    <cellStyle name="Navadno 4 4 5 2 2" xfId="22306" xr:uid="{8AC6110D-4B51-45A6-91F4-394B48F3989B}"/>
    <cellStyle name="Navadno 4 4 5 2 2 2" xfId="22307" xr:uid="{0871143D-3F88-4A2C-8BD2-F66F8C5904E3}"/>
    <cellStyle name="Navadno 4 4 5 2 3" xfId="22308" xr:uid="{14A70F55-47CE-482B-9A10-7B6625319DD8}"/>
    <cellStyle name="Navadno 4 4 5 3" xfId="22309" xr:uid="{0DE749EB-8B4D-4446-A1AB-EDB97233A7B7}"/>
    <cellStyle name="Navadno 4 4 5 3 2" xfId="22310" xr:uid="{EA0DCF17-62C9-4C5E-B87B-D5FB3E7EAE63}"/>
    <cellStyle name="Navadno 4 4 5 4" xfId="22311" xr:uid="{61A8C3CF-F692-47F9-A2B1-E2CDB6966DEF}"/>
    <cellStyle name="Navadno 4 4 5 4 2" xfId="22312" xr:uid="{3DF778E4-61A5-471B-8949-73B7C06DF063}"/>
    <cellStyle name="Navadno 4 4 5 5" xfId="22313" xr:uid="{29598496-BAB6-4EF8-A6AE-9E3C8E594BA7}"/>
    <cellStyle name="Navadno 4 4 5 6" xfId="22304" xr:uid="{ADB65175-5EF6-4A80-BC2E-4A1C330AD917}"/>
    <cellStyle name="Navadno 4 4 5 7" xfId="34483" xr:uid="{6E3EF673-DE38-4341-9D7C-10B9D78C13D0}"/>
    <cellStyle name="Navadno 4 4 5 8" xfId="36132" xr:uid="{478C42D9-9980-4C5D-8874-6782759855B5}"/>
    <cellStyle name="Navadno 4 4 6" xfId="2534" xr:uid="{00000000-0005-0000-0000-00004A0F0000}"/>
    <cellStyle name="Navadno 4 4 6 2" xfId="22315" xr:uid="{355FCE81-9924-43ED-86F1-85B987165314}"/>
    <cellStyle name="Navadno 4 4 6 2 2" xfId="22316" xr:uid="{1623CFE8-45AA-4A0F-AA33-1AAAE5D29F75}"/>
    <cellStyle name="Navadno 4 4 6 2 2 2" xfId="22317" xr:uid="{643F71CA-4DB9-45B1-9796-075EFBA11DA7}"/>
    <cellStyle name="Navadno 4 4 6 2 3" xfId="22318" xr:uid="{40419BB1-CC3D-407E-BE6B-85200787866D}"/>
    <cellStyle name="Navadno 4 4 6 3" xfId="22319" xr:uid="{2A4A76BA-568A-4ADE-9794-765BC21925C0}"/>
    <cellStyle name="Navadno 4 4 6 3 2" xfId="22320" xr:uid="{6780BD32-EE5B-4DC8-883F-89D2F4012187}"/>
    <cellStyle name="Navadno 4 4 6 4" xfId="22321" xr:uid="{0F08E76B-BFA8-4165-9699-747D2EE987AA}"/>
    <cellStyle name="Navadno 4 4 6 4 2" xfId="22322" xr:uid="{22CA6810-D2B5-4EFD-A8D4-0F76A08119F5}"/>
    <cellStyle name="Navadno 4 4 6 5" xfId="22323" xr:uid="{EC2F1DF1-54B1-4026-9953-F7A4F4B29DA0}"/>
    <cellStyle name="Navadno 4 4 6 6" xfId="22314" xr:uid="{C38C7A9D-F1C3-4CAF-B0B2-D658FC05FD0F}"/>
    <cellStyle name="Navadno 4 4 6 7" xfId="34484" xr:uid="{0010421C-0597-467F-9ECF-D71AB217BC60}"/>
    <cellStyle name="Navadno 4 4 6 8" xfId="36534" xr:uid="{30158142-179D-4CA9-973C-1D0F1A4FC733}"/>
    <cellStyle name="Navadno 4 4 7" xfId="22324" xr:uid="{FE559C87-DA43-46D6-AD2B-9C02F04FC5CB}"/>
    <cellStyle name="Navadno 4 4 7 2" xfId="22325" xr:uid="{690063FF-85C9-473B-8E1F-F995746DDFC8}"/>
    <cellStyle name="Navadno 4 4 7 2 2" xfId="22326" xr:uid="{C24CDFB2-F862-4FB1-A8AA-F62A1B6864BA}"/>
    <cellStyle name="Navadno 4 4 7 3" xfId="22327" xr:uid="{768C3D4E-8955-4AB2-8021-100F2E3CCFD0}"/>
    <cellStyle name="Navadno 4 4 8" xfId="22328" xr:uid="{A603A748-CFC0-41AA-A92C-2FD75E20B063}"/>
    <cellStyle name="Navadno 4 4 8 2" xfId="22329" xr:uid="{DAF87FDE-E9FF-4E31-BC0A-D7A8C4080075}"/>
    <cellStyle name="Navadno 4 4 9" xfId="22330" xr:uid="{4F47CF45-0936-4493-9D38-5CF96A5316D5}"/>
    <cellStyle name="Navadno 4 4 9 2" xfId="22331" xr:uid="{60BE3A90-76BC-486E-9F78-CC89DF690F40}"/>
    <cellStyle name="Navadno 4 5" xfId="2535" xr:uid="{00000000-0005-0000-0000-00004B0F0000}"/>
    <cellStyle name="Navadno 4 5 10" xfId="22333" xr:uid="{3B609A30-BCAD-4B41-BD7F-1BB6D10E64D1}"/>
    <cellStyle name="Navadno 4 5 11" xfId="22332" xr:uid="{D68613EF-5151-4133-A770-B9701A20889A}"/>
    <cellStyle name="Navadno 4 5 12" xfId="32783" xr:uid="{447E9008-7003-4315-BA4D-8101639772E8}"/>
    <cellStyle name="Navadno 4 5 13" xfId="32845" xr:uid="{CF7401F6-FA66-4C6E-8F24-B9E587BA9377}"/>
    <cellStyle name="Navadno 4 5 14" xfId="35738" xr:uid="{1A24CEC4-9424-4589-910E-B126A6E2D779}"/>
    <cellStyle name="Navadno 4 5 2" xfId="2536" xr:uid="{00000000-0005-0000-0000-00004C0F0000}"/>
    <cellStyle name="Navadno 4 5 2 10" xfId="22334" xr:uid="{DE8EA9E1-2EE6-47B2-84F6-F1EE321EECDA}"/>
    <cellStyle name="Navadno 4 5 2 11" xfId="32804" xr:uid="{51F51C89-0FE0-451D-8A81-3B7AA2C8C9F8}"/>
    <cellStyle name="Navadno 4 5 2 12" xfId="32846" xr:uid="{77091327-F394-4587-BD6C-DDD0B0DC1DFA}"/>
    <cellStyle name="Navadno 4 5 2 13" xfId="35739" xr:uid="{B94D5628-CA84-4B15-AD93-0144DF1A3F21}"/>
    <cellStyle name="Navadno 4 5 2 2" xfId="2537" xr:uid="{00000000-0005-0000-0000-00004D0F0000}"/>
    <cellStyle name="Navadno 4 5 2 2 10" xfId="34485" xr:uid="{D0C2F351-AD0F-4295-8466-03B7B60BA784}"/>
    <cellStyle name="Navadno 4 5 2 2 11" xfId="35740" xr:uid="{D0072371-6312-4A9F-83FB-9A0A0E35CBE2}"/>
    <cellStyle name="Navadno 4 5 2 2 2" xfId="2538" xr:uid="{00000000-0005-0000-0000-00004E0F0000}"/>
    <cellStyle name="Navadno 4 5 2 2 2 2" xfId="22337" xr:uid="{037AB84B-DEE8-4BB9-9B26-C882B6BF2DE8}"/>
    <cellStyle name="Navadno 4 5 2 2 2 2 2" xfId="22338" xr:uid="{3CADB14E-2CB6-4C87-B519-74AD0307182B}"/>
    <cellStyle name="Navadno 4 5 2 2 2 2 2 2" xfId="22339" xr:uid="{B78986F0-FDFC-488C-8399-6133F37481DD}"/>
    <cellStyle name="Navadno 4 5 2 2 2 2 3" xfId="22340" xr:uid="{4884F317-759C-4361-9C46-AC571F71BDAC}"/>
    <cellStyle name="Navadno 4 5 2 2 2 3" xfId="22341" xr:uid="{BC58852B-EA1E-469C-9E6F-07187B864E8B}"/>
    <cellStyle name="Navadno 4 5 2 2 2 3 2" xfId="22342" xr:uid="{B0863881-E9FF-4614-BF18-E82A350D3D20}"/>
    <cellStyle name="Navadno 4 5 2 2 2 4" xfId="22343" xr:uid="{30268919-C6AA-4940-BBCA-50F914D67D50}"/>
    <cellStyle name="Navadno 4 5 2 2 2 4 2" xfId="22344" xr:uid="{E0772D5B-E33F-4477-A573-43D894E88E12}"/>
    <cellStyle name="Navadno 4 5 2 2 2 5" xfId="22345" xr:uid="{D4AC12FE-8F69-4F43-8CBF-03726B912328}"/>
    <cellStyle name="Navadno 4 5 2 2 2 6" xfId="22336" xr:uid="{D0E57C61-A401-4024-A6DF-7857F97003F7}"/>
    <cellStyle name="Navadno 4 5 2 2 2 7" xfId="34486" xr:uid="{DC933C62-BDF9-46B8-AA42-84CCF364AD52}"/>
    <cellStyle name="Navadno 4 5 2 2 2 8" xfId="36036" xr:uid="{FD052A1C-EF43-4499-9B72-4A7F0CA18F39}"/>
    <cellStyle name="Navadno 4 5 2 2 3" xfId="2539" xr:uid="{00000000-0005-0000-0000-00004F0F0000}"/>
    <cellStyle name="Navadno 4 5 2 2 3 2" xfId="22347" xr:uid="{63AE2D33-B55C-4D4C-81C6-C5F327B31916}"/>
    <cellStyle name="Navadno 4 5 2 2 3 2 2" xfId="22348" xr:uid="{9C80139D-0D85-4F3F-A660-7AE532D8D7C0}"/>
    <cellStyle name="Navadno 4 5 2 2 3 2 2 2" xfId="22349" xr:uid="{4563F1FD-CF7B-4D1C-97E2-C3EE2261EF79}"/>
    <cellStyle name="Navadno 4 5 2 2 3 2 3" xfId="22350" xr:uid="{6453C6FB-459A-47CE-AE0F-BE031D8B3A36}"/>
    <cellStyle name="Navadno 4 5 2 2 3 3" xfId="22351" xr:uid="{6ADC9A4E-A8C6-423A-91C2-EB2FFC5C4C96}"/>
    <cellStyle name="Navadno 4 5 2 2 3 3 2" xfId="22352" xr:uid="{F98748E7-F852-434C-813B-F9B5F50A5B14}"/>
    <cellStyle name="Navadno 4 5 2 2 3 4" xfId="22353" xr:uid="{6C99CE32-95F9-46DB-83C5-BEE4D107769E}"/>
    <cellStyle name="Navadno 4 5 2 2 3 4 2" xfId="22354" xr:uid="{DA34B7FA-7035-47A9-840C-59CBE90A3038}"/>
    <cellStyle name="Navadno 4 5 2 2 3 5" xfId="22355" xr:uid="{8066B6DA-BCD7-46E7-AAD3-5634D84858A0}"/>
    <cellStyle name="Navadno 4 5 2 2 3 6" xfId="22346" xr:uid="{3E7270C8-53D7-473B-8AA2-9054CF9896A6}"/>
    <cellStyle name="Navadno 4 5 2 2 3 7" xfId="34487" xr:uid="{91C59088-BCE7-4402-950D-A9032A8B372D}"/>
    <cellStyle name="Navadno 4 5 2 2 3 8" xfId="36138" xr:uid="{ED26599B-425C-4FFF-85FD-C0B044C79841}"/>
    <cellStyle name="Navadno 4 5 2 2 4" xfId="2540" xr:uid="{00000000-0005-0000-0000-0000500F0000}"/>
    <cellStyle name="Navadno 4 5 2 2 4 2" xfId="22357" xr:uid="{A1BCB065-5E61-4BB8-A21A-5CF98DC45462}"/>
    <cellStyle name="Navadno 4 5 2 2 4 2 2" xfId="22358" xr:uid="{B9AC281C-35EC-4626-91D7-BF6EA33D4BEE}"/>
    <cellStyle name="Navadno 4 5 2 2 4 2 2 2" xfId="22359" xr:uid="{880687A6-1AA5-4A40-8D25-EAE4C61D3343}"/>
    <cellStyle name="Navadno 4 5 2 2 4 2 3" xfId="22360" xr:uid="{6B4107A4-33DF-4276-B7D5-FC620949B1CF}"/>
    <cellStyle name="Navadno 4 5 2 2 4 3" xfId="22361" xr:uid="{1184A311-373A-4AD5-BE6F-440205F5EA00}"/>
    <cellStyle name="Navadno 4 5 2 2 4 3 2" xfId="22362" xr:uid="{2DA608DE-4FE0-4E97-B162-8B50AA859FE6}"/>
    <cellStyle name="Navadno 4 5 2 2 4 4" xfId="22363" xr:uid="{284C54F2-7A1C-404A-A901-E4AB8CD5D647}"/>
    <cellStyle name="Navadno 4 5 2 2 4 4 2" xfId="22364" xr:uid="{C926D642-D4D4-4510-8C46-578F1C60C20B}"/>
    <cellStyle name="Navadno 4 5 2 2 4 5" xfId="22365" xr:uid="{431EACAC-29C2-484F-9631-DB6A9217E459}"/>
    <cellStyle name="Navadno 4 5 2 2 4 6" xfId="22356" xr:uid="{34EC5592-5C7B-41CF-8CFB-780C78F8BE25}"/>
    <cellStyle name="Navadno 4 5 2 2 4 7" xfId="34488" xr:uid="{2DB29D03-053F-453E-9A6A-D0C5C18458F0}"/>
    <cellStyle name="Navadno 4 5 2 2 4 8" xfId="36540" xr:uid="{4BCB4074-AF13-46BC-8211-9532D9781CB9}"/>
    <cellStyle name="Navadno 4 5 2 2 5" xfId="22366" xr:uid="{80D99FD5-56C2-4B06-9D07-B4622AC774B5}"/>
    <cellStyle name="Navadno 4 5 2 2 5 2" xfId="22367" xr:uid="{CBF55C99-4BCC-479D-843A-940C67E45C40}"/>
    <cellStyle name="Navadno 4 5 2 2 5 2 2" xfId="22368" xr:uid="{691699B7-09AF-40B6-83D5-DD6AE1D8B94E}"/>
    <cellStyle name="Navadno 4 5 2 2 5 3" xfId="22369" xr:uid="{708BC1CD-207C-40D1-8836-37ADC65B29DA}"/>
    <cellStyle name="Navadno 4 5 2 2 6" xfId="22370" xr:uid="{8F104D78-0C8D-4FED-A49A-7473D9A9BA64}"/>
    <cellStyle name="Navadno 4 5 2 2 6 2" xfId="22371" xr:uid="{51B47C6F-0F55-4E4C-B25B-C9C933547D2C}"/>
    <cellStyle name="Navadno 4 5 2 2 7" xfId="22372" xr:uid="{571587E3-D96F-4329-B650-D5B0FD80D129}"/>
    <cellStyle name="Navadno 4 5 2 2 7 2" xfId="22373" xr:uid="{CC0FC0F7-56D3-41CE-AF38-F8E7CA787780}"/>
    <cellStyle name="Navadno 4 5 2 2 8" xfId="22374" xr:uid="{CF2108F1-6E38-4354-A738-7DE0A5199492}"/>
    <cellStyle name="Navadno 4 5 2 2 9" xfId="22335" xr:uid="{87B513F1-4C05-4D01-98D7-325E563B6F89}"/>
    <cellStyle name="Navadno 4 5 2 3" xfId="2541" xr:uid="{00000000-0005-0000-0000-0000510F0000}"/>
    <cellStyle name="Navadno 4 5 2 3 2" xfId="22376" xr:uid="{614302AC-0721-461C-A3E6-763D1F8977CD}"/>
    <cellStyle name="Navadno 4 5 2 3 2 2" xfId="22377" xr:uid="{636FE914-1FA3-45DA-B4E0-57DED077FE40}"/>
    <cellStyle name="Navadno 4 5 2 3 2 2 2" xfId="22378" xr:uid="{18F578B4-C057-4002-BB24-115C3C892FBD}"/>
    <cellStyle name="Navadno 4 5 2 3 2 3" xfId="22379" xr:uid="{C08D1F5B-79A7-4D9F-BFA2-4CB672380915}"/>
    <cellStyle name="Navadno 4 5 2 3 3" xfId="22380" xr:uid="{55322F72-F3E4-41A2-B93C-F97A32DA18CF}"/>
    <cellStyle name="Navadno 4 5 2 3 3 2" xfId="22381" xr:uid="{38A859BA-0BF9-41D1-AA7D-F8B6530C5223}"/>
    <cellStyle name="Navadno 4 5 2 3 4" xfId="22382" xr:uid="{6F8A8051-DEEF-48C3-92A5-733665D605B1}"/>
    <cellStyle name="Navadno 4 5 2 3 4 2" xfId="22383" xr:uid="{E39B359B-2513-49DD-860E-17DA8C79FF5D}"/>
    <cellStyle name="Navadno 4 5 2 3 5" xfId="22384" xr:uid="{4E49DA8E-AE4D-4418-8BEA-89938B8C9128}"/>
    <cellStyle name="Navadno 4 5 2 3 6" xfId="22375" xr:uid="{79212FCA-8F0C-45DF-AF87-F9AA9AC38E69}"/>
    <cellStyle name="Navadno 4 5 2 3 7" xfId="34489" xr:uid="{FD5C3DE7-599C-4815-91D3-FBEBCFD1C0B3}"/>
    <cellStyle name="Navadno 4 5 2 3 8" xfId="36035" xr:uid="{9B259594-7839-4F2E-9026-95ABA97BCD16}"/>
    <cellStyle name="Navadno 4 5 2 4" xfId="2542" xr:uid="{00000000-0005-0000-0000-0000520F0000}"/>
    <cellStyle name="Navadno 4 5 2 4 2" xfId="22386" xr:uid="{3BBFDC61-4AFC-4081-8B17-7F1D0224965E}"/>
    <cellStyle name="Navadno 4 5 2 4 2 2" xfId="22387" xr:uid="{DC213B0B-65CA-48E1-9057-0B2EAFCB09DD}"/>
    <cellStyle name="Navadno 4 5 2 4 2 2 2" xfId="22388" xr:uid="{66D33893-F8F5-42DC-B236-1944E4029D55}"/>
    <cellStyle name="Navadno 4 5 2 4 2 3" xfId="22389" xr:uid="{E5E45BE4-AD64-4060-BA85-883AC459165D}"/>
    <cellStyle name="Navadno 4 5 2 4 3" xfId="22390" xr:uid="{3F1CEF98-31A5-4EAE-9689-783124555B63}"/>
    <cellStyle name="Navadno 4 5 2 4 3 2" xfId="22391" xr:uid="{AE1AABC5-7E90-4168-B6FB-0E549F690BAC}"/>
    <cellStyle name="Navadno 4 5 2 4 4" xfId="22392" xr:uid="{E88BF4CB-1A16-4059-A48F-FFCC768C12E4}"/>
    <cellStyle name="Navadno 4 5 2 4 4 2" xfId="22393" xr:uid="{8F0F7974-8CE5-4157-B7F7-F7AC73B5D80E}"/>
    <cellStyle name="Navadno 4 5 2 4 5" xfId="22394" xr:uid="{C94214BF-1B25-4D8F-83BC-B8E455B0EB77}"/>
    <cellStyle name="Navadno 4 5 2 4 6" xfId="22385" xr:uid="{A5621292-B2C9-4A16-BCBC-09A89C01558E}"/>
    <cellStyle name="Navadno 4 5 2 4 7" xfId="34490" xr:uid="{1E28A379-1949-4D9A-B773-17C8CD263564}"/>
    <cellStyle name="Navadno 4 5 2 4 8" xfId="36137" xr:uid="{95219236-FD56-49A6-9EBE-55C029E8ADEC}"/>
    <cellStyle name="Navadno 4 5 2 5" xfId="2543" xr:uid="{00000000-0005-0000-0000-0000530F0000}"/>
    <cellStyle name="Navadno 4 5 2 5 2" xfId="22396" xr:uid="{F4215CD0-505E-4C5A-9BC1-A03776D5595E}"/>
    <cellStyle name="Navadno 4 5 2 5 2 2" xfId="22397" xr:uid="{67EE363E-FD35-49D4-952A-C0F4F796C9F2}"/>
    <cellStyle name="Navadno 4 5 2 5 2 2 2" xfId="22398" xr:uid="{3A560D77-28F8-42EF-8A26-D95A4476B76B}"/>
    <cellStyle name="Navadno 4 5 2 5 2 3" xfId="22399" xr:uid="{BBAAAF8E-C4C9-4894-A784-18F00456A3A7}"/>
    <cellStyle name="Navadno 4 5 2 5 3" xfId="22400" xr:uid="{3C9F235B-914B-4708-8FD9-2BEE9A6E0884}"/>
    <cellStyle name="Navadno 4 5 2 5 3 2" xfId="22401" xr:uid="{45FB9D01-2AEA-487A-9B1D-93B475292A98}"/>
    <cellStyle name="Navadno 4 5 2 5 4" xfId="22402" xr:uid="{00A37592-0A18-45FF-9FBD-B5C54D0C1361}"/>
    <cellStyle name="Navadno 4 5 2 5 4 2" xfId="22403" xr:uid="{C6827EBA-6FBA-44A4-BCCC-C51E1685B277}"/>
    <cellStyle name="Navadno 4 5 2 5 5" xfId="22404" xr:uid="{61003533-CF29-48AF-BD7E-0DE6CDAF3AA2}"/>
    <cellStyle name="Navadno 4 5 2 5 6" xfId="22395" xr:uid="{09B8286A-C2D9-471D-B293-64BF72980085}"/>
    <cellStyle name="Navadno 4 5 2 5 7" xfId="34491" xr:uid="{519E656A-3195-4A7C-8340-BB231C8077A6}"/>
    <cellStyle name="Navadno 4 5 2 5 8" xfId="36539" xr:uid="{582D3144-CC25-49C5-8E58-91F47FFFA06B}"/>
    <cellStyle name="Navadno 4 5 2 6" xfId="22405" xr:uid="{4819303D-363B-450F-BB8C-4160678E2EAB}"/>
    <cellStyle name="Navadno 4 5 2 6 2" xfId="22406" xr:uid="{80E59992-803C-4972-91CF-4B2752789D86}"/>
    <cellStyle name="Navadno 4 5 2 6 2 2" xfId="22407" xr:uid="{A119E8EC-D43C-4FA1-A141-4F5ADDD74193}"/>
    <cellStyle name="Navadno 4 5 2 6 3" xfId="22408" xr:uid="{A006F495-972B-4376-A2F8-1F6D18427E96}"/>
    <cellStyle name="Navadno 4 5 2 7" xfId="22409" xr:uid="{A3DB1FD9-57C4-45E6-BE28-8A7946016CCE}"/>
    <cellStyle name="Navadno 4 5 2 7 2" xfId="22410" xr:uid="{A37BB20F-7AEA-4C4B-BE20-BE2CCC1F098B}"/>
    <cellStyle name="Navadno 4 5 2 8" xfId="22411" xr:uid="{A0026E64-02FA-48A0-B56E-FB1B3F45C650}"/>
    <cellStyle name="Navadno 4 5 2 8 2" xfId="22412" xr:uid="{EA7CF786-FC27-4203-A748-4691B1D32B52}"/>
    <cellStyle name="Navadno 4 5 2 9" xfId="22413" xr:uid="{F0DB0638-D54D-4C93-A9D2-09782B75A6EA}"/>
    <cellStyle name="Navadno 4 5 3" xfId="2544" xr:uid="{00000000-0005-0000-0000-0000540F0000}"/>
    <cellStyle name="Navadno 4 5 3 10" xfId="34492" xr:uid="{03B99074-EE66-4488-B877-AAAD10B87DC1}"/>
    <cellStyle name="Navadno 4 5 3 11" xfId="35741" xr:uid="{8CD90B3D-6D64-44FD-9CB8-A290301A5372}"/>
    <cellStyle name="Navadno 4 5 3 2" xfId="2545" xr:uid="{00000000-0005-0000-0000-0000550F0000}"/>
    <cellStyle name="Navadno 4 5 3 2 2" xfId="22416" xr:uid="{5C35AD12-C528-430A-8055-2A5452EFA38B}"/>
    <cellStyle name="Navadno 4 5 3 2 2 2" xfId="22417" xr:uid="{B9FE7FE0-64F8-4944-815F-A1E8D5F7FB36}"/>
    <cellStyle name="Navadno 4 5 3 2 2 2 2" xfId="22418" xr:uid="{6D63C48A-D5C4-42A9-84DA-5C08C29CC510}"/>
    <cellStyle name="Navadno 4 5 3 2 2 3" xfId="22419" xr:uid="{F7F2F1DE-378E-4304-8930-D1B42925C1EE}"/>
    <cellStyle name="Navadno 4 5 3 2 3" xfId="22420" xr:uid="{681CD10A-2AEE-4C51-BE21-7136F06A32EC}"/>
    <cellStyle name="Navadno 4 5 3 2 3 2" xfId="22421" xr:uid="{2094FC9C-769F-48A7-B62D-79D84A1C6D7F}"/>
    <cellStyle name="Navadno 4 5 3 2 4" xfId="22422" xr:uid="{13DA8514-DE9B-47E4-A4A5-921FBED263AD}"/>
    <cellStyle name="Navadno 4 5 3 2 4 2" xfId="22423" xr:uid="{57751412-317D-4CC4-B044-3CF2114D89AF}"/>
    <cellStyle name="Navadno 4 5 3 2 5" xfId="22424" xr:uid="{29730E06-2A55-46F1-A8A7-A2F09E930C4C}"/>
    <cellStyle name="Navadno 4 5 3 2 6" xfId="22415" xr:uid="{9C20E11E-D463-4EDC-802A-8147D921F5B7}"/>
    <cellStyle name="Navadno 4 5 3 2 7" xfId="34493" xr:uid="{8A7DAACA-A8E0-44A7-80B7-19C65463298C}"/>
    <cellStyle name="Navadno 4 5 3 2 8" xfId="36037" xr:uid="{89BAA907-8D6B-40ED-990A-B99E8CDC1A48}"/>
    <cellStyle name="Navadno 4 5 3 3" xfId="2546" xr:uid="{00000000-0005-0000-0000-0000560F0000}"/>
    <cellStyle name="Navadno 4 5 3 3 2" xfId="22426" xr:uid="{327C9B20-7982-4CD2-B39A-DF8B0990EAF5}"/>
    <cellStyle name="Navadno 4 5 3 3 2 2" xfId="22427" xr:uid="{930E84ED-F042-4DB7-BBDB-86B1717973D2}"/>
    <cellStyle name="Navadno 4 5 3 3 2 2 2" xfId="22428" xr:uid="{221715E2-CD15-4FB8-86EC-9770BCB9FC0F}"/>
    <cellStyle name="Navadno 4 5 3 3 2 3" xfId="22429" xr:uid="{491C2DC9-8107-43A4-BE66-7AD60B332638}"/>
    <cellStyle name="Navadno 4 5 3 3 3" xfId="22430" xr:uid="{D81A6ABF-CC90-45D7-BD6F-9A84DD4C011A}"/>
    <cellStyle name="Navadno 4 5 3 3 3 2" xfId="22431" xr:uid="{4C995FBB-A76C-47AB-AB4A-30BDA1B8AD00}"/>
    <cellStyle name="Navadno 4 5 3 3 4" xfId="22432" xr:uid="{40D330E7-583F-497A-809D-50BA1629DA48}"/>
    <cellStyle name="Navadno 4 5 3 3 4 2" xfId="22433" xr:uid="{3E067E5E-12EF-4F32-AD16-CD3B35EB6701}"/>
    <cellStyle name="Navadno 4 5 3 3 5" xfId="22434" xr:uid="{EC575086-FB7C-42BF-A560-3BAC68636FB6}"/>
    <cellStyle name="Navadno 4 5 3 3 6" xfId="22425" xr:uid="{363088B2-07D3-4CE9-8118-042BA246C2A6}"/>
    <cellStyle name="Navadno 4 5 3 3 7" xfId="34494" xr:uid="{385B0187-A809-4689-BE06-240121F24FBD}"/>
    <cellStyle name="Navadno 4 5 3 3 8" xfId="36139" xr:uid="{80EC350F-06A6-4697-975B-0CE56B835761}"/>
    <cellStyle name="Navadno 4 5 3 4" xfId="2547" xr:uid="{00000000-0005-0000-0000-0000570F0000}"/>
    <cellStyle name="Navadno 4 5 3 4 2" xfId="22436" xr:uid="{313EBD08-E001-435A-AF4A-2FD104D0D6C8}"/>
    <cellStyle name="Navadno 4 5 3 4 2 2" xfId="22437" xr:uid="{3A8EFEAD-22FA-497A-B0BB-208702F17F22}"/>
    <cellStyle name="Navadno 4 5 3 4 2 2 2" xfId="22438" xr:uid="{1F1AE09A-E13D-4842-83E5-CE16C715E071}"/>
    <cellStyle name="Navadno 4 5 3 4 2 3" xfId="22439" xr:uid="{1E20A82F-621E-4592-957A-5249AE248970}"/>
    <cellStyle name="Navadno 4 5 3 4 3" xfId="22440" xr:uid="{D5E649DD-EB24-4A33-9D71-6F210BA8753A}"/>
    <cellStyle name="Navadno 4 5 3 4 3 2" xfId="22441" xr:uid="{9156C7BF-41B0-4F33-920E-9F57A03DC8B4}"/>
    <cellStyle name="Navadno 4 5 3 4 4" xfId="22442" xr:uid="{B68D2E4F-CCCC-4D9B-8399-FDDC53C1F982}"/>
    <cellStyle name="Navadno 4 5 3 4 4 2" xfId="22443" xr:uid="{BC44C5A5-4956-4088-B7BB-211BF0105709}"/>
    <cellStyle name="Navadno 4 5 3 4 5" xfId="22444" xr:uid="{460A939D-BB5C-43C2-B0C4-3C20B614E52D}"/>
    <cellStyle name="Navadno 4 5 3 4 6" xfId="22435" xr:uid="{0A3718BC-5322-43DB-8B8A-AE067F2C400D}"/>
    <cellStyle name="Navadno 4 5 3 4 7" xfId="34495" xr:uid="{38B59A44-63AB-47A9-AB3C-5B8444981424}"/>
    <cellStyle name="Navadno 4 5 3 4 8" xfId="36541" xr:uid="{D59ED9B8-5E89-4D69-A59E-324A37C04381}"/>
    <cellStyle name="Navadno 4 5 3 5" xfId="22445" xr:uid="{8DE6CFF8-2506-4F76-B8BD-D67241D6C890}"/>
    <cellStyle name="Navadno 4 5 3 5 2" xfId="22446" xr:uid="{40DFC36E-1E2C-4269-B468-6A03BA07A78B}"/>
    <cellStyle name="Navadno 4 5 3 5 2 2" xfId="22447" xr:uid="{E5AACFB2-D744-42CE-AD12-FFD9C1D4401A}"/>
    <cellStyle name="Navadno 4 5 3 5 3" xfId="22448" xr:uid="{363EEEAB-AC1D-49E0-865C-26AAEBBBA30A}"/>
    <cellStyle name="Navadno 4 5 3 6" xfId="22449" xr:uid="{D3A6EF1B-8144-4301-876D-84FD1793A9DF}"/>
    <cellStyle name="Navadno 4 5 3 6 2" xfId="22450" xr:uid="{5576EF27-9E01-4FE8-BA0C-E71100FDDF8B}"/>
    <cellStyle name="Navadno 4 5 3 7" xfId="22451" xr:uid="{7934C778-F44C-4BBD-9C71-04389789049B}"/>
    <cellStyle name="Navadno 4 5 3 7 2" xfId="22452" xr:uid="{446D1A23-0623-438C-9A7C-2A43C197349C}"/>
    <cellStyle name="Navadno 4 5 3 8" xfId="22453" xr:uid="{A461EB09-2595-477E-858B-0A7524093E09}"/>
    <cellStyle name="Navadno 4 5 3 9" xfId="22414" xr:uid="{EBEEC68C-C4B3-4315-AEF7-6BE61168078C}"/>
    <cellStyle name="Navadno 4 5 4" xfId="2548" xr:uid="{00000000-0005-0000-0000-0000580F0000}"/>
    <cellStyle name="Navadno 4 5 4 2" xfId="22455" xr:uid="{D74ACA53-6674-45B1-81BE-5BEE1B1ECB12}"/>
    <cellStyle name="Navadno 4 5 4 2 2" xfId="22456" xr:uid="{F5DD00B6-8BD1-4A52-B084-205CE0E8D701}"/>
    <cellStyle name="Navadno 4 5 4 2 2 2" xfId="22457" xr:uid="{4D78D03D-488E-46E8-9FBE-B5EB13301CA4}"/>
    <cellStyle name="Navadno 4 5 4 2 3" xfId="22458" xr:uid="{8E4C696C-2E01-42AB-8B0D-FC2E8B2232AD}"/>
    <cellStyle name="Navadno 4 5 4 3" xfId="22459" xr:uid="{A1B8A49D-966D-4B1A-8884-D27B04ADA1F8}"/>
    <cellStyle name="Navadno 4 5 4 3 2" xfId="22460" xr:uid="{E5C28184-617C-49ED-A38A-E43C2DE83896}"/>
    <cellStyle name="Navadno 4 5 4 4" xfId="22461" xr:uid="{4CDEEC9E-3381-4054-83E4-A8C056F00DE5}"/>
    <cellStyle name="Navadno 4 5 4 4 2" xfId="22462" xr:uid="{D12E3BE0-4924-4E28-904F-D364A23AD56B}"/>
    <cellStyle name="Navadno 4 5 4 5" xfId="22463" xr:uid="{7FE6B9E0-AF12-4ED9-AC7A-298CEC95D490}"/>
    <cellStyle name="Navadno 4 5 4 6" xfId="22454" xr:uid="{566A8290-190F-4F55-854C-F5FFC134F547}"/>
    <cellStyle name="Navadno 4 5 4 7" xfId="34496" xr:uid="{3B14397E-6554-4ACB-97CB-889C50B952FE}"/>
    <cellStyle name="Navadno 4 5 4 8" xfId="36034" xr:uid="{BBE65F70-E9A0-4246-9CDC-2425F772C196}"/>
    <cellStyle name="Navadno 4 5 5" xfId="2549" xr:uid="{00000000-0005-0000-0000-0000590F0000}"/>
    <cellStyle name="Navadno 4 5 5 2" xfId="22465" xr:uid="{31CEA3C4-3DB0-452A-A6E4-83603BD875A2}"/>
    <cellStyle name="Navadno 4 5 5 2 2" xfId="22466" xr:uid="{DBC53D96-072A-4FEB-9CA6-4D4FCEE38943}"/>
    <cellStyle name="Navadno 4 5 5 2 2 2" xfId="22467" xr:uid="{52E44DDA-B176-408D-B148-65F44FF7081C}"/>
    <cellStyle name="Navadno 4 5 5 2 3" xfId="22468" xr:uid="{A17CB867-038F-4726-AD1C-5CE3AECBE51A}"/>
    <cellStyle name="Navadno 4 5 5 3" xfId="22469" xr:uid="{5CE2FF2A-ADF0-4736-98A7-CBD7BD510479}"/>
    <cellStyle name="Navadno 4 5 5 3 2" xfId="22470" xr:uid="{8D60CA42-7ADA-4435-9FD4-09F97783663C}"/>
    <cellStyle name="Navadno 4 5 5 4" xfId="22471" xr:uid="{8376C313-C834-4D26-976C-135AED83E3EC}"/>
    <cellStyle name="Navadno 4 5 5 4 2" xfId="22472" xr:uid="{64CCBEC6-0CAE-47BD-B033-A181DD7D23CD}"/>
    <cellStyle name="Navadno 4 5 5 5" xfId="22473" xr:uid="{74E78F15-4FAE-439B-86A6-130FF873856D}"/>
    <cellStyle name="Navadno 4 5 5 6" xfId="22464" xr:uid="{EA95252C-246C-42FB-929D-646AA2C39DA4}"/>
    <cellStyle name="Navadno 4 5 5 7" xfId="34497" xr:uid="{45D36C67-D608-4191-BE0B-8E302133B6BB}"/>
    <cellStyle name="Navadno 4 5 5 8" xfId="36136" xr:uid="{FD6B4E9D-9BB6-481D-8341-E182519832E3}"/>
    <cellStyle name="Navadno 4 5 6" xfId="2550" xr:uid="{00000000-0005-0000-0000-00005A0F0000}"/>
    <cellStyle name="Navadno 4 5 6 2" xfId="22475" xr:uid="{D6C00210-F769-4A1D-99B4-74AF8F9F786C}"/>
    <cellStyle name="Navadno 4 5 6 2 2" xfId="22476" xr:uid="{C2871B2F-C2C5-4497-A587-42A74C440B78}"/>
    <cellStyle name="Navadno 4 5 6 2 2 2" xfId="22477" xr:uid="{AA8CCA4E-4CA7-4BE2-9692-4501A605DAD9}"/>
    <cellStyle name="Navadno 4 5 6 2 3" xfId="22478" xr:uid="{CFA4C2BF-9C37-4977-A3E8-CF0E64538FA3}"/>
    <cellStyle name="Navadno 4 5 6 3" xfId="22479" xr:uid="{850CF453-D96A-4D9E-879E-CA5455F448DA}"/>
    <cellStyle name="Navadno 4 5 6 3 2" xfId="22480" xr:uid="{D408FCB6-8DCD-4CBD-8730-FA562B4B42AE}"/>
    <cellStyle name="Navadno 4 5 6 4" xfId="22481" xr:uid="{53CE5B5E-81E1-4324-AD3F-C40A062421DF}"/>
    <cellStyle name="Navadno 4 5 6 4 2" xfId="22482" xr:uid="{687D26E9-4997-4775-B08A-D718DCFFA9A9}"/>
    <cellStyle name="Navadno 4 5 6 5" xfId="22483" xr:uid="{D66FD4F7-5616-4843-8ED0-A033DB48AB05}"/>
    <cellStyle name="Navadno 4 5 6 6" xfId="22474" xr:uid="{E699E91F-3AB9-421F-A8BE-B879E4655315}"/>
    <cellStyle name="Navadno 4 5 6 7" xfId="34498" xr:uid="{FF0368A3-9894-4E19-9863-81437ECF3DA4}"/>
    <cellStyle name="Navadno 4 5 6 8" xfId="36538" xr:uid="{B0914E47-0BAF-4EFA-8032-EEA83D74957B}"/>
    <cellStyle name="Navadno 4 5 7" xfId="22484" xr:uid="{2DF90D20-9615-4E0F-8F4A-D51A52CC03C0}"/>
    <cellStyle name="Navadno 4 5 7 2" xfId="22485" xr:uid="{8D4A733A-F265-4D69-8B89-082625ABFA92}"/>
    <cellStyle name="Navadno 4 5 7 2 2" xfId="22486" xr:uid="{E6A7F079-4890-4269-A49D-D51319422451}"/>
    <cellStyle name="Navadno 4 5 7 3" xfId="22487" xr:uid="{CB12B3E1-F13F-496B-98F7-B55D6AD37F2E}"/>
    <cellStyle name="Navadno 4 5 8" xfId="22488" xr:uid="{57A7C72B-735F-4CF0-A3EB-2A1CBB3F4339}"/>
    <cellStyle name="Navadno 4 5 8 2" xfId="22489" xr:uid="{9D41979D-E07A-40E8-88B6-66DE0D7B2F95}"/>
    <cellStyle name="Navadno 4 5 9" xfId="22490" xr:uid="{5FDDDA04-6054-4AE9-ADF4-A34E448EB304}"/>
    <cellStyle name="Navadno 4 5 9 2" xfId="22491" xr:uid="{4D53522D-5E07-41A4-8F91-667643E23902}"/>
    <cellStyle name="Navadno 4 6" xfId="2551" xr:uid="{00000000-0005-0000-0000-00005B0F0000}"/>
    <cellStyle name="Navadno 4 6 2" xfId="22492" xr:uid="{4318663B-66CD-4C33-8262-D8588E56DA3B}"/>
    <cellStyle name="Navadno 4 7" xfId="2552" xr:uid="{00000000-0005-0000-0000-00005C0F0000}"/>
    <cellStyle name="Navadno 4 7 2" xfId="22493" xr:uid="{CA56BEB1-A63F-4518-8A07-9DF82C9AD433}"/>
    <cellStyle name="Navadno 4 8" xfId="2553" xr:uid="{00000000-0005-0000-0000-00005D0F0000}"/>
    <cellStyle name="Navadno 4 8 2" xfId="22494" xr:uid="{6DC71EB4-1AAC-48DD-BEA8-AE0C4D43F082}"/>
    <cellStyle name="Navadno 4_GRADBENA DELA ELEKTRO OMARE " xfId="2554" xr:uid="{00000000-0005-0000-0000-00005E0F0000}"/>
    <cellStyle name="Navadno 5" xfId="2555" xr:uid="{00000000-0005-0000-0000-00005F0F0000}"/>
    <cellStyle name="Navadno 5 2" xfId="2556" xr:uid="{00000000-0005-0000-0000-0000600F0000}"/>
    <cellStyle name="Navadno 5 2 2" xfId="2557" xr:uid="{00000000-0005-0000-0000-0000610F0000}"/>
    <cellStyle name="Navadno 5 2 2 2" xfId="22496" xr:uid="{66041287-31D7-4EEF-BE7C-A8B2686D5C9A}"/>
    <cellStyle name="Navadno 5 2 3" xfId="2558" xr:uid="{00000000-0005-0000-0000-0000620F0000}"/>
    <cellStyle name="Navadno 5 2 3 2" xfId="22497" xr:uid="{E8748493-54B4-484F-944D-AA99FE3A3E78}"/>
    <cellStyle name="Navadno 5 2 4" xfId="2559" xr:uid="{00000000-0005-0000-0000-0000630F0000}"/>
    <cellStyle name="Navadno 5 2 4 2" xfId="2560" xr:uid="{00000000-0005-0000-0000-0000640F0000}"/>
    <cellStyle name="Navadno 5 2 4 2 2" xfId="22499" xr:uid="{5077F297-985E-49B3-BBC2-5FE4340EE66D}"/>
    <cellStyle name="Navadno 5 2 4 3" xfId="22500" xr:uid="{03EC13A0-3048-47D3-88BB-613540436271}"/>
    <cellStyle name="Navadno 5 2 4 4" xfId="22501" xr:uid="{B542FF0C-CAC8-45BE-8EA4-8985595C8D3B}"/>
    <cellStyle name="Navadno 5 2 4 5" xfId="22498" xr:uid="{F607F819-7E93-4510-8001-3E3F58FB2BCD}"/>
    <cellStyle name="Navadno 5 2 5" xfId="22502" xr:uid="{748497DA-B576-4C54-917B-E143EC1A3E95}"/>
    <cellStyle name="Navadno 5 2 6" xfId="22495" xr:uid="{D252E1F7-6E25-4F28-BB74-63F22F546D93}"/>
    <cellStyle name="Navadno 5 3" xfId="2561" xr:uid="{00000000-0005-0000-0000-0000650F0000}"/>
    <cellStyle name="Navadno 5 3 2" xfId="22503" xr:uid="{F0136BF6-4894-42BA-85C7-71EC51C007D4}"/>
    <cellStyle name="Navadno 5 4" xfId="2562" xr:uid="{00000000-0005-0000-0000-0000660F0000}"/>
    <cellStyle name="Navadno 5 4 2" xfId="22504" xr:uid="{91594C86-CFB9-4C5F-A970-6B205D76E148}"/>
    <cellStyle name="Navadno 53" xfId="2563" xr:uid="{00000000-0005-0000-0000-0000670F0000}"/>
    <cellStyle name="Navadno 53 2" xfId="22505" xr:uid="{D3A4EC97-63C6-4CE6-BAFB-20C74FC2FEC9}"/>
    <cellStyle name="Navadno 6" xfId="2564" xr:uid="{00000000-0005-0000-0000-0000680F0000}"/>
    <cellStyle name="Navadno 6 2" xfId="2565" xr:uid="{00000000-0005-0000-0000-0000690F0000}"/>
    <cellStyle name="Navadno 6 2 2" xfId="2566" xr:uid="{00000000-0005-0000-0000-00006A0F0000}"/>
    <cellStyle name="Navadno 6 2 2 2" xfId="22508" xr:uid="{CCE5795D-A95E-4C1F-BD3F-2ED990D6A8F7}"/>
    <cellStyle name="Navadno 6 2 3" xfId="2567" xr:uid="{00000000-0005-0000-0000-00006B0F0000}"/>
    <cellStyle name="Navadno 6 2 3 2" xfId="22509" xr:uid="{87BBD3AF-5018-4DD6-915E-967B5E1B0948}"/>
    <cellStyle name="Navadno 6 2 4" xfId="22507" xr:uid="{0B09AAB0-F755-482B-BA83-83170E0B4536}"/>
    <cellStyle name="Navadno 6 3" xfId="2568" xr:uid="{00000000-0005-0000-0000-00006C0F0000}"/>
    <cellStyle name="Navadno 6 3 10" xfId="22511" xr:uid="{852233A8-4C3E-423B-B462-DF238883CBA8}"/>
    <cellStyle name="Navadno 6 3 11" xfId="22510" xr:uid="{A64E92E9-4579-4FF3-96B2-92712018061C}"/>
    <cellStyle name="Navadno 6 3 12" xfId="32788" xr:uid="{838B2BA9-35F8-4368-90CD-2B9CA1DC701A}"/>
    <cellStyle name="Navadno 6 3 13" xfId="32847" xr:uid="{A95D7BA3-69E9-4713-B0FB-73B5A7337FE8}"/>
    <cellStyle name="Navadno 6 3 14" xfId="35742" xr:uid="{AB5C0653-23F4-4198-BDC5-563A920F241D}"/>
    <cellStyle name="Navadno 6 3 2" xfId="2569" xr:uid="{00000000-0005-0000-0000-00006D0F0000}"/>
    <cellStyle name="Navadno 6 3 2 10" xfId="22512" xr:uid="{57955C5E-EDED-4186-B2AC-4DC759FEAB54}"/>
    <cellStyle name="Navadno 6 3 2 11" xfId="32809" xr:uid="{A7E9DD3C-B93F-4C27-9659-617719175B39}"/>
    <cellStyle name="Navadno 6 3 2 12" xfId="32848" xr:uid="{FAB416AE-D255-4298-A912-6DE8BAA18863}"/>
    <cellStyle name="Navadno 6 3 2 13" xfId="35743" xr:uid="{FF4455EB-156C-44B8-80F7-265F1A99DB70}"/>
    <cellStyle name="Navadno 6 3 2 2" xfId="2570" xr:uid="{00000000-0005-0000-0000-00006E0F0000}"/>
    <cellStyle name="Navadno 6 3 2 2 10" xfId="34499" xr:uid="{67F7B20A-5505-4ED0-8A7B-AC7297C0D624}"/>
    <cellStyle name="Navadno 6 3 2 2 11" xfId="35744" xr:uid="{5532981E-2A1F-454D-874F-494F89092BB5}"/>
    <cellStyle name="Navadno 6 3 2 2 2" xfId="2571" xr:uid="{00000000-0005-0000-0000-00006F0F0000}"/>
    <cellStyle name="Navadno 6 3 2 2 2 2" xfId="22515" xr:uid="{819F9212-1D60-466D-BC52-7CF0F34FB779}"/>
    <cellStyle name="Navadno 6 3 2 2 2 2 2" xfId="22516" xr:uid="{8B06F81D-7BB0-4D42-9740-F3B28B221C35}"/>
    <cellStyle name="Navadno 6 3 2 2 2 2 2 2" xfId="22517" xr:uid="{1BC18FC8-2147-4FCA-9356-EFCFB5EFD6CC}"/>
    <cellStyle name="Navadno 6 3 2 2 2 2 3" xfId="22518" xr:uid="{CA99C137-247A-4A29-9C63-7FA0CED06430}"/>
    <cellStyle name="Navadno 6 3 2 2 2 3" xfId="22519" xr:uid="{BD3C4DBE-5BB5-460F-97A5-F027DBD6D330}"/>
    <cellStyle name="Navadno 6 3 2 2 2 3 2" xfId="22520" xr:uid="{35F57F0C-1CDA-409D-BCA9-3D67DA2D9372}"/>
    <cellStyle name="Navadno 6 3 2 2 2 4" xfId="22521" xr:uid="{DACA55E8-D4DA-41FB-8ACA-3E654205AECD}"/>
    <cellStyle name="Navadno 6 3 2 2 2 4 2" xfId="22522" xr:uid="{9C4BCD9A-116A-4C62-B783-CAB0B4FA4364}"/>
    <cellStyle name="Navadno 6 3 2 2 2 5" xfId="22523" xr:uid="{699DFA69-FE75-41F3-8619-3A9A5E9E3982}"/>
    <cellStyle name="Navadno 6 3 2 2 2 6" xfId="22514" xr:uid="{99507D9F-6C3F-4493-A1EE-1CBF2144906A}"/>
    <cellStyle name="Navadno 6 3 2 2 2 7" xfId="34500" xr:uid="{14860F99-5695-495A-A3A0-CF5AF6E434E5}"/>
    <cellStyle name="Navadno 6 3 2 2 2 8" xfId="36040" xr:uid="{80E91B9A-327E-45B0-9891-60868E7D17D0}"/>
    <cellStyle name="Navadno 6 3 2 2 3" xfId="2572" xr:uid="{00000000-0005-0000-0000-0000700F0000}"/>
    <cellStyle name="Navadno 6 3 2 2 3 2" xfId="22525" xr:uid="{2B3661E0-0E88-4BF8-8697-C4786033D41F}"/>
    <cellStyle name="Navadno 6 3 2 2 3 2 2" xfId="22526" xr:uid="{4BC40FF6-7850-47D6-90BE-9DC6276385B7}"/>
    <cellStyle name="Navadno 6 3 2 2 3 2 2 2" xfId="22527" xr:uid="{9FDF6F30-A95D-4FDF-BC70-FF9B42486E74}"/>
    <cellStyle name="Navadno 6 3 2 2 3 2 3" xfId="22528" xr:uid="{BB686234-64A9-4B70-BBA5-54A38E57AC33}"/>
    <cellStyle name="Navadno 6 3 2 2 3 3" xfId="22529" xr:uid="{BD99BC99-8986-42E0-9D26-366211F1A929}"/>
    <cellStyle name="Navadno 6 3 2 2 3 3 2" xfId="22530" xr:uid="{3E6D9D19-502B-4647-99BF-921382313E58}"/>
    <cellStyle name="Navadno 6 3 2 2 3 4" xfId="22531" xr:uid="{83268C04-815D-4B4E-9A70-F5106684475F}"/>
    <cellStyle name="Navadno 6 3 2 2 3 4 2" xfId="22532" xr:uid="{AE86EA9C-4202-49B3-BF0C-249D2D05AD9E}"/>
    <cellStyle name="Navadno 6 3 2 2 3 5" xfId="22533" xr:uid="{AA971724-68AF-40E6-BDE0-CB78E15962F4}"/>
    <cellStyle name="Navadno 6 3 2 2 3 6" xfId="22524" xr:uid="{72D42712-A2B1-4D07-BDA7-D48F9CBD9F5B}"/>
    <cellStyle name="Navadno 6 3 2 2 3 7" xfId="34501" xr:uid="{7D199210-A9CA-4CD5-877C-B3405A6829D8}"/>
    <cellStyle name="Navadno 6 3 2 2 3 8" xfId="36142" xr:uid="{D04FB18B-3B9F-47E9-90F3-267A9503399F}"/>
    <cellStyle name="Navadno 6 3 2 2 4" xfId="2573" xr:uid="{00000000-0005-0000-0000-0000710F0000}"/>
    <cellStyle name="Navadno 6 3 2 2 4 2" xfId="22535" xr:uid="{598905A8-7EAE-4103-8E4A-4CBAF57187BA}"/>
    <cellStyle name="Navadno 6 3 2 2 4 2 2" xfId="22536" xr:uid="{E1394331-9F65-4E14-8356-FFB43830FF8B}"/>
    <cellStyle name="Navadno 6 3 2 2 4 2 2 2" xfId="22537" xr:uid="{CA8D5C2D-61CD-46E6-91EB-C24BF28523C7}"/>
    <cellStyle name="Navadno 6 3 2 2 4 2 3" xfId="22538" xr:uid="{BE0F223C-82F7-4883-9868-44B2C68791D3}"/>
    <cellStyle name="Navadno 6 3 2 2 4 3" xfId="22539" xr:uid="{0835636E-209A-4D47-99FA-70979CDD8A10}"/>
    <cellStyle name="Navadno 6 3 2 2 4 3 2" xfId="22540" xr:uid="{A5E1C646-1A3A-4DD8-A26D-928A425CC4FE}"/>
    <cellStyle name="Navadno 6 3 2 2 4 4" xfId="22541" xr:uid="{0F1C07A5-E256-4505-AB48-EC97C3083749}"/>
    <cellStyle name="Navadno 6 3 2 2 4 4 2" xfId="22542" xr:uid="{2F4B8414-1B58-4657-B5E8-A84902B66077}"/>
    <cellStyle name="Navadno 6 3 2 2 4 5" xfId="22543" xr:uid="{9493F44F-FABE-44D4-8F30-1042902DC321}"/>
    <cellStyle name="Navadno 6 3 2 2 4 6" xfId="22534" xr:uid="{01D5A229-52B2-40A9-952D-724DA3320A37}"/>
    <cellStyle name="Navadno 6 3 2 2 4 7" xfId="34502" xr:uid="{C788A354-F438-484E-966F-48185E3D7A44}"/>
    <cellStyle name="Navadno 6 3 2 2 4 8" xfId="36544" xr:uid="{9D7A585C-A627-4EA9-85F8-61ED927856EB}"/>
    <cellStyle name="Navadno 6 3 2 2 5" xfId="22544" xr:uid="{E634A3E6-EC66-4241-89F7-DA87EF44DA3F}"/>
    <cellStyle name="Navadno 6 3 2 2 5 2" xfId="22545" xr:uid="{8CAE3878-1F63-4CEF-9B06-BE9C9D62E78A}"/>
    <cellStyle name="Navadno 6 3 2 2 5 2 2" xfId="22546" xr:uid="{083FB935-F4C3-4ED7-AD86-C6BFA615EEB1}"/>
    <cellStyle name="Navadno 6 3 2 2 5 3" xfId="22547" xr:uid="{DDD11FF8-0399-497A-8642-4353F0583A0B}"/>
    <cellStyle name="Navadno 6 3 2 2 6" xfId="22548" xr:uid="{E8CCB4B0-2B3E-417A-9F6D-83E01BE9CEA2}"/>
    <cellStyle name="Navadno 6 3 2 2 6 2" xfId="22549" xr:uid="{C67F67C9-225A-4DE9-8328-9606D938C591}"/>
    <cellStyle name="Navadno 6 3 2 2 7" xfId="22550" xr:uid="{397D8ED6-D30E-488F-A59B-8BB6A4C645A4}"/>
    <cellStyle name="Navadno 6 3 2 2 7 2" xfId="22551" xr:uid="{300EEE06-45FA-499C-9E0B-61089786F86F}"/>
    <cellStyle name="Navadno 6 3 2 2 8" xfId="22552" xr:uid="{166B0FF2-696F-4FDC-AAEE-C59073EBE8BB}"/>
    <cellStyle name="Navadno 6 3 2 2 9" xfId="22513" xr:uid="{BF5A4D09-F4E6-4DB4-A8E8-E74F6A4863C4}"/>
    <cellStyle name="Navadno 6 3 2 3" xfId="2574" xr:uid="{00000000-0005-0000-0000-0000720F0000}"/>
    <cellStyle name="Navadno 6 3 2 3 2" xfId="22554" xr:uid="{1E91D521-43EB-41E8-A2A9-5F05EBC6B136}"/>
    <cellStyle name="Navadno 6 3 2 3 2 2" xfId="22555" xr:uid="{3D6C3323-3A09-4DAD-9CD1-AEEEB32A9094}"/>
    <cellStyle name="Navadno 6 3 2 3 2 2 2" xfId="22556" xr:uid="{64E9F0E2-9737-4681-A4A0-690F4EEBD5A7}"/>
    <cellStyle name="Navadno 6 3 2 3 2 3" xfId="22557" xr:uid="{1EAFDA50-6EA4-4C42-A730-8BFF2B950181}"/>
    <cellStyle name="Navadno 6 3 2 3 3" xfId="22558" xr:uid="{E5ACAF80-6D75-41DE-8FFE-EB5EF69CEDE0}"/>
    <cellStyle name="Navadno 6 3 2 3 3 2" xfId="22559" xr:uid="{257B5E14-7631-49F7-9333-3C8529466C79}"/>
    <cellStyle name="Navadno 6 3 2 3 4" xfId="22560" xr:uid="{E017B08A-7C7F-471F-B167-262B4DA6FC15}"/>
    <cellStyle name="Navadno 6 3 2 3 4 2" xfId="22561" xr:uid="{2DDE4EA6-F97C-414C-B844-EA361ED33650}"/>
    <cellStyle name="Navadno 6 3 2 3 5" xfId="22562" xr:uid="{B23B91AE-63F2-40A8-9BA6-439F93F92B81}"/>
    <cellStyle name="Navadno 6 3 2 3 6" xfId="22553" xr:uid="{C9711F14-8EF8-4A64-963B-67BE56AD78AB}"/>
    <cellStyle name="Navadno 6 3 2 3 7" xfId="34503" xr:uid="{FA997A70-9C15-42FF-B41E-A56CDBFCC03D}"/>
    <cellStyle name="Navadno 6 3 2 3 8" xfId="36039" xr:uid="{7263F30A-F83B-455F-AA5C-2531E1405D4F}"/>
    <cellStyle name="Navadno 6 3 2 4" xfId="2575" xr:uid="{00000000-0005-0000-0000-0000730F0000}"/>
    <cellStyle name="Navadno 6 3 2 4 2" xfId="22564" xr:uid="{1DF7BEB0-FA10-4587-AB1E-1F2F37D1FD5A}"/>
    <cellStyle name="Navadno 6 3 2 4 2 2" xfId="22565" xr:uid="{F104D9F5-B0C6-4036-AFF1-CA5B56446106}"/>
    <cellStyle name="Navadno 6 3 2 4 2 2 2" xfId="22566" xr:uid="{A2DA6B40-837C-43C1-8062-042792793012}"/>
    <cellStyle name="Navadno 6 3 2 4 2 3" xfId="22567" xr:uid="{FCE4047B-7934-4F45-ADEE-4F1F229AF30E}"/>
    <cellStyle name="Navadno 6 3 2 4 3" xfId="22568" xr:uid="{451C5BCC-F8EA-4CD3-AB45-BE02CE15F592}"/>
    <cellStyle name="Navadno 6 3 2 4 3 2" xfId="22569" xr:uid="{6B01A7C4-4AD4-4183-923D-8A8740D5F25E}"/>
    <cellStyle name="Navadno 6 3 2 4 4" xfId="22570" xr:uid="{632A4E7E-CA26-4C5B-BF22-3AAB83828811}"/>
    <cellStyle name="Navadno 6 3 2 4 4 2" xfId="22571" xr:uid="{D70D8B43-0604-484D-B5E5-6936A6899E33}"/>
    <cellStyle name="Navadno 6 3 2 4 5" xfId="22572" xr:uid="{5D57565A-2997-4C1A-ABF5-004B33DAD72F}"/>
    <cellStyle name="Navadno 6 3 2 4 6" xfId="22563" xr:uid="{1D8154E3-1A21-4ECF-B8E7-9E4A0DB361C9}"/>
    <cellStyle name="Navadno 6 3 2 4 7" xfId="34504" xr:uid="{C87D8C05-3FD7-44D9-946A-E90BC87104C8}"/>
    <cellStyle name="Navadno 6 3 2 4 8" xfId="36141" xr:uid="{AD69D5EA-B2E0-459B-A417-984F5E8B79D7}"/>
    <cellStyle name="Navadno 6 3 2 5" xfId="2576" xr:uid="{00000000-0005-0000-0000-0000740F0000}"/>
    <cellStyle name="Navadno 6 3 2 5 2" xfId="22574" xr:uid="{6A2C38ED-8E61-43BA-840C-2A836EA7AB52}"/>
    <cellStyle name="Navadno 6 3 2 5 2 2" xfId="22575" xr:uid="{E1A513F1-0A02-4809-955B-3FEE29739D16}"/>
    <cellStyle name="Navadno 6 3 2 5 2 2 2" xfId="22576" xr:uid="{248E3C66-FAF0-44A8-9719-5108F30EB82C}"/>
    <cellStyle name="Navadno 6 3 2 5 2 3" xfId="22577" xr:uid="{108E7F32-A89B-4D1A-BDB2-4B5D18E63C89}"/>
    <cellStyle name="Navadno 6 3 2 5 3" xfId="22578" xr:uid="{3B26A228-790F-4A00-8850-260DEFB51185}"/>
    <cellStyle name="Navadno 6 3 2 5 3 2" xfId="22579" xr:uid="{60AB963E-0DE0-4B38-BC90-BACE9F9246C5}"/>
    <cellStyle name="Navadno 6 3 2 5 4" xfId="22580" xr:uid="{F38125DF-891D-4163-9E75-697FDE89FE5E}"/>
    <cellStyle name="Navadno 6 3 2 5 4 2" xfId="22581" xr:uid="{8CA5ABC4-6061-478C-9B10-0CA431E95B81}"/>
    <cellStyle name="Navadno 6 3 2 5 5" xfId="22582" xr:uid="{7821C97D-9063-4A79-877F-40FD5F45EA51}"/>
    <cellStyle name="Navadno 6 3 2 5 6" xfId="22573" xr:uid="{69FF12C2-1BAE-4C62-8DE7-0E3C8FE8B451}"/>
    <cellStyle name="Navadno 6 3 2 5 7" xfId="34505" xr:uid="{0DEE0915-8616-4E97-9C79-61AE5AE14BA0}"/>
    <cellStyle name="Navadno 6 3 2 5 8" xfId="36543" xr:uid="{224B7858-B57D-4892-9872-83CB578A9AB0}"/>
    <cellStyle name="Navadno 6 3 2 6" xfId="22583" xr:uid="{86F59B3F-4FE6-42DB-AD11-B21B5BFFCB8F}"/>
    <cellStyle name="Navadno 6 3 2 6 2" xfId="22584" xr:uid="{0C092A20-ACC5-41A3-A7E9-EBE66C73DE6A}"/>
    <cellStyle name="Navadno 6 3 2 6 2 2" xfId="22585" xr:uid="{61592C60-33BE-407E-8EB6-C902380A324C}"/>
    <cellStyle name="Navadno 6 3 2 6 3" xfId="22586" xr:uid="{5622F249-9896-4018-8B11-9F68C61C850A}"/>
    <cellStyle name="Navadno 6 3 2 7" xfId="22587" xr:uid="{497C0CC7-7A54-48D7-A7ED-0BB39816F9F2}"/>
    <cellStyle name="Navadno 6 3 2 7 2" xfId="22588" xr:uid="{D3590A16-5698-4A78-993B-0A0BB4E9DDF7}"/>
    <cellStyle name="Navadno 6 3 2 8" xfId="22589" xr:uid="{1D644A82-7A7C-40FF-98FF-AD4F9B007368}"/>
    <cellStyle name="Navadno 6 3 2 8 2" xfId="22590" xr:uid="{2759261B-C5FD-4C0F-A413-7216B240B919}"/>
    <cellStyle name="Navadno 6 3 2 9" xfId="22591" xr:uid="{3E236B50-AB11-48FE-A9EA-771042A1950D}"/>
    <cellStyle name="Navadno 6 3 3" xfId="2577" xr:uid="{00000000-0005-0000-0000-0000750F0000}"/>
    <cellStyle name="Navadno 6 3 3 10" xfId="34506" xr:uid="{FA81F109-609A-4338-8CC7-BBB5FFF2F17B}"/>
    <cellStyle name="Navadno 6 3 3 11" xfId="35745" xr:uid="{7F0A128A-BB78-4E78-B7D0-37FEEC553F39}"/>
    <cellStyle name="Navadno 6 3 3 2" xfId="2578" xr:uid="{00000000-0005-0000-0000-0000760F0000}"/>
    <cellStyle name="Navadno 6 3 3 2 2" xfId="22594" xr:uid="{B9556758-566B-4FF6-94B3-4D2CC88ACEBF}"/>
    <cellStyle name="Navadno 6 3 3 2 2 2" xfId="22595" xr:uid="{C759EA1A-B4A2-4C9A-B051-280AE78F5D77}"/>
    <cellStyle name="Navadno 6 3 3 2 2 2 2" xfId="22596" xr:uid="{66813E1D-CC41-4871-B1DC-3BD62D601493}"/>
    <cellStyle name="Navadno 6 3 3 2 2 3" xfId="22597" xr:uid="{CB0B1612-B16C-4DFB-8582-EDF84B58D26C}"/>
    <cellStyle name="Navadno 6 3 3 2 3" xfId="22598" xr:uid="{DE8B9B36-1BFA-4488-AD81-BADF00558719}"/>
    <cellStyle name="Navadno 6 3 3 2 3 2" xfId="22599" xr:uid="{B981937B-F252-41D1-96DF-48BE48DBB495}"/>
    <cellStyle name="Navadno 6 3 3 2 4" xfId="22600" xr:uid="{D5231B99-A87F-4B27-AC1C-CAE43F66FE7F}"/>
    <cellStyle name="Navadno 6 3 3 2 4 2" xfId="22601" xr:uid="{FE85C2D8-39C7-4400-95F5-8657F1A8BFDB}"/>
    <cellStyle name="Navadno 6 3 3 2 5" xfId="22602" xr:uid="{DC76D033-0DFB-47C6-84EA-9C085FF8EB8B}"/>
    <cellStyle name="Navadno 6 3 3 2 6" xfId="22593" xr:uid="{08641E27-04A2-4642-A3E2-A61A0A8964BF}"/>
    <cellStyle name="Navadno 6 3 3 2 7" xfId="34507" xr:uid="{EEF9382A-F2A9-43C8-924B-479D3E86FDA2}"/>
    <cellStyle name="Navadno 6 3 3 2 8" xfId="36041" xr:uid="{D79772B3-BC09-470C-BE65-85F6E280A1DE}"/>
    <cellStyle name="Navadno 6 3 3 3" xfId="2579" xr:uid="{00000000-0005-0000-0000-0000770F0000}"/>
    <cellStyle name="Navadno 6 3 3 3 2" xfId="22604" xr:uid="{F582F743-E5C1-44FE-918B-E44C54CD64AF}"/>
    <cellStyle name="Navadno 6 3 3 3 2 2" xfId="22605" xr:uid="{4965EB87-1D6E-4BEF-A53F-A15E73367A82}"/>
    <cellStyle name="Navadno 6 3 3 3 2 2 2" xfId="22606" xr:uid="{DAC758CA-EF54-4549-A73B-043AFD5B103D}"/>
    <cellStyle name="Navadno 6 3 3 3 2 3" xfId="22607" xr:uid="{F3DBB8ED-960D-4700-B133-B39D7F8664CB}"/>
    <cellStyle name="Navadno 6 3 3 3 3" xfId="22608" xr:uid="{D9FA5025-EC38-4807-B905-ED71CF1391BC}"/>
    <cellStyle name="Navadno 6 3 3 3 3 2" xfId="22609" xr:uid="{AC950E26-434E-473D-A71B-C526F7A5D432}"/>
    <cellStyle name="Navadno 6 3 3 3 4" xfId="22610" xr:uid="{002BAEF7-96A8-4EB1-A352-94366F4F3BBC}"/>
    <cellStyle name="Navadno 6 3 3 3 4 2" xfId="22611" xr:uid="{12C295A0-7201-4906-9949-A9E754CAE618}"/>
    <cellStyle name="Navadno 6 3 3 3 5" xfId="22612" xr:uid="{EB4A7689-B75C-49EE-9E41-D39D4B51F67B}"/>
    <cellStyle name="Navadno 6 3 3 3 6" xfId="22603" xr:uid="{800B0F84-56E5-4591-B654-F7A2AC18A009}"/>
    <cellStyle name="Navadno 6 3 3 3 7" xfId="34508" xr:uid="{555DCE6C-FDE9-4F3D-97C5-9724218845A6}"/>
    <cellStyle name="Navadno 6 3 3 3 8" xfId="36143" xr:uid="{6255F024-72B8-4C9A-AAB8-CECB0CD03EB5}"/>
    <cellStyle name="Navadno 6 3 3 4" xfId="2580" xr:uid="{00000000-0005-0000-0000-0000780F0000}"/>
    <cellStyle name="Navadno 6 3 3 4 2" xfId="22614" xr:uid="{522ABDEC-A332-4354-ABB3-DD9E0BCEB70E}"/>
    <cellStyle name="Navadno 6 3 3 4 2 2" xfId="22615" xr:uid="{A32933E7-0CEB-4399-8751-2C732D85ED7C}"/>
    <cellStyle name="Navadno 6 3 3 4 2 2 2" xfId="22616" xr:uid="{DA6A7915-C1EB-4E3C-BB28-667CA808AA27}"/>
    <cellStyle name="Navadno 6 3 3 4 2 3" xfId="22617" xr:uid="{2078B394-957A-4577-A92C-A02000D40BD9}"/>
    <cellStyle name="Navadno 6 3 3 4 3" xfId="22618" xr:uid="{E1176826-9BC6-4D60-95B8-D72DED60F37B}"/>
    <cellStyle name="Navadno 6 3 3 4 3 2" xfId="22619" xr:uid="{30B94388-9F6E-4C1F-8A44-0CA81735A14C}"/>
    <cellStyle name="Navadno 6 3 3 4 4" xfId="22620" xr:uid="{76ABE9B6-BAC8-4280-AD9B-7D1A6DC4BCC9}"/>
    <cellStyle name="Navadno 6 3 3 4 4 2" xfId="22621" xr:uid="{4CB7CBB2-DF6E-4B4F-B69E-5797B3948662}"/>
    <cellStyle name="Navadno 6 3 3 4 5" xfId="22622" xr:uid="{DB8410ED-82C8-4EBF-9756-05E00F339DA2}"/>
    <cellStyle name="Navadno 6 3 3 4 6" xfId="22613" xr:uid="{15430D9D-F956-4D2A-85AE-9A2A69C81A01}"/>
    <cellStyle name="Navadno 6 3 3 4 7" xfId="34509" xr:uid="{15B5F93E-0003-42D2-A949-5230892A57FE}"/>
    <cellStyle name="Navadno 6 3 3 4 8" xfId="36545" xr:uid="{BA87456F-B46A-4DBF-BAAB-CEFB45FFF364}"/>
    <cellStyle name="Navadno 6 3 3 5" xfId="22623" xr:uid="{ACF161E6-4E0A-45EF-B844-EDE84B9104AB}"/>
    <cellStyle name="Navadno 6 3 3 5 2" xfId="22624" xr:uid="{7648B46A-0791-4EA7-BFEE-B24FD826CB4C}"/>
    <cellStyle name="Navadno 6 3 3 5 2 2" xfId="22625" xr:uid="{C677E7A2-DDE7-4231-99D0-B97274028FA0}"/>
    <cellStyle name="Navadno 6 3 3 5 3" xfId="22626" xr:uid="{9F23B01B-D07C-4DF6-8433-D82481268BA8}"/>
    <cellStyle name="Navadno 6 3 3 6" xfId="22627" xr:uid="{A71090D5-AB6F-485F-9D58-E37314575507}"/>
    <cellStyle name="Navadno 6 3 3 6 2" xfId="22628" xr:uid="{7A03CF6C-CCFB-4B2D-883B-5CA2FEA4074E}"/>
    <cellStyle name="Navadno 6 3 3 7" xfId="22629" xr:uid="{0CAFBE61-3B7D-41D8-B61D-60268AD3ECD2}"/>
    <cellStyle name="Navadno 6 3 3 7 2" xfId="22630" xr:uid="{124D70AD-C1A1-4CBC-904C-70CB7D4BFA5C}"/>
    <cellStyle name="Navadno 6 3 3 8" xfId="22631" xr:uid="{1F0018E3-7A89-4311-A616-F9568037F0D5}"/>
    <cellStyle name="Navadno 6 3 3 9" xfId="22592" xr:uid="{9A2D925B-BE60-4DFF-AC44-5CF4CE793B03}"/>
    <cellStyle name="Navadno 6 3 4" xfId="2581" xr:uid="{00000000-0005-0000-0000-0000790F0000}"/>
    <cellStyle name="Navadno 6 3 4 2" xfId="22633" xr:uid="{FC22F669-1167-445D-9665-3F1F1277329F}"/>
    <cellStyle name="Navadno 6 3 4 2 2" xfId="22634" xr:uid="{747FAD65-AD44-4428-9C0E-1172D241A32E}"/>
    <cellStyle name="Navadno 6 3 4 2 2 2" xfId="22635" xr:uid="{776A3FA8-82F3-4AE3-99D9-B330FE8C80FD}"/>
    <cellStyle name="Navadno 6 3 4 2 3" xfId="22636" xr:uid="{DB6977FA-DEA1-4665-9BB0-EF04674A91A3}"/>
    <cellStyle name="Navadno 6 3 4 3" xfId="22637" xr:uid="{D88DD753-8EF5-4275-AE1B-B5ACCF435A7D}"/>
    <cellStyle name="Navadno 6 3 4 3 2" xfId="22638" xr:uid="{84B5A8D2-9178-4974-8226-7D71E9EECDDD}"/>
    <cellStyle name="Navadno 6 3 4 4" xfId="22639" xr:uid="{750BA885-23D1-4A7A-A416-D66E53AEFB98}"/>
    <cellStyle name="Navadno 6 3 4 4 2" xfId="22640" xr:uid="{744D0ADF-B8D2-412D-9F54-A82190DC52CE}"/>
    <cellStyle name="Navadno 6 3 4 5" xfId="22641" xr:uid="{55E00FAE-4E3B-4449-BEF2-5D79272EB437}"/>
    <cellStyle name="Navadno 6 3 4 6" xfId="22632" xr:uid="{42F45D2E-41A0-40C3-9461-C87F6E3E47F0}"/>
    <cellStyle name="Navadno 6 3 4 7" xfId="34510" xr:uid="{8BBAA568-1976-4D9A-849D-D32269D00C90}"/>
    <cellStyle name="Navadno 6 3 4 8" xfId="36038" xr:uid="{D93B7681-9FD1-438E-9C91-8BE55C82F36F}"/>
    <cellStyle name="Navadno 6 3 5" xfId="2582" xr:uid="{00000000-0005-0000-0000-00007A0F0000}"/>
    <cellStyle name="Navadno 6 3 5 2" xfId="22643" xr:uid="{FD9909FE-A48F-4234-8158-FDC868972C37}"/>
    <cellStyle name="Navadno 6 3 5 2 2" xfId="22644" xr:uid="{5D82D17E-A7B0-4535-A739-5288FB7C3653}"/>
    <cellStyle name="Navadno 6 3 5 2 2 2" xfId="22645" xr:uid="{BA5A508E-7DAD-41F3-9395-10E8F10091C9}"/>
    <cellStyle name="Navadno 6 3 5 2 3" xfId="22646" xr:uid="{62030D48-C5DE-4FE1-A4AC-7F41C9577EDC}"/>
    <cellStyle name="Navadno 6 3 5 3" xfId="22647" xr:uid="{9BE9DB78-C613-4E96-94EF-F6C06796D1F9}"/>
    <cellStyle name="Navadno 6 3 5 3 2" xfId="22648" xr:uid="{EE20D544-9C57-4850-A172-F68758F139B1}"/>
    <cellStyle name="Navadno 6 3 5 4" xfId="22649" xr:uid="{B21BB263-CC05-4729-8552-0F6FB6A33D4C}"/>
    <cellStyle name="Navadno 6 3 5 4 2" xfId="22650" xr:uid="{F1F18FD4-C8A4-4E53-8888-276D3A73FD01}"/>
    <cellStyle name="Navadno 6 3 5 5" xfId="22651" xr:uid="{FED51293-CF71-4688-B847-D2517A3A7291}"/>
    <cellStyle name="Navadno 6 3 5 6" xfId="22642" xr:uid="{DC08EC49-1C4E-448F-9DEE-C790712BFAC6}"/>
    <cellStyle name="Navadno 6 3 5 7" xfId="34511" xr:uid="{A6C35103-344F-4F1C-984F-D454DC40BFF2}"/>
    <cellStyle name="Navadno 6 3 5 8" xfId="36140" xr:uid="{CA5B1E91-B150-4F68-83F6-B21B15404D3B}"/>
    <cellStyle name="Navadno 6 3 6" xfId="2583" xr:uid="{00000000-0005-0000-0000-00007B0F0000}"/>
    <cellStyle name="Navadno 6 3 6 2" xfId="22653" xr:uid="{AAF830F9-5666-46B5-95A5-F8300FA49618}"/>
    <cellStyle name="Navadno 6 3 6 2 2" xfId="22654" xr:uid="{070E686D-CC1C-4BD1-BA1B-90DE6A6A2CB7}"/>
    <cellStyle name="Navadno 6 3 6 2 2 2" xfId="22655" xr:uid="{29B63CE9-7CC8-49BA-9331-BC486C10D2AF}"/>
    <cellStyle name="Navadno 6 3 6 2 3" xfId="22656" xr:uid="{268290FA-866B-4D01-BE9E-7A0A23D65439}"/>
    <cellStyle name="Navadno 6 3 6 3" xfId="22657" xr:uid="{4858524D-9C8B-4C28-9457-C249E6F47F7F}"/>
    <cellStyle name="Navadno 6 3 6 3 2" xfId="22658" xr:uid="{7BD776E4-AC57-4A15-8222-BE4EACD963C7}"/>
    <cellStyle name="Navadno 6 3 6 4" xfId="22659" xr:uid="{C681098B-43E3-497D-95FC-B66AD8FAF15B}"/>
    <cellStyle name="Navadno 6 3 6 4 2" xfId="22660" xr:uid="{21D90791-C82D-45F2-B54F-C4974F73E21A}"/>
    <cellStyle name="Navadno 6 3 6 5" xfId="22661" xr:uid="{17E31756-F2D8-414C-AD08-85389DE67C35}"/>
    <cellStyle name="Navadno 6 3 6 6" xfId="22652" xr:uid="{40C496BF-1E00-4D16-B466-5CFD1A1B9094}"/>
    <cellStyle name="Navadno 6 3 6 7" xfId="34512" xr:uid="{C7F96A75-89D5-4C33-8C9B-E7C356AA8DA2}"/>
    <cellStyle name="Navadno 6 3 6 8" xfId="36542" xr:uid="{FE5B0EDE-A939-4262-9126-6C1C30C504EE}"/>
    <cellStyle name="Navadno 6 3 7" xfId="22662" xr:uid="{9DE57B3F-758B-49EF-8C2F-BA4E88B6559C}"/>
    <cellStyle name="Navadno 6 3 7 2" xfId="22663" xr:uid="{23EAE11D-CC68-45BC-85E5-B0656047C935}"/>
    <cellStyle name="Navadno 6 3 7 2 2" xfId="22664" xr:uid="{70B74E13-6341-4E27-A3EF-B96D31CAF76F}"/>
    <cellStyle name="Navadno 6 3 7 3" xfId="22665" xr:uid="{DC2A9BE3-C7B9-42C8-B300-3722DE019DF5}"/>
    <cellStyle name="Navadno 6 3 8" xfId="22666" xr:uid="{2A1AD07D-2C97-4A61-BB08-630D41D18892}"/>
    <cellStyle name="Navadno 6 3 8 2" xfId="22667" xr:uid="{07C666AB-AA64-4801-A57C-1A1D09BE1F9B}"/>
    <cellStyle name="Navadno 6 3 9" xfId="22668" xr:uid="{19CB6CD4-34CD-4397-BD1D-3A56907C9CBD}"/>
    <cellStyle name="Navadno 6 3 9 2" xfId="22669" xr:uid="{5A7127A9-121B-4005-8B34-4C7FA043CB02}"/>
    <cellStyle name="Navadno 6 4" xfId="2584" xr:uid="{00000000-0005-0000-0000-00007C0F0000}"/>
    <cellStyle name="Navadno 6 4 10" xfId="22671" xr:uid="{FCB9A42D-8206-444F-BCB4-10E6F7BD2BE6}"/>
    <cellStyle name="Navadno 6 4 11" xfId="22670" xr:uid="{F4967CE5-1C41-44FD-81D2-BC919D836CB1}"/>
    <cellStyle name="Navadno 6 4 12" xfId="32787" xr:uid="{23B59E9F-15DB-4AFB-9940-E81A2514561C}"/>
    <cellStyle name="Navadno 6 4 13" xfId="32849" xr:uid="{D8ABD382-48EF-40AD-AFA0-B93BC69F7914}"/>
    <cellStyle name="Navadno 6 4 14" xfId="35746" xr:uid="{FF53CEB4-E2C3-4713-87F7-E8933452E237}"/>
    <cellStyle name="Navadno 6 4 2" xfId="2585" xr:uid="{00000000-0005-0000-0000-00007D0F0000}"/>
    <cellStyle name="Navadno 6 4 2 10" xfId="22672" xr:uid="{162EB3E4-986E-4157-AC56-E09BD14617E5}"/>
    <cellStyle name="Navadno 6 4 2 11" xfId="32808" xr:uid="{CADF6D35-3BA6-4516-96BB-7F1EAB53E9CF}"/>
    <cellStyle name="Navadno 6 4 2 12" xfId="32850" xr:uid="{255E2097-8D4D-4942-8083-C854799C6B1B}"/>
    <cellStyle name="Navadno 6 4 2 13" xfId="35747" xr:uid="{2F40250A-86D4-4D9E-B476-6411E71B9F05}"/>
    <cellStyle name="Navadno 6 4 2 2" xfId="2586" xr:uid="{00000000-0005-0000-0000-00007E0F0000}"/>
    <cellStyle name="Navadno 6 4 2 2 10" xfId="34513" xr:uid="{23664376-2663-4226-8573-AF2D5E76B215}"/>
    <cellStyle name="Navadno 6 4 2 2 11" xfId="35748" xr:uid="{A34DC236-FED6-4C94-955B-09E2E7D5D2B5}"/>
    <cellStyle name="Navadno 6 4 2 2 2" xfId="2587" xr:uid="{00000000-0005-0000-0000-00007F0F0000}"/>
    <cellStyle name="Navadno 6 4 2 2 2 2" xfId="22675" xr:uid="{967039A7-31E3-4994-8826-2CB97527B2D2}"/>
    <cellStyle name="Navadno 6 4 2 2 2 2 2" xfId="22676" xr:uid="{E8C2DD1A-0D04-45D1-975C-7E5036236EBC}"/>
    <cellStyle name="Navadno 6 4 2 2 2 2 2 2" xfId="22677" xr:uid="{96CAE645-C327-46DE-861A-407EB69EE0BC}"/>
    <cellStyle name="Navadno 6 4 2 2 2 2 3" xfId="22678" xr:uid="{8F1685BE-9175-4808-B182-5AE921DFE22A}"/>
    <cellStyle name="Navadno 6 4 2 2 2 3" xfId="22679" xr:uid="{C6F4FE12-19F6-4B8E-924B-D802DD0E4ED4}"/>
    <cellStyle name="Navadno 6 4 2 2 2 3 2" xfId="22680" xr:uid="{8CE776A8-9455-4845-B59F-C61492D82F0A}"/>
    <cellStyle name="Navadno 6 4 2 2 2 4" xfId="22681" xr:uid="{F0A8EFED-7424-490C-8AD0-7E410B4B7A8C}"/>
    <cellStyle name="Navadno 6 4 2 2 2 4 2" xfId="22682" xr:uid="{DF198CC9-C9A4-41D6-A7A1-22E28344AF40}"/>
    <cellStyle name="Navadno 6 4 2 2 2 5" xfId="22683" xr:uid="{85205BFB-C377-4601-9554-8D74FBD3C8F0}"/>
    <cellStyle name="Navadno 6 4 2 2 2 6" xfId="22674" xr:uid="{92082714-3211-4376-B1FD-4DECE41BC8E7}"/>
    <cellStyle name="Navadno 6 4 2 2 2 7" xfId="34514" xr:uid="{2E8EBC13-AC34-4583-AAEB-9C7F9B4E8DA2}"/>
    <cellStyle name="Navadno 6 4 2 2 2 8" xfId="36044" xr:uid="{EEF4D69F-C208-466D-A9CD-C6CA3CEAA20B}"/>
    <cellStyle name="Navadno 6 4 2 2 3" xfId="2588" xr:uid="{00000000-0005-0000-0000-0000800F0000}"/>
    <cellStyle name="Navadno 6 4 2 2 3 2" xfId="22685" xr:uid="{606F5227-5062-4732-B1CF-18484BE4DDB9}"/>
    <cellStyle name="Navadno 6 4 2 2 3 2 2" xfId="22686" xr:uid="{1D7BA4A6-4D21-454A-82E3-C2FF9244456E}"/>
    <cellStyle name="Navadno 6 4 2 2 3 2 2 2" xfId="22687" xr:uid="{08E82871-0336-4E5E-B020-3C63C9F3776A}"/>
    <cellStyle name="Navadno 6 4 2 2 3 2 3" xfId="22688" xr:uid="{3978F527-E69D-426F-A8E3-834B807C72DF}"/>
    <cellStyle name="Navadno 6 4 2 2 3 3" xfId="22689" xr:uid="{851AF560-7CFE-4303-9990-7AA1C037D860}"/>
    <cellStyle name="Navadno 6 4 2 2 3 3 2" xfId="22690" xr:uid="{F4F8BDBB-C122-4038-954D-2340753668F8}"/>
    <cellStyle name="Navadno 6 4 2 2 3 4" xfId="22691" xr:uid="{DA379675-5641-414F-9E5D-DB6168BE9E1F}"/>
    <cellStyle name="Navadno 6 4 2 2 3 4 2" xfId="22692" xr:uid="{EEE9D48E-5EB6-4BF5-B6F6-B0421C3D2164}"/>
    <cellStyle name="Navadno 6 4 2 2 3 5" xfId="22693" xr:uid="{5F03C46C-391E-4386-BE33-3A3F5DD6D0E2}"/>
    <cellStyle name="Navadno 6 4 2 2 3 6" xfId="22684" xr:uid="{CEA73D57-6669-4245-B4AB-72ABE1E8FAFE}"/>
    <cellStyle name="Navadno 6 4 2 2 3 7" xfId="34515" xr:uid="{FE2DD070-CFD5-419D-9DF1-AAFD512432D1}"/>
    <cellStyle name="Navadno 6 4 2 2 3 8" xfId="36146" xr:uid="{E073BBA7-268C-4B66-86E3-F4E1C90078D6}"/>
    <cellStyle name="Navadno 6 4 2 2 4" xfId="2589" xr:uid="{00000000-0005-0000-0000-0000810F0000}"/>
    <cellStyle name="Navadno 6 4 2 2 4 2" xfId="22695" xr:uid="{BD6DBA30-0D9B-4B49-AFCF-0B3868A39B0E}"/>
    <cellStyle name="Navadno 6 4 2 2 4 2 2" xfId="22696" xr:uid="{61440421-31C1-4F32-B873-83A888469B60}"/>
    <cellStyle name="Navadno 6 4 2 2 4 2 2 2" xfId="22697" xr:uid="{C89AA753-2B14-4433-8BDD-33AAD08474E1}"/>
    <cellStyle name="Navadno 6 4 2 2 4 2 3" xfId="22698" xr:uid="{605CD653-2CA5-45DB-B6DA-7F8AD4055695}"/>
    <cellStyle name="Navadno 6 4 2 2 4 3" xfId="22699" xr:uid="{A18C8169-C3DA-45F2-BB76-43B4ACEF0622}"/>
    <cellStyle name="Navadno 6 4 2 2 4 3 2" xfId="22700" xr:uid="{EB03454A-0310-4F3E-8BC3-1DBD0B36DFAF}"/>
    <cellStyle name="Navadno 6 4 2 2 4 4" xfId="22701" xr:uid="{F4A7A550-090C-4CC8-AA66-45D801FAFB0E}"/>
    <cellStyle name="Navadno 6 4 2 2 4 4 2" xfId="22702" xr:uid="{02DEAFBB-8D0D-489D-9C08-74DC0B86BC97}"/>
    <cellStyle name="Navadno 6 4 2 2 4 5" xfId="22703" xr:uid="{01FD1555-6897-4FDF-BCCA-9DDA51657E32}"/>
    <cellStyle name="Navadno 6 4 2 2 4 6" xfId="22694" xr:uid="{57AB7716-AC25-4ECD-A7B2-E74818F3C0C7}"/>
    <cellStyle name="Navadno 6 4 2 2 4 7" xfId="34516" xr:uid="{D7A3DBDD-7BCB-42D0-9570-95BA721F5B6F}"/>
    <cellStyle name="Navadno 6 4 2 2 4 8" xfId="36548" xr:uid="{8470DF79-F237-41DF-8B0B-3A1212A94497}"/>
    <cellStyle name="Navadno 6 4 2 2 5" xfId="22704" xr:uid="{F24D8F08-DAAC-4B52-954C-4D4EF9C74E38}"/>
    <cellStyle name="Navadno 6 4 2 2 5 2" xfId="22705" xr:uid="{E4EB10D5-C111-4849-99A0-64508D307E39}"/>
    <cellStyle name="Navadno 6 4 2 2 5 2 2" xfId="22706" xr:uid="{4EED73D3-2D2F-40A8-A95C-84478912B970}"/>
    <cellStyle name="Navadno 6 4 2 2 5 3" xfId="22707" xr:uid="{42376E87-135E-44A7-B5F2-1A2298CA03C5}"/>
    <cellStyle name="Navadno 6 4 2 2 6" xfId="22708" xr:uid="{1EAA9C00-244F-4D25-9261-9CA2B0275270}"/>
    <cellStyle name="Navadno 6 4 2 2 6 2" xfId="22709" xr:uid="{7E521BF8-7090-4E32-805B-4521A47BB25D}"/>
    <cellStyle name="Navadno 6 4 2 2 7" xfId="22710" xr:uid="{6FE92794-16EE-4814-BABD-EDC11F4632E4}"/>
    <cellStyle name="Navadno 6 4 2 2 7 2" xfId="22711" xr:uid="{93310348-D494-40A9-9418-3C2F8474E055}"/>
    <cellStyle name="Navadno 6 4 2 2 8" xfId="22712" xr:uid="{27BEF71F-80C6-47E9-927D-B4FCDF234677}"/>
    <cellStyle name="Navadno 6 4 2 2 9" xfId="22673" xr:uid="{AC980240-8C58-4D4D-A369-C49824FBD158}"/>
    <cellStyle name="Navadno 6 4 2 3" xfId="2590" xr:uid="{00000000-0005-0000-0000-0000820F0000}"/>
    <cellStyle name="Navadno 6 4 2 3 2" xfId="22714" xr:uid="{D21869C6-BF65-49D2-BFDB-B5C73EEC4845}"/>
    <cellStyle name="Navadno 6 4 2 3 2 2" xfId="22715" xr:uid="{737E2362-CA97-43AC-BEF0-7568D617BEEB}"/>
    <cellStyle name="Navadno 6 4 2 3 2 2 2" xfId="22716" xr:uid="{EB995E3F-DDC8-43EF-9F4F-E903E0A3FA6C}"/>
    <cellStyle name="Navadno 6 4 2 3 2 3" xfId="22717" xr:uid="{8F4DDFE1-D93C-478A-9312-6C2C7025B614}"/>
    <cellStyle name="Navadno 6 4 2 3 3" xfId="22718" xr:uid="{EA6EEDD3-2400-4C97-868B-5A6AF9B0847E}"/>
    <cellStyle name="Navadno 6 4 2 3 3 2" xfId="22719" xr:uid="{4D62346E-2B13-4268-8C0B-C15B858915A8}"/>
    <cellStyle name="Navadno 6 4 2 3 4" xfId="22720" xr:uid="{D44B76C3-CF3D-42AC-81CC-CAD2F55DF8CB}"/>
    <cellStyle name="Navadno 6 4 2 3 4 2" xfId="22721" xr:uid="{39A1364C-D991-4B61-8399-4752856DE295}"/>
    <cellStyle name="Navadno 6 4 2 3 5" xfId="22722" xr:uid="{F628CAA5-E79E-494C-B85B-412C848F6372}"/>
    <cellStyle name="Navadno 6 4 2 3 6" xfId="22713" xr:uid="{48D993A0-30A0-4D36-B002-681590B4CF69}"/>
    <cellStyle name="Navadno 6 4 2 3 7" xfId="34517" xr:uid="{E2E2CD16-DD88-4C5D-9BD7-6DB35464BD6B}"/>
    <cellStyle name="Navadno 6 4 2 3 8" xfId="36043" xr:uid="{64CDC33A-D5A7-4B0D-98E0-0BA542EC08A2}"/>
    <cellStyle name="Navadno 6 4 2 4" xfId="2591" xr:uid="{00000000-0005-0000-0000-0000830F0000}"/>
    <cellStyle name="Navadno 6 4 2 4 2" xfId="22724" xr:uid="{28262708-2271-49B1-ADD4-CB99F94FDD06}"/>
    <cellStyle name="Navadno 6 4 2 4 2 2" xfId="22725" xr:uid="{67E0BEE3-DD19-424E-A9E5-74B983678A55}"/>
    <cellStyle name="Navadno 6 4 2 4 2 2 2" xfId="22726" xr:uid="{37E7EC3E-A51E-4DBE-9392-DC6D7A20BACD}"/>
    <cellStyle name="Navadno 6 4 2 4 2 3" xfId="22727" xr:uid="{ECA8820B-4F17-44EB-ABC8-99AA934D8657}"/>
    <cellStyle name="Navadno 6 4 2 4 3" xfId="22728" xr:uid="{BEB7D71C-47B3-42A5-A8AA-20DDDDB5BE51}"/>
    <cellStyle name="Navadno 6 4 2 4 3 2" xfId="22729" xr:uid="{E9518F81-975E-4399-A389-7D8C7AEEE194}"/>
    <cellStyle name="Navadno 6 4 2 4 4" xfId="22730" xr:uid="{6514411B-C52A-4E1B-9D0E-8D3D005AFE16}"/>
    <cellStyle name="Navadno 6 4 2 4 4 2" xfId="22731" xr:uid="{3DD729CA-FE17-4D52-849E-2C8765C5CAA5}"/>
    <cellStyle name="Navadno 6 4 2 4 5" xfId="22732" xr:uid="{E336C2F8-C635-4168-B2D1-54954E3231F4}"/>
    <cellStyle name="Navadno 6 4 2 4 6" xfId="22723" xr:uid="{F667BBFE-BABF-48DE-8689-B44306059A2D}"/>
    <cellStyle name="Navadno 6 4 2 4 7" xfId="34518" xr:uid="{D9E66C01-C6A7-48C6-953E-46481B842C62}"/>
    <cellStyle name="Navadno 6 4 2 4 8" xfId="36145" xr:uid="{1A1D17AC-52A5-41BA-9DEC-E75A39723226}"/>
    <cellStyle name="Navadno 6 4 2 5" xfId="2592" xr:uid="{00000000-0005-0000-0000-0000840F0000}"/>
    <cellStyle name="Navadno 6 4 2 5 2" xfId="22734" xr:uid="{37496D2B-D15B-4CD9-A583-4B1AEE00096C}"/>
    <cellStyle name="Navadno 6 4 2 5 2 2" xfId="22735" xr:uid="{9604CF52-1F29-406A-A888-F25B7E0065CE}"/>
    <cellStyle name="Navadno 6 4 2 5 2 2 2" xfId="22736" xr:uid="{F826F854-6AAC-4715-9E7F-0AC152462537}"/>
    <cellStyle name="Navadno 6 4 2 5 2 3" xfId="22737" xr:uid="{C5F49424-CB0A-4336-A8A9-C588533C2929}"/>
    <cellStyle name="Navadno 6 4 2 5 3" xfId="22738" xr:uid="{688306F4-FBFC-4459-9787-BF947CFA9579}"/>
    <cellStyle name="Navadno 6 4 2 5 3 2" xfId="22739" xr:uid="{A9E99716-C7D3-4E85-B690-B259C4D8A65E}"/>
    <cellStyle name="Navadno 6 4 2 5 4" xfId="22740" xr:uid="{197CF277-A521-40C7-AAE3-6BC4A6FA25FF}"/>
    <cellStyle name="Navadno 6 4 2 5 4 2" xfId="22741" xr:uid="{C7020C3C-4854-4323-AAE2-ACBF722178B8}"/>
    <cellStyle name="Navadno 6 4 2 5 5" xfId="22742" xr:uid="{A17E9614-CDB5-4E78-85FA-8B4E36DF3822}"/>
    <cellStyle name="Navadno 6 4 2 5 6" xfId="22733" xr:uid="{CA21857D-E292-40BD-B9A7-D7EC7F0F5DCC}"/>
    <cellStyle name="Navadno 6 4 2 5 7" xfId="34519" xr:uid="{3F36B9E1-11C8-49FB-9C0E-1840B56D9C3F}"/>
    <cellStyle name="Navadno 6 4 2 5 8" xfId="36547" xr:uid="{57C813D1-2DF2-4DAF-B868-115B044638D8}"/>
    <cellStyle name="Navadno 6 4 2 6" xfId="22743" xr:uid="{F5D92A45-F0A4-4809-8EE2-64F6CE452DEA}"/>
    <cellStyle name="Navadno 6 4 2 6 2" xfId="22744" xr:uid="{95A861EB-E00C-4AC1-A160-FA0DF71414C1}"/>
    <cellStyle name="Navadno 6 4 2 6 2 2" xfId="22745" xr:uid="{8CC7F04D-E2EF-4D62-8F04-6AFB1EB8C0C6}"/>
    <cellStyle name="Navadno 6 4 2 6 3" xfId="22746" xr:uid="{6DA854CA-9DE1-472C-BCD5-8793ED6D15EA}"/>
    <cellStyle name="Navadno 6 4 2 7" xfId="22747" xr:uid="{82D8E68E-B99B-47F8-A687-CDB9EC166287}"/>
    <cellStyle name="Navadno 6 4 2 7 2" xfId="22748" xr:uid="{A01F704B-8B61-40BB-A3A6-2E83D257F339}"/>
    <cellStyle name="Navadno 6 4 2 8" xfId="22749" xr:uid="{FC004655-9FF8-4DC8-8295-4A5287E8388A}"/>
    <cellStyle name="Navadno 6 4 2 8 2" xfId="22750" xr:uid="{9AD07644-EF79-406E-A2E6-357755CC05B0}"/>
    <cellStyle name="Navadno 6 4 2 9" xfId="22751" xr:uid="{A807A227-CD2D-4BD9-974A-CCCBA42B718D}"/>
    <cellStyle name="Navadno 6 4 3" xfId="2593" xr:uid="{00000000-0005-0000-0000-0000850F0000}"/>
    <cellStyle name="Navadno 6 4 3 10" xfId="34520" xr:uid="{34B9BBBF-886F-464B-AAF9-389271475DC4}"/>
    <cellStyle name="Navadno 6 4 3 11" xfId="35749" xr:uid="{3334DB01-161B-4E17-81DE-83D64EEAD799}"/>
    <cellStyle name="Navadno 6 4 3 2" xfId="2594" xr:uid="{00000000-0005-0000-0000-0000860F0000}"/>
    <cellStyle name="Navadno 6 4 3 2 2" xfId="22754" xr:uid="{6F115891-0CBE-4B82-93BA-E992E36EDF46}"/>
    <cellStyle name="Navadno 6 4 3 2 2 2" xfId="22755" xr:uid="{9299E7FA-7F4B-483D-9148-73BBDBFBC129}"/>
    <cellStyle name="Navadno 6 4 3 2 2 2 2" xfId="22756" xr:uid="{67E08353-7025-4C12-9AFE-4E8297DB0DF7}"/>
    <cellStyle name="Navadno 6 4 3 2 2 3" xfId="22757" xr:uid="{916EF88C-2DC0-432C-A0FF-FE7CA1AE3F40}"/>
    <cellStyle name="Navadno 6 4 3 2 3" xfId="22758" xr:uid="{CCFAB919-0186-4F83-9937-07D59DDD5084}"/>
    <cellStyle name="Navadno 6 4 3 2 3 2" xfId="22759" xr:uid="{C56C92B3-DE1F-4672-A095-29DC70103217}"/>
    <cellStyle name="Navadno 6 4 3 2 4" xfId="22760" xr:uid="{84F10BAB-BC3D-4F54-9AC0-33C667213C89}"/>
    <cellStyle name="Navadno 6 4 3 2 4 2" xfId="22761" xr:uid="{1DD157FD-2976-4CA1-A8BB-4C623EBF13F6}"/>
    <cellStyle name="Navadno 6 4 3 2 5" xfId="22762" xr:uid="{A56078AF-CFD4-4D49-AE78-433E24C7B80D}"/>
    <cellStyle name="Navadno 6 4 3 2 6" xfId="22753" xr:uid="{04B5C406-9E5D-4DAF-AE70-F2CA3A3049C8}"/>
    <cellStyle name="Navadno 6 4 3 2 7" xfId="34521" xr:uid="{CBED90AA-9E3A-4F7A-9829-688449E6702E}"/>
    <cellStyle name="Navadno 6 4 3 2 8" xfId="36045" xr:uid="{4143EA53-C2E9-42DC-B6BD-B5B538AC1258}"/>
    <cellStyle name="Navadno 6 4 3 3" xfId="2595" xr:uid="{00000000-0005-0000-0000-0000870F0000}"/>
    <cellStyle name="Navadno 6 4 3 3 2" xfId="22764" xr:uid="{570D9736-E645-48D4-9F39-232C5C1058A0}"/>
    <cellStyle name="Navadno 6 4 3 3 2 2" xfId="22765" xr:uid="{71012AC4-965F-4AC3-B44C-547D3E11BA78}"/>
    <cellStyle name="Navadno 6 4 3 3 2 2 2" xfId="22766" xr:uid="{316780C1-99E4-4465-86D3-27FA5E3378F8}"/>
    <cellStyle name="Navadno 6 4 3 3 2 3" xfId="22767" xr:uid="{C6944096-87DD-4027-94A3-1A5BE730F6E4}"/>
    <cellStyle name="Navadno 6 4 3 3 3" xfId="22768" xr:uid="{88E96FAF-AEA5-4C2C-AE5D-15E9D185FF90}"/>
    <cellStyle name="Navadno 6 4 3 3 3 2" xfId="22769" xr:uid="{4C8C432B-64E0-431E-8E22-FAF2F1F30193}"/>
    <cellStyle name="Navadno 6 4 3 3 4" xfId="22770" xr:uid="{A237C23B-437D-483A-8B46-F34EAB909740}"/>
    <cellStyle name="Navadno 6 4 3 3 4 2" xfId="22771" xr:uid="{7D0805E7-DE63-4CCE-BD25-A54FCE0BA6F4}"/>
    <cellStyle name="Navadno 6 4 3 3 5" xfId="22772" xr:uid="{230DEB6E-2922-4854-BB32-757A4F2B911A}"/>
    <cellStyle name="Navadno 6 4 3 3 6" xfId="22763" xr:uid="{655E2BCC-8538-4B3B-A3FB-1B3157C5CCDA}"/>
    <cellStyle name="Navadno 6 4 3 3 7" xfId="34522" xr:uid="{40FCCDAC-F944-4F13-BB9D-4467252A5425}"/>
    <cellStyle name="Navadno 6 4 3 3 8" xfId="36147" xr:uid="{5939FD0A-8582-4E5B-9B8C-87C5FA4A7936}"/>
    <cellStyle name="Navadno 6 4 3 4" xfId="2596" xr:uid="{00000000-0005-0000-0000-0000880F0000}"/>
    <cellStyle name="Navadno 6 4 3 4 2" xfId="22774" xr:uid="{8FDE8DCD-8AF9-4C87-9AC1-748EF8891659}"/>
    <cellStyle name="Navadno 6 4 3 4 2 2" xfId="22775" xr:uid="{DFD3E6FF-3422-41D9-8420-5380C44D6713}"/>
    <cellStyle name="Navadno 6 4 3 4 2 2 2" xfId="22776" xr:uid="{64370817-EA71-4ED4-A8B4-08BFF224B3C1}"/>
    <cellStyle name="Navadno 6 4 3 4 2 3" xfId="22777" xr:uid="{D8B76804-2972-4D9D-87F4-91DC19215274}"/>
    <cellStyle name="Navadno 6 4 3 4 3" xfId="22778" xr:uid="{0EBA9592-2DE6-4E18-AA92-1B0695D8F0C4}"/>
    <cellStyle name="Navadno 6 4 3 4 3 2" xfId="22779" xr:uid="{395B3F6E-7FFA-41AF-BCC1-B7984C845273}"/>
    <cellStyle name="Navadno 6 4 3 4 4" xfId="22780" xr:uid="{AE978409-89DC-4F9B-9013-81929E2C135B}"/>
    <cellStyle name="Navadno 6 4 3 4 4 2" xfId="22781" xr:uid="{4D1D9925-62F5-4962-A815-9FADF422F1CF}"/>
    <cellStyle name="Navadno 6 4 3 4 5" xfId="22782" xr:uid="{092B7680-6851-4CE8-8603-B823B17B5339}"/>
    <cellStyle name="Navadno 6 4 3 4 6" xfId="22773" xr:uid="{F9DBE3F6-4D6C-4427-ACB4-9583D630EAAB}"/>
    <cellStyle name="Navadno 6 4 3 4 7" xfId="34523" xr:uid="{593B8FB4-007E-4289-8BFE-91AF08C23BFD}"/>
    <cellStyle name="Navadno 6 4 3 4 8" xfId="36549" xr:uid="{DBECD772-9600-4C80-B0BC-EDF8CEC262DC}"/>
    <cellStyle name="Navadno 6 4 3 5" xfId="22783" xr:uid="{224115D5-A4A9-4F05-AF4F-14EB1561B7AB}"/>
    <cellStyle name="Navadno 6 4 3 5 2" xfId="22784" xr:uid="{923555CE-7EB2-4FA0-87CB-673F96219C84}"/>
    <cellStyle name="Navadno 6 4 3 5 2 2" xfId="22785" xr:uid="{7322AD86-5B75-484E-A660-55A82BF802C2}"/>
    <cellStyle name="Navadno 6 4 3 5 3" xfId="22786" xr:uid="{350F42BE-EFA9-46CC-A30A-7CA8DDD09415}"/>
    <cellStyle name="Navadno 6 4 3 6" xfId="22787" xr:uid="{D78E492C-1758-4984-A69F-17E9E7250D13}"/>
    <cellStyle name="Navadno 6 4 3 6 2" xfId="22788" xr:uid="{09013875-B943-41DC-9D00-FE954EB59B74}"/>
    <cellStyle name="Navadno 6 4 3 7" xfId="22789" xr:uid="{F06A8103-A967-4CC6-A47E-2CEA17C27176}"/>
    <cellStyle name="Navadno 6 4 3 7 2" xfId="22790" xr:uid="{372DF55F-A9B1-4ABB-9BBD-0C57CA5DF138}"/>
    <cellStyle name="Navadno 6 4 3 8" xfId="22791" xr:uid="{73ACC7AE-88AC-4694-8FE3-37994708DAA5}"/>
    <cellStyle name="Navadno 6 4 3 9" xfId="22752" xr:uid="{32DA3319-12F6-4E45-9287-9FC37F1D8709}"/>
    <cellStyle name="Navadno 6 4 4" xfId="2597" xr:uid="{00000000-0005-0000-0000-0000890F0000}"/>
    <cellStyle name="Navadno 6 4 4 2" xfId="22793" xr:uid="{077476C5-B2BE-4892-AE5C-7D4584782A00}"/>
    <cellStyle name="Navadno 6 4 4 2 2" xfId="22794" xr:uid="{4B3861A6-D941-4832-A214-C87CCEA2958A}"/>
    <cellStyle name="Navadno 6 4 4 2 2 2" xfId="22795" xr:uid="{A7E22476-A2BD-43F5-870E-43BACE601F29}"/>
    <cellStyle name="Navadno 6 4 4 2 3" xfId="22796" xr:uid="{A18A74D1-F538-4905-9969-761800A1FAD5}"/>
    <cellStyle name="Navadno 6 4 4 3" xfId="22797" xr:uid="{1EC5950C-BF1F-46B1-ACB2-42B33341E2B1}"/>
    <cellStyle name="Navadno 6 4 4 3 2" xfId="22798" xr:uid="{FF2E63D2-1271-425D-A838-4C2165C25734}"/>
    <cellStyle name="Navadno 6 4 4 4" xfId="22799" xr:uid="{DD30B5D5-032B-4CAD-9278-A62D8AE27667}"/>
    <cellStyle name="Navadno 6 4 4 4 2" xfId="22800" xr:uid="{669C0FBA-CADB-4FA5-A176-3B0F9592559A}"/>
    <cellStyle name="Navadno 6 4 4 5" xfId="22801" xr:uid="{6C329950-8115-4C7D-AB43-6B4207D06263}"/>
    <cellStyle name="Navadno 6 4 4 6" xfId="22792" xr:uid="{4DA1FA12-BE76-478C-BB9D-06BE2208180D}"/>
    <cellStyle name="Navadno 6 4 4 7" xfId="34524" xr:uid="{B0FF675B-5757-4EA7-B3BC-98D74932EA6F}"/>
    <cellStyle name="Navadno 6 4 4 8" xfId="36042" xr:uid="{5CF4998D-56EC-489C-A913-B87D76383EA6}"/>
    <cellStyle name="Navadno 6 4 5" xfId="2598" xr:uid="{00000000-0005-0000-0000-00008A0F0000}"/>
    <cellStyle name="Navadno 6 4 5 2" xfId="22803" xr:uid="{DEBA2E5E-022C-4B7E-B922-0FD4D67AA7BB}"/>
    <cellStyle name="Navadno 6 4 5 2 2" xfId="22804" xr:uid="{D347D6A5-0EB5-487B-9366-74EF710E0401}"/>
    <cellStyle name="Navadno 6 4 5 2 2 2" xfId="22805" xr:uid="{CEBA64E2-8D3D-4D28-9B5C-F296046B5686}"/>
    <cellStyle name="Navadno 6 4 5 2 3" xfId="22806" xr:uid="{B0BD5A61-8235-4592-830B-A830CA41A1B7}"/>
    <cellStyle name="Navadno 6 4 5 3" xfId="22807" xr:uid="{5369D461-D721-4A9F-9E37-64924222DEE9}"/>
    <cellStyle name="Navadno 6 4 5 3 2" xfId="22808" xr:uid="{D9E63110-AB77-4979-9190-052DDAEFA4C3}"/>
    <cellStyle name="Navadno 6 4 5 4" xfId="22809" xr:uid="{CA011E99-2FA7-4330-932F-7C382BC0C760}"/>
    <cellStyle name="Navadno 6 4 5 4 2" xfId="22810" xr:uid="{F57E2D2D-2028-4000-BAA7-867CF2373E66}"/>
    <cellStyle name="Navadno 6 4 5 5" xfId="22811" xr:uid="{5601AC18-0696-485F-A90E-59AA6034F328}"/>
    <cellStyle name="Navadno 6 4 5 6" xfId="22802" xr:uid="{B3A952B2-0B7E-4102-B2FF-5881360DB841}"/>
    <cellStyle name="Navadno 6 4 5 7" xfId="34525" xr:uid="{D534C9D8-D31A-4EC1-889B-7FD9B5970CDB}"/>
    <cellStyle name="Navadno 6 4 5 8" xfId="36144" xr:uid="{101BA584-B743-40B6-B1BF-0EFB4C961040}"/>
    <cellStyle name="Navadno 6 4 6" xfId="2599" xr:uid="{00000000-0005-0000-0000-00008B0F0000}"/>
    <cellStyle name="Navadno 6 4 6 2" xfId="22813" xr:uid="{EE8876DD-F6B1-4568-8E64-F34FB75A5820}"/>
    <cellStyle name="Navadno 6 4 6 2 2" xfId="22814" xr:uid="{DBB69745-4E05-4617-BAD2-9186B63D873B}"/>
    <cellStyle name="Navadno 6 4 6 2 2 2" xfId="22815" xr:uid="{D97A45ED-9542-457A-A6B4-3CCDBC5050CD}"/>
    <cellStyle name="Navadno 6 4 6 2 3" xfId="22816" xr:uid="{127AD840-F606-494F-8ED6-9B96C4D8C0E7}"/>
    <cellStyle name="Navadno 6 4 6 3" xfId="22817" xr:uid="{9BDC8D0B-3D1F-4B6C-A33C-5746EBA11BE7}"/>
    <cellStyle name="Navadno 6 4 6 3 2" xfId="22818" xr:uid="{B625DD03-150C-4472-9FCF-E77B30A27DF2}"/>
    <cellStyle name="Navadno 6 4 6 4" xfId="22819" xr:uid="{D35648FD-E93C-4CE9-BA9C-1EA74CD611E4}"/>
    <cellStyle name="Navadno 6 4 6 4 2" xfId="22820" xr:uid="{59782C90-B632-4B85-93D9-800C9DAF4F45}"/>
    <cellStyle name="Navadno 6 4 6 5" xfId="22821" xr:uid="{2F8AD7CF-482A-414E-B552-2AA2A30F10F9}"/>
    <cellStyle name="Navadno 6 4 6 6" xfId="22812" xr:uid="{45D2D40D-0462-4702-95CB-7C340942E1E8}"/>
    <cellStyle name="Navadno 6 4 6 7" xfId="34526" xr:uid="{24F472D1-BDE5-49BE-B9EC-DDA68136A0AF}"/>
    <cellStyle name="Navadno 6 4 6 8" xfId="36546" xr:uid="{09629BFF-C32B-415B-B975-D3BD8ED726B6}"/>
    <cellStyle name="Navadno 6 4 7" xfId="22822" xr:uid="{C227F67E-AB89-49D1-8649-AD842EBAEA2E}"/>
    <cellStyle name="Navadno 6 4 7 2" xfId="22823" xr:uid="{BD0FE39F-E5C3-49A9-A1F3-947835B09D7C}"/>
    <cellStyle name="Navadno 6 4 7 2 2" xfId="22824" xr:uid="{8D55C211-90FE-4223-A9CC-6382010EE9D0}"/>
    <cellStyle name="Navadno 6 4 7 3" xfId="22825" xr:uid="{7074E390-0DD2-4EB9-A992-4B3320DF5273}"/>
    <cellStyle name="Navadno 6 4 8" xfId="22826" xr:uid="{AC1A08D3-8CBD-4A5C-9888-76C90736C5C7}"/>
    <cellStyle name="Navadno 6 4 8 2" xfId="22827" xr:uid="{BA52DF23-BCD1-41F3-8156-5910CB2D429D}"/>
    <cellStyle name="Navadno 6 4 9" xfId="22828" xr:uid="{2A697DD8-27DD-4C34-8C55-2EE9CB070948}"/>
    <cellStyle name="Navadno 6 4 9 2" xfId="22829" xr:uid="{8B52E83A-B6BC-48E9-9810-1496A59AA61E}"/>
    <cellStyle name="Navadno 6 5" xfId="2600" xr:uid="{00000000-0005-0000-0000-00008C0F0000}"/>
    <cellStyle name="Navadno 6 5 2" xfId="22830" xr:uid="{6CE7453F-AA11-4184-BD91-AF0195E35836}"/>
    <cellStyle name="Navadno 6 6" xfId="2601" xr:uid="{00000000-0005-0000-0000-00008D0F0000}"/>
    <cellStyle name="Navadno 6 6 2" xfId="22831" xr:uid="{5BE259AC-A9C1-4F1D-8851-31BE2BFE4C7E}"/>
    <cellStyle name="Navadno 6 7" xfId="2602" xr:uid="{00000000-0005-0000-0000-00008E0F0000}"/>
    <cellStyle name="Navadno 6 7 2" xfId="22832" xr:uid="{AB980A07-2601-43A4-B0B4-6F581BF115F3}"/>
    <cellStyle name="Navadno 6 8" xfId="22506" xr:uid="{2BCF4F68-807D-43AA-81F8-C4305A85AE39}"/>
    <cellStyle name="Navadno 6_GRADBENA DELA ELEKTRO OMARE " xfId="2603" xr:uid="{00000000-0005-0000-0000-00008F0F0000}"/>
    <cellStyle name="Navadno 7" xfId="2604" xr:uid="{00000000-0005-0000-0000-0000900F0000}"/>
    <cellStyle name="Navadno 7 2" xfId="2605" xr:uid="{00000000-0005-0000-0000-0000910F0000}"/>
    <cellStyle name="Navadno 7 3" xfId="2606" xr:uid="{00000000-0005-0000-0000-0000920F0000}"/>
    <cellStyle name="Navadno 7 4" xfId="2607" xr:uid="{00000000-0005-0000-0000-0000930F0000}"/>
    <cellStyle name="Navadno 7 4 2" xfId="22833" xr:uid="{F4D3B0C6-1692-4741-A7CF-01FA9ED1AF5A}"/>
    <cellStyle name="Navadno 7 5" xfId="2608" xr:uid="{00000000-0005-0000-0000-0000940F0000}"/>
    <cellStyle name="Navadno 7 6" xfId="2609" xr:uid="{00000000-0005-0000-0000-0000950F0000}"/>
    <cellStyle name="Navadno 7 6 2" xfId="22834" xr:uid="{2A306E0E-2221-404D-BD24-891E11BF10E2}"/>
    <cellStyle name="Navadno 8" xfId="2610" xr:uid="{00000000-0005-0000-0000-0000960F0000}"/>
    <cellStyle name="Navadno 8 2" xfId="2611" xr:uid="{00000000-0005-0000-0000-0000970F0000}"/>
    <cellStyle name="Navadno 8 2 2" xfId="22835" xr:uid="{1C53960C-8776-4F0E-A91A-6247766EABFE}"/>
    <cellStyle name="Navadno 9" xfId="2612" xr:uid="{00000000-0005-0000-0000-0000980F0000}"/>
    <cellStyle name="Navadno 9 2" xfId="2613" xr:uid="{00000000-0005-0000-0000-0000990F0000}"/>
    <cellStyle name="Navadno 9 2 2" xfId="22837" xr:uid="{3822C258-E54E-4827-AE37-E5294F321D61}"/>
    <cellStyle name="Navadno 9 3" xfId="22836" xr:uid="{BB6054FB-7C76-440F-BF87-CDF99BD8E251}"/>
    <cellStyle name="Nevtralno 2" xfId="2614" xr:uid="{00000000-0005-0000-0000-00009A0F0000}"/>
    <cellStyle name="Nevtralno 2 2" xfId="2615" xr:uid="{00000000-0005-0000-0000-00009B0F0000}"/>
    <cellStyle name="Nevtralno 2 2 2" xfId="2616" xr:uid="{00000000-0005-0000-0000-00009C0F0000}"/>
    <cellStyle name="Nevtralno 2 2 2 2" xfId="2617" xr:uid="{00000000-0005-0000-0000-00009D0F0000}"/>
    <cellStyle name="Nevtralno 2 2 2 2 2" xfId="22841" xr:uid="{492E3F16-F92C-4454-9905-61A7BEA95E96}"/>
    <cellStyle name="Nevtralno 2 2 2 3" xfId="2618" xr:uid="{00000000-0005-0000-0000-00009E0F0000}"/>
    <cellStyle name="Nevtralno 2 2 2 3 2" xfId="22842" xr:uid="{C2494D31-FA48-403C-B521-57A0BE1CC40C}"/>
    <cellStyle name="Nevtralno 2 2 2 4" xfId="22840" xr:uid="{A3FD403A-DE6A-4CE8-B509-A75F5D6F6AE0}"/>
    <cellStyle name="Nevtralno 2 2 3" xfId="2619" xr:uid="{00000000-0005-0000-0000-00009F0F0000}"/>
    <cellStyle name="Nevtralno 2 2 3 2" xfId="22843" xr:uid="{E3299BCA-22DB-4613-9401-7D428FA4B298}"/>
    <cellStyle name="Nevtralno 2 2 4" xfId="2620" xr:uid="{00000000-0005-0000-0000-0000A00F0000}"/>
    <cellStyle name="Nevtralno 2 2 4 2" xfId="22844" xr:uid="{D04CF728-C7E2-4D45-BB47-6AE1778022D6}"/>
    <cellStyle name="Nevtralno 2 2 5" xfId="2621" xr:uid="{00000000-0005-0000-0000-0000A10F0000}"/>
    <cellStyle name="Nevtralno 2 2 5 2" xfId="22845" xr:uid="{A18FFA2B-9056-4EE8-95BD-54CC179F0823}"/>
    <cellStyle name="Nevtralno 2 2 6" xfId="22839" xr:uid="{A0EBB79E-4727-4942-ADC7-926F37EE7D30}"/>
    <cellStyle name="Nevtralno 2 3" xfId="2622" xr:uid="{00000000-0005-0000-0000-0000A20F0000}"/>
    <cellStyle name="Nevtralno 2 3 2" xfId="22846" xr:uid="{EE97E68C-22B7-41FF-A6A7-CD8927DB42C0}"/>
    <cellStyle name="Nevtralno 2 4" xfId="2623" xr:uid="{00000000-0005-0000-0000-0000A30F0000}"/>
    <cellStyle name="Nevtralno 2 4 2" xfId="22847" xr:uid="{63039E5A-161A-4149-B82F-7803E6EE80F0}"/>
    <cellStyle name="Nevtralno 2 5" xfId="2624" xr:uid="{00000000-0005-0000-0000-0000A40F0000}"/>
    <cellStyle name="Nevtralno 2 5 2" xfId="22848" xr:uid="{0F70EE07-3C60-48A4-B6C0-7B9BC94A71E4}"/>
    <cellStyle name="Nevtralno 2 6" xfId="22838" xr:uid="{E530B59F-3DA6-49CC-A57E-8127D099131E}"/>
    <cellStyle name="Nevtralno 3" xfId="2625" xr:uid="{00000000-0005-0000-0000-0000A50F0000}"/>
    <cellStyle name="Nevtralno 3 2" xfId="22849" xr:uid="{1CC5F292-A714-4597-81D3-A933B410126C}"/>
    <cellStyle name="NORMA" xfId="2626" xr:uid="{00000000-0005-0000-0000-0000A60F0000}"/>
    <cellStyle name="NORMA 2" xfId="2627" xr:uid="{00000000-0005-0000-0000-0000A70F0000}"/>
    <cellStyle name="NORMA 2 2" xfId="2628" xr:uid="{00000000-0005-0000-0000-0000A80F0000}"/>
    <cellStyle name="NORMA 2 2 2" xfId="22852" xr:uid="{9BEF6CD3-C9CA-4E40-9C0C-1C7B3CE0D9F3}"/>
    <cellStyle name="NORMA 2 3" xfId="2629" xr:uid="{00000000-0005-0000-0000-0000A90F0000}"/>
    <cellStyle name="NORMA 2 3 2" xfId="22853" xr:uid="{9D837FF3-103A-48CA-ABD9-FF7FD0E7911B}"/>
    <cellStyle name="NORMA 2 4" xfId="22851" xr:uid="{184810BD-E6CD-4D4D-8529-03B67BF53D1E}"/>
    <cellStyle name="NORMA 3" xfId="2630" xr:uid="{00000000-0005-0000-0000-0000AA0F0000}"/>
    <cellStyle name="NORMA 3 2" xfId="22854" xr:uid="{D9B79AA0-3E41-49BD-B5FC-729C527D97EC}"/>
    <cellStyle name="NORMA 4" xfId="2631" xr:uid="{00000000-0005-0000-0000-0000AB0F0000}"/>
    <cellStyle name="NORMA 4 2" xfId="22855" xr:uid="{469F7A5F-7608-4773-9022-E1C9735327E5}"/>
    <cellStyle name="NORMA 5" xfId="22850" xr:uid="{BE6B5889-82E9-449D-A6ED-57E3769F249B}"/>
    <cellStyle name="Normal 10" xfId="2632" xr:uid="{00000000-0005-0000-0000-0000AC0F0000}"/>
    <cellStyle name="Normal 10 2" xfId="2633" xr:uid="{00000000-0005-0000-0000-0000AD0F0000}"/>
    <cellStyle name="Normal 10 2 2" xfId="2634" xr:uid="{00000000-0005-0000-0000-0000AE0F0000}"/>
    <cellStyle name="Normal 10 2 2 2" xfId="22858" xr:uid="{3D1491D2-12D1-49F1-965C-1DBD8DD89AC4}"/>
    <cellStyle name="Normal 10 2 3" xfId="2635" xr:uid="{00000000-0005-0000-0000-0000AF0F0000}"/>
    <cellStyle name="Normal 10 2 3 2" xfId="22859" xr:uid="{C3529273-A68C-45D6-B4BC-E481EE8B9B6D}"/>
    <cellStyle name="Normal 10 2 4" xfId="22857" xr:uid="{C59ED13D-F9D9-4F06-8F18-CFBC29D1A7E3}"/>
    <cellStyle name="Normal 10 3" xfId="2636" xr:uid="{00000000-0005-0000-0000-0000B00F0000}"/>
    <cellStyle name="Normal 10 3 2" xfId="22860" xr:uid="{4A34D2C5-A008-4A79-81AC-2857CD754392}"/>
    <cellStyle name="Normal 10 4" xfId="2637" xr:uid="{00000000-0005-0000-0000-0000B10F0000}"/>
    <cellStyle name="Normal 10 4 2" xfId="22861" xr:uid="{A3509BDE-6BC1-47DE-8C32-C1C91035B789}"/>
    <cellStyle name="Normal 10 5" xfId="22856" xr:uid="{E76AAB30-CC22-4CDF-BCB9-2A06080CBCEE}"/>
    <cellStyle name="Normal 13" xfId="2638" xr:uid="{00000000-0005-0000-0000-0000B20F0000}"/>
    <cellStyle name="Normal 13 2" xfId="22862" xr:uid="{EA118363-66DD-4AB2-9974-3F514B8BA0AB}"/>
    <cellStyle name="Normal 2" xfId="2639" xr:uid="{00000000-0005-0000-0000-0000B30F0000}"/>
    <cellStyle name="Normal 2 10" xfId="2640" xr:uid="{00000000-0005-0000-0000-0000B40F0000}"/>
    <cellStyle name="Normal 2 10 2" xfId="22864" xr:uid="{21BD930A-01C6-419F-A947-D13D372E650F}"/>
    <cellStyle name="Normal 2 11" xfId="2641" xr:uid="{00000000-0005-0000-0000-0000B50F0000}"/>
    <cellStyle name="Normal 2 11 2" xfId="2642" xr:uid="{00000000-0005-0000-0000-0000B60F0000}"/>
    <cellStyle name="Normal 2 11 2 2" xfId="22866" xr:uid="{0EACC893-8D77-4729-B539-2C1B7BC96B8A}"/>
    <cellStyle name="Normal 2 11 3" xfId="2643" xr:uid="{00000000-0005-0000-0000-0000B70F0000}"/>
    <cellStyle name="Normal 2 11 3 2" xfId="22867" xr:uid="{B867F89C-45C9-49A4-B652-3DCCB96677E5}"/>
    <cellStyle name="Normal 2 11 4" xfId="22865" xr:uid="{F622F4BE-0607-469B-8145-361BC84C2171}"/>
    <cellStyle name="Normal 2 12" xfId="22863" xr:uid="{CCA0778C-6A65-4685-8CC5-C8E78D7225C7}"/>
    <cellStyle name="Normal 2 2" xfId="2644" xr:uid="{00000000-0005-0000-0000-0000B80F0000}"/>
    <cellStyle name="Normal 2 2 10" xfId="2645" xr:uid="{00000000-0005-0000-0000-0000B90F0000}"/>
    <cellStyle name="Normal 2 2 10 2" xfId="22869" xr:uid="{7568DD8A-29EC-43AD-900D-6417F7225326}"/>
    <cellStyle name="Normal 2 2 11" xfId="2646" xr:uid="{00000000-0005-0000-0000-0000BA0F0000}"/>
    <cellStyle name="Normal 2 2 11 2" xfId="22870" xr:uid="{D92DC7AC-A984-45C9-9786-B44166445194}"/>
    <cellStyle name="Normal 2 2 12" xfId="22868" xr:uid="{51F95A50-933E-4D5C-8771-2A217881762E}"/>
    <cellStyle name="normal 2 2 13" xfId="32851" xr:uid="{596A1B7D-77E8-41AD-82E8-E2F6BCE43445}"/>
    <cellStyle name="normal 2 2 2" xfId="2647" xr:uid="{00000000-0005-0000-0000-0000BB0F0000}"/>
    <cellStyle name="Normal 2 2 2 2" xfId="2648" xr:uid="{00000000-0005-0000-0000-0000BC0F0000}"/>
    <cellStyle name="Normal 2 2 2 2 2" xfId="22872" xr:uid="{B495363C-6A41-4B8C-A9BD-7ACB06BBD301}"/>
    <cellStyle name="Normal 2 2 2 3" xfId="2649" xr:uid="{00000000-0005-0000-0000-0000BD0F0000}"/>
    <cellStyle name="Normal 2 2 2 3 2" xfId="22873" xr:uid="{F57E5063-CFAA-4EB5-9A36-8A709CF50142}"/>
    <cellStyle name="normal 2 2 2 4" xfId="22871" xr:uid="{7E99B73D-F09D-4516-A6EA-2C8BBA6D97FA}"/>
    <cellStyle name="Normal 2 2 3" xfId="2650" xr:uid="{00000000-0005-0000-0000-0000BE0F0000}"/>
    <cellStyle name="Normal 2 2 3 2" xfId="2651" xr:uid="{00000000-0005-0000-0000-0000BF0F0000}"/>
    <cellStyle name="Normal 2 2 3 2 2" xfId="22875" xr:uid="{C9ED1C96-1B42-4532-842D-6F7857FE2333}"/>
    <cellStyle name="Normal 2 2 3 3" xfId="2652" xr:uid="{00000000-0005-0000-0000-0000C00F0000}"/>
    <cellStyle name="Normal 2 2 3 3 2" xfId="22876" xr:uid="{BDA3F739-C2E7-4C6D-9D6C-90A2A65705FA}"/>
    <cellStyle name="Normal 2 2 3 4" xfId="22874" xr:uid="{8F1D557E-998B-47A0-AB68-CD2915F78EC2}"/>
    <cellStyle name="Normal 2 2 4" xfId="2653" xr:uid="{00000000-0005-0000-0000-0000C10F0000}"/>
    <cellStyle name="Normal 2 2 4 2" xfId="22877" xr:uid="{47C7B33D-EFDB-44B4-8FE5-D42D49AD6245}"/>
    <cellStyle name="Normal 2 2 5" xfId="2654" xr:uid="{00000000-0005-0000-0000-0000C20F0000}"/>
    <cellStyle name="Normal 2 2 5 2" xfId="22878" xr:uid="{D5426712-FFED-456C-BD4B-D492F46A35C0}"/>
    <cellStyle name="Normal 2 2 6" xfId="2655" xr:uid="{00000000-0005-0000-0000-0000C30F0000}"/>
    <cellStyle name="Normal 2 2 6 2" xfId="2656" xr:uid="{00000000-0005-0000-0000-0000C40F0000}"/>
    <cellStyle name="Normal 2 2 6 2 2" xfId="22880" xr:uid="{C8ABCC98-0FAB-4504-9C4E-94C0208E56B8}"/>
    <cellStyle name="Normal 2 2 6 3" xfId="22881" xr:uid="{62B5D50E-D71A-4B45-9F58-EA6C2F6B310C}"/>
    <cellStyle name="Normal 2 2 6 4" xfId="22879" xr:uid="{F4785BC7-E76E-4F70-86D3-4EAA8D991F40}"/>
    <cellStyle name="Normal 2 2 7" xfId="2657" xr:uid="{00000000-0005-0000-0000-0000C50F0000}"/>
    <cellStyle name="Normal 2 2 7 2" xfId="2658" xr:uid="{00000000-0005-0000-0000-0000C60F0000}"/>
    <cellStyle name="Normal 2 2 7 2 2" xfId="22883" xr:uid="{2E28A647-6EF9-4005-86B6-B62AF46DA52A}"/>
    <cellStyle name="Normal 2 2 7 3" xfId="22884" xr:uid="{91FC0BBD-69DC-49DD-9CD0-68D29C0C0807}"/>
    <cellStyle name="Normal 2 2 7 4" xfId="22882" xr:uid="{C288CB1D-1351-425D-8FA5-E5A8391E75CB}"/>
    <cellStyle name="Normal 2 2 8" xfId="2659" xr:uid="{00000000-0005-0000-0000-0000C70F0000}"/>
    <cellStyle name="Normal 2 2 8 2" xfId="2660" xr:uid="{00000000-0005-0000-0000-0000C80F0000}"/>
    <cellStyle name="Normal 2 2 8 2 2" xfId="22886" xr:uid="{4DE4C675-9967-4298-91EE-DB72F8E5D6E0}"/>
    <cellStyle name="Normal 2 2 8 3" xfId="22887" xr:uid="{CFAFBAB9-D25C-4079-8EBA-B3AEB996C952}"/>
    <cellStyle name="Normal 2 2 8 4" xfId="22885" xr:uid="{1F552BA1-CCE4-47B6-AC30-BF885911C74D}"/>
    <cellStyle name="Normal 2 2 9" xfId="2661" xr:uid="{00000000-0005-0000-0000-0000C90F0000}"/>
    <cellStyle name="Normal 2 2 9 2" xfId="22888" xr:uid="{72E6B416-2356-42EF-A1DA-4E1FA6C418CF}"/>
    <cellStyle name="Normal 2 3" xfId="2662" xr:uid="{00000000-0005-0000-0000-0000CA0F0000}"/>
    <cellStyle name="Normal 2 3 2" xfId="2663" xr:uid="{00000000-0005-0000-0000-0000CB0F0000}"/>
    <cellStyle name="Normal 2 3 2 2" xfId="2664" xr:uid="{00000000-0005-0000-0000-0000CC0F0000}"/>
    <cellStyle name="Normal 2 3 2 2 2" xfId="2665" xr:uid="{00000000-0005-0000-0000-0000CD0F0000}"/>
    <cellStyle name="Normal 2 3 2 2 2 2" xfId="22892" xr:uid="{3CFD1FCB-4AAF-4848-9E4C-49A7B470D0F0}"/>
    <cellStyle name="Normal 2 3 2 2 3" xfId="22891" xr:uid="{C8349CC3-6BBD-415F-B9F4-36DDF399EE96}"/>
    <cellStyle name="Normal 2 3 2 3" xfId="2666" xr:uid="{00000000-0005-0000-0000-0000CE0F0000}"/>
    <cellStyle name="Normal 2 3 2 3 2" xfId="22893" xr:uid="{0F0D6D98-FE53-4C3A-970D-E0C5979E057F}"/>
    <cellStyle name="Normal 2 3 2 4" xfId="2667" xr:uid="{00000000-0005-0000-0000-0000CF0F0000}"/>
    <cellStyle name="Normal 2 3 2 4 2" xfId="22894" xr:uid="{543CD0D0-504C-40FC-A433-E1A2E19027E0}"/>
    <cellStyle name="Normal 2 3 2 5" xfId="22890" xr:uid="{51099E1C-4790-4CF9-ADE3-2F749D177B25}"/>
    <cellStyle name="Normal 2 3 3" xfId="2668" xr:uid="{00000000-0005-0000-0000-0000D00F0000}"/>
    <cellStyle name="Normal 2 3 3 2" xfId="2669" xr:uid="{00000000-0005-0000-0000-0000D10F0000}"/>
    <cellStyle name="Normal 2 3 3 2 2" xfId="22896" xr:uid="{12633A3F-9A2B-4465-AD90-0804C92C6772}"/>
    <cellStyle name="Normal 2 3 3 3" xfId="22895" xr:uid="{D4233768-DECD-4395-B0DD-C5D8BE97316A}"/>
    <cellStyle name="Normal 2 3 4" xfId="2670" xr:uid="{00000000-0005-0000-0000-0000D20F0000}"/>
    <cellStyle name="Normal 2 3 4 2" xfId="22897" xr:uid="{D412B229-6076-4C99-B1EA-4C900010BE02}"/>
    <cellStyle name="Normal 2 3 5" xfId="2671" xr:uid="{00000000-0005-0000-0000-0000D30F0000}"/>
    <cellStyle name="Normal 2 3 5 2" xfId="22898" xr:uid="{65919A99-5E31-4088-8D77-688A537A06E4}"/>
    <cellStyle name="Normal 2 3 6" xfId="22889" xr:uid="{8D5BB3D4-400C-4D6E-89A0-2EC58343B39A}"/>
    <cellStyle name="Normal 2 4" xfId="2672" xr:uid="{00000000-0005-0000-0000-0000D40F0000}"/>
    <cellStyle name="Normal 2 4 2" xfId="2673" xr:uid="{00000000-0005-0000-0000-0000D50F0000}"/>
    <cellStyle name="Normal 2 4 2 2" xfId="2674" xr:uid="{00000000-0005-0000-0000-0000D60F0000}"/>
    <cellStyle name="Normal 2 4 2 2 2" xfId="22901" xr:uid="{0639CEF3-A421-410F-8294-72A8F129E476}"/>
    <cellStyle name="Normal 2 4 2 3" xfId="22900" xr:uid="{28171416-E68E-442E-B302-FC21B8C03D29}"/>
    <cellStyle name="Normal 2 4 3" xfId="2675" xr:uid="{00000000-0005-0000-0000-0000D70F0000}"/>
    <cellStyle name="Normal 2 4 3 2" xfId="22902" xr:uid="{18AD0774-9E9B-4FEB-8C48-D0DDF0523898}"/>
    <cellStyle name="Normal 2 4 4" xfId="2676" xr:uid="{00000000-0005-0000-0000-0000D80F0000}"/>
    <cellStyle name="Normal 2 4 4 2" xfId="22903" xr:uid="{1AF2E70A-B7D4-4FBE-82CC-CD7CD316D016}"/>
    <cellStyle name="Normal 2 4 5" xfId="2677" xr:uid="{00000000-0005-0000-0000-0000D90F0000}"/>
    <cellStyle name="Normal 2 4 5 2" xfId="22904" xr:uid="{F00DE7D0-A88A-4D4D-87D8-DEBF0E4F0977}"/>
    <cellStyle name="Normal 2 4 6" xfId="22899" xr:uid="{3FF94DB3-5CE5-4209-94C8-D540FE2A2638}"/>
    <cellStyle name="Normal 2 5" xfId="2678" xr:uid="{00000000-0005-0000-0000-0000DA0F0000}"/>
    <cellStyle name="Normal 2 5 2" xfId="2679" xr:uid="{00000000-0005-0000-0000-0000DB0F0000}"/>
    <cellStyle name="Normal 2 5 2 2" xfId="2680" xr:uid="{00000000-0005-0000-0000-0000DC0F0000}"/>
    <cellStyle name="Normal 2 5 2 2 2" xfId="22907" xr:uid="{4406CFBD-EF70-43AB-AA0A-297006609432}"/>
    <cellStyle name="Normal 2 5 2 3" xfId="2681" xr:uid="{00000000-0005-0000-0000-0000DD0F0000}"/>
    <cellStyle name="Normal 2 5 2 3 2" xfId="22908" xr:uid="{D90DFFD9-1EC6-400E-BE79-E96D920511F9}"/>
    <cellStyle name="Normal 2 5 2 4" xfId="22906" xr:uid="{B6DC4DE9-748E-42FE-BC40-8E51E14FB80A}"/>
    <cellStyle name="Normal 2 5 3" xfId="2682" xr:uid="{00000000-0005-0000-0000-0000DE0F0000}"/>
    <cellStyle name="Normal 2 5 3 2" xfId="2683" xr:uid="{00000000-0005-0000-0000-0000DF0F0000}"/>
    <cellStyle name="Normal 2 5 3 2 2" xfId="22910" xr:uid="{AEF8BE93-832D-492A-ACE4-0D3E12BE50EC}"/>
    <cellStyle name="Normal 2 5 3 3" xfId="22909" xr:uid="{A74661B1-C30D-4129-8472-3711152E6DD3}"/>
    <cellStyle name="Normal 2 5 4" xfId="2684" xr:uid="{00000000-0005-0000-0000-0000E00F0000}"/>
    <cellStyle name="Normal 2 5 4 2" xfId="22911" xr:uid="{5D67FF1A-6458-4363-94CC-B1467985096E}"/>
    <cellStyle name="Normal 2 5 5" xfId="2685" xr:uid="{00000000-0005-0000-0000-0000E10F0000}"/>
    <cellStyle name="Normal 2 5 5 2" xfId="22912" xr:uid="{315480CD-4A8C-48E9-8320-C7E91D806BEE}"/>
    <cellStyle name="Normal 2 5 6" xfId="2686" xr:uid="{00000000-0005-0000-0000-0000E20F0000}"/>
    <cellStyle name="Normal 2 5 6 2" xfId="22913" xr:uid="{9A0533E0-204B-4ADC-8798-0A7AAAC384EF}"/>
    <cellStyle name="Normal 2 5 7" xfId="22905" xr:uid="{2DC243E5-2212-400B-88D0-0C96BB9B8252}"/>
    <cellStyle name="Normal 2 6" xfId="2687" xr:uid="{00000000-0005-0000-0000-0000E30F0000}"/>
    <cellStyle name="Normal 2 6 2" xfId="2688" xr:uid="{00000000-0005-0000-0000-0000E40F0000}"/>
    <cellStyle name="Normal 2 6 2 2" xfId="22915" xr:uid="{322C8389-4B4D-47F9-B5F7-BB5E742608FE}"/>
    <cellStyle name="Normal 2 6 3" xfId="2689" xr:uid="{00000000-0005-0000-0000-0000E50F0000}"/>
    <cellStyle name="Normal 2 6 3 2" xfId="22916" xr:uid="{6BB398CF-9D5A-4B2B-BF36-7EC2B886AB2F}"/>
    <cellStyle name="Normal 2 6 4" xfId="22914" xr:uid="{3DD68A68-41EF-4CEE-ACDF-C0A3E2918C15}"/>
    <cellStyle name="Normal 2 7" xfId="2690" xr:uid="{00000000-0005-0000-0000-0000E60F0000}"/>
    <cellStyle name="Normal 2 7 2" xfId="2691" xr:uid="{00000000-0005-0000-0000-0000E70F0000}"/>
    <cellStyle name="Normal 2 7 2 2" xfId="22918" xr:uid="{B1BBB278-8059-4B07-8CF1-BD68CCD568CB}"/>
    <cellStyle name="Normal 2 7 3" xfId="22917" xr:uid="{E4E400A7-F3E0-485B-9A87-EC1D215F53AC}"/>
    <cellStyle name="Normal 2 8" xfId="2692" xr:uid="{00000000-0005-0000-0000-0000E80F0000}"/>
    <cellStyle name="Normal 2 8 2" xfId="22919" xr:uid="{40E4282F-50C6-4767-9E78-5E4A1400BB9E}"/>
    <cellStyle name="Normal 2 9" xfId="2693" xr:uid="{00000000-0005-0000-0000-0000E90F0000}"/>
    <cellStyle name="Normal 2 9 2" xfId="22920" xr:uid="{B8D968E6-F158-432E-BCF1-CECC45E92CB7}"/>
    <cellStyle name="Normal 2_PREDRAČUN _ ZA RAZPIS 2015" xfId="2694" xr:uid="{00000000-0005-0000-0000-0000EA0F0000}"/>
    <cellStyle name="Normal 3" xfId="2695" xr:uid="{00000000-0005-0000-0000-0000EB0F0000}"/>
    <cellStyle name="Normal 3 2" xfId="2696" xr:uid="{00000000-0005-0000-0000-0000EC0F0000}"/>
    <cellStyle name="Normal 3 2 2" xfId="2697" xr:uid="{00000000-0005-0000-0000-0000ED0F0000}"/>
    <cellStyle name="Normal 3 2 2 2" xfId="2698" xr:uid="{00000000-0005-0000-0000-0000EE0F0000}"/>
    <cellStyle name="Normal 3 2 2 2 2" xfId="22924" xr:uid="{6A0165AC-BBA1-400E-8A37-94330D7597E8}"/>
    <cellStyle name="Normal 3 2 2 3" xfId="22925" xr:uid="{6535E5FF-3936-4EBF-B0EA-CEC4D42763E7}"/>
    <cellStyle name="Normal 3 2 2 4" xfId="22923" xr:uid="{CA9FB49C-6537-4958-91B7-7918F2921266}"/>
    <cellStyle name="Normal 3 2 3" xfId="22926" xr:uid="{3B9BCCA7-94B1-487F-9353-2E18247D59FE}"/>
    <cellStyle name="Normal 3 2 4" xfId="22922" xr:uid="{86A6C0FE-7064-4BF1-8FEB-5B269E67DCF6}"/>
    <cellStyle name="Normal 3 3" xfId="2699" xr:uid="{00000000-0005-0000-0000-0000EF0F0000}"/>
    <cellStyle name="Normal 3 3 2" xfId="22927" xr:uid="{6335F213-642C-444A-8D2F-5DE99A0FFD4D}"/>
    <cellStyle name="Normal 3 4" xfId="22928" xr:uid="{90BFC4FF-4074-4094-9AB1-D5F6721FC751}"/>
    <cellStyle name="Normal 3 5" xfId="22921" xr:uid="{7EC0D72E-840F-45FA-BDFE-C4D16EEE9022}"/>
    <cellStyle name="Normal 4" xfId="2700" xr:uid="{00000000-0005-0000-0000-0000F00F0000}"/>
    <cellStyle name="Normal 4 2" xfId="2701" xr:uid="{00000000-0005-0000-0000-0000F10F0000}"/>
    <cellStyle name="Normal 4 2 2" xfId="2702" xr:uid="{00000000-0005-0000-0000-0000F20F0000}"/>
    <cellStyle name="Normal 4 2 2 10" xfId="34527" xr:uid="{DC29A2C9-3293-4FFF-B07C-79C3647A1B87}"/>
    <cellStyle name="Normal 4 2 2 11" xfId="35881" xr:uid="{18656647-E541-4983-8C3F-181B199C2CF3}"/>
    <cellStyle name="Normal 4 2 2 2" xfId="2703" xr:uid="{00000000-0005-0000-0000-0000F30F0000}"/>
    <cellStyle name="Normal 4 2 2 2 10" xfId="35882" xr:uid="{2D5C5D79-FB81-4BBB-AC05-6917FD1CC1A8}"/>
    <cellStyle name="Normal 4 2 2 2 2" xfId="2704" xr:uid="{00000000-0005-0000-0000-0000F40F0000}"/>
    <cellStyle name="Normal 4 2 2 2 2 2" xfId="22934" xr:uid="{04B76A47-7616-4EC7-92AE-02B9B749923A}"/>
    <cellStyle name="Normal 4 2 2 2 2 2 2" xfId="22935" xr:uid="{D7FC8A90-6341-4CC8-94FE-9E4EABE35069}"/>
    <cellStyle name="Normal 4 2 2 2 2 2 2 2" xfId="22936" xr:uid="{A8D584B8-DD10-49BD-B57B-1B514007A632}"/>
    <cellStyle name="Normal 4 2 2 2 2 2 3" xfId="22937" xr:uid="{BFC18422-CD3C-4F4E-B3E9-79256D155284}"/>
    <cellStyle name="Normal 4 2 2 2 2 3" xfId="22938" xr:uid="{218A9738-B4F8-4A40-A5F8-4347447FB0C5}"/>
    <cellStyle name="Normal 4 2 2 2 2 3 2" xfId="22939" xr:uid="{5B24241D-62BA-4947-AD4C-3CA1C5CAA426}"/>
    <cellStyle name="Normal 4 2 2 2 2 4" xfId="22940" xr:uid="{282AD445-66C8-4C2E-94A9-18C2B9EE0206}"/>
    <cellStyle name="Normal 4 2 2 2 2 4 2" xfId="22941" xr:uid="{88249BCD-372A-4164-9388-900C4ECD58C6}"/>
    <cellStyle name="Normal 4 2 2 2 2 5" xfId="22942" xr:uid="{3DD4BA96-4F80-4AF3-97E3-EB31D249AB79}"/>
    <cellStyle name="Normal 4 2 2 2 2 6" xfId="22933" xr:uid="{C4405115-201D-4B92-A67B-22035E126476}"/>
    <cellStyle name="Normal 4 2 2 2 2 7" xfId="34529" xr:uid="{D5E65D98-BD20-4AF3-BFE0-8F4AF76F19B1}"/>
    <cellStyle name="Normal 4 2 2 2 2 8" xfId="36259" xr:uid="{B87645EE-5669-4432-9EF0-7585A6C63E84}"/>
    <cellStyle name="Normal 4 2 2 2 3" xfId="2705" xr:uid="{00000000-0005-0000-0000-0000F50F0000}"/>
    <cellStyle name="Normal 4 2 2 2 3 2" xfId="22944" xr:uid="{9BA33E6C-1D97-42B1-AC39-55D292BD1680}"/>
    <cellStyle name="Normal 4 2 2 2 3 2 2" xfId="22945" xr:uid="{C18A76D3-3502-42C1-8538-F8905C1288B1}"/>
    <cellStyle name="Normal 4 2 2 2 3 2 2 2" xfId="22946" xr:uid="{D8F8F19F-8F95-4DA9-9579-CB9EE503C637}"/>
    <cellStyle name="Normal 4 2 2 2 3 2 3" xfId="22947" xr:uid="{98CB3AA1-7642-42E5-A5DC-10482523B4D4}"/>
    <cellStyle name="Normal 4 2 2 2 3 3" xfId="22948" xr:uid="{638D6018-9E34-42FF-8230-3C8639C4F521}"/>
    <cellStyle name="Normal 4 2 2 2 3 3 2" xfId="22949" xr:uid="{C175AF03-AAD5-4362-963E-FD0955FE499E}"/>
    <cellStyle name="Normal 4 2 2 2 3 4" xfId="22950" xr:uid="{BF85DB28-14BD-4207-98FF-9ED4FB7C7256}"/>
    <cellStyle name="Normal 4 2 2 2 3 4 2" xfId="22951" xr:uid="{A31C382E-45E6-4B46-8C35-7B436D2BCC12}"/>
    <cellStyle name="Normal 4 2 2 2 3 5" xfId="22952" xr:uid="{D3EC5278-EC55-4465-9AAC-FB61F91AFF6D}"/>
    <cellStyle name="Normal 4 2 2 2 3 6" xfId="22943" xr:uid="{76890641-3993-46F2-B81E-3FB665E5DAA5}"/>
    <cellStyle name="Normal 4 2 2 2 3 7" xfId="34530" xr:uid="{951F80CF-38EF-45F4-A166-EE3B394E3ECA}"/>
    <cellStyle name="Normal 4 2 2 2 3 8" xfId="36551" xr:uid="{52CA12DA-EE99-40C6-B70C-63FF6AB33600}"/>
    <cellStyle name="Normal 4 2 2 2 4" xfId="22953" xr:uid="{957E6EB5-5DB4-4E38-8A72-80CEEC3FBB89}"/>
    <cellStyle name="Normal 4 2 2 2 4 2" xfId="22954" xr:uid="{E6415D2B-0692-4C17-8617-9414301FCC62}"/>
    <cellStyle name="Normal 4 2 2 2 4 2 2" xfId="22955" xr:uid="{0BFA44A3-8FDA-4DC8-9010-D31F0B475546}"/>
    <cellStyle name="Normal 4 2 2 2 4 3" xfId="22956" xr:uid="{04E8001C-C434-42F9-A21E-95DA538941B3}"/>
    <cellStyle name="Normal 4 2 2 2 5" xfId="22957" xr:uid="{A1870651-21E0-46EC-86E2-C06CA46F9A8C}"/>
    <cellStyle name="Normal 4 2 2 2 5 2" xfId="22958" xr:uid="{495BAA3E-A940-436E-B8D8-365D1D1B31A3}"/>
    <cellStyle name="Normal 4 2 2 2 6" xfId="22959" xr:uid="{260D97EE-2A4F-403E-8931-05CAF38BF3F2}"/>
    <cellStyle name="Normal 4 2 2 2 6 2" xfId="22960" xr:uid="{8D9EC1C6-498A-4576-ACF7-0EB3E7EDC174}"/>
    <cellStyle name="Normal 4 2 2 2 7" xfId="22961" xr:uid="{9574CB6C-C105-4CCA-A0D6-0FFE156C614D}"/>
    <cellStyle name="Normal 4 2 2 2 8" xfId="22932" xr:uid="{AC5FF0C5-E061-4814-8150-EB523F35D28F}"/>
    <cellStyle name="Normal 4 2 2 2 9" xfId="34528" xr:uid="{23323AAD-F49D-460E-AA97-4B0AA3651EE4}"/>
    <cellStyle name="Normal 4 2 2 3" xfId="2706" xr:uid="{00000000-0005-0000-0000-0000F60F0000}"/>
    <cellStyle name="Normal 4 2 2 3 2" xfId="22963" xr:uid="{433FE809-691C-4C84-AC53-4D5F1B23C645}"/>
    <cellStyle name="Normal 4 2 2 3 2 2" xfId="22964" xr:uid="{E99F81B4-3563-4C15-996E-11099EED6820}"/>
    <cellStyle name="Normal 4 2 2 3 2 2 2" xfId="22965" xr:uid="{C6429463-5CEE-468E-98FD-9D93D202F497}"/>
    <cellStyle name="Normal 4 2 2 3 2 3" xfId="22966" xr:uid="{4C9401A5-E66C-4D6A-A641-A3BC9F31C070}"/>
    <cellStyle name="Normal 4 2 2 3 3" xfId="22967" xr:uid="{40DD9A8B-6114-4309-B1E9-236B3C725777}"/>
    <cellStyle name="Normal 4 2 2 3 3 2" xfId="22968" xr:uid="{75754CDB-D709-477E-BC0B-8385666B731B}"/>
    <cellStyle name="Normal 4 2 2 3 4" xfId="22969" xr:uid="{C12FD1A1-7C20-4101-8965-6B40E08D008D}"/>
    <cellStyle name="Normal 4 2 2 3 4 2" xfId="22970" xr:uid="{154F717F-6946-4B9F-B5BB-E164A977E423}"/>
    <cellStyle name="Normal 4 2 2 3 5" xfId="22971" xr:uid="{1B8A170E-FC98-45E5-80CE-F333C62D2898}"/>
    <cellStyle name="Normal 4 2 2 3 6" xfId="22962" xr:uid="{D00F0406-0134-4E53-A947-E06CB5C57B4A}"/>
    <cellStyle name="Normal 4 2 2 3 7" xfId="34531" xr:uid="{77FE4F4D-5003-47DD-A907-B1B250606C66}"/>
    <cellStyle name="Normal 4 2 2 3 8" xfId="36258" xr:uid="{31131CED-DAF2-44E4-99E4-0DB05EE1E7B6}"/>
    <cellStyle name="Normal 4 2 2 4" xfId="2707" xr:uid="{00000000-0005-0000-0000-0000F70F0000}"/>
    <cellStyle name="Normal 4 2 2 4 2" xfId="22973" xr:uid="{D4CD5376-37F4-4581-8EB7-5DA49B515B36}"/>
    <cellStyle name="Normal 4 2 2 4 2 2" xfId="22974" xr:uid="{B0A5BF62-C0F9-4C04-83F3-7B52DDF89259}"/>
    <cellStyle name="Normal 4 2 2 4 2 2 2" xfId="22975" xr:uid="{31F45EF2-0D2A-4580-871B-971A97366F25}"/>
    <cellStyle name="Normal 4 2 2 4 2 3" xfId="22976" xr:uid="{6C3E5409-1B2F-4151-BDD3-E49A675A4BB1}"/>
    <cellStyle name="Normal 4 2 2 4 3" xfId="22977" xr:uid="{C170CBDF-3473-45CE-980A-4A208D54A6F8}"/>
    <cellStyle name="Normal 4 2 2 4 3 2" xfId="22978" xr:uid="{55AD2FDB-8982-4DA0-8BF7-AC0294A36D35}"/>
    <cellStyle name="Normal 4 2 2 4 4" xfId="22979" xr:uid="{141C009F-7B39-4ED3-8024-229332C178C9}"/>
    <cellStyle name="Normal 4 2 2 4 4 2" xfId="22980" xr:uid="{A7C5837C-4CA6-4D79-810B-6CFFFA50792D}"/>
    <cellStyle name="Normal 4 2 2 4 5" xfId="22981" xr:uid="{A8773FB2-D23B-4B33-8F5D-3F690BCA4EBB}"/>
    <cellStyle name="Normal 4 2 2 4 6" xfId="22972" xr:uid="{B4731DB1-9BBA-4B28-A018-2B2990E7D5D6}"/>
    <cellStyle name="Normal 4 2 2 4 7" xfId="34532" xr:uid="{C5BBB3D3-6A18-4409-AEE7-4614B4BF0EA3}"/>
    <cellStyle name="Normal 4 2 2 4 8" xfId="36550" xr:uid="{3EE26853-F7C1-4F8A-A265-2D3DF2DC940D}"/>
    <cellStyle name="Normal 4 2 2 5" xfId="22982" xr:uid="{5732D0B1-4112-409F-96E8-868329DECBA4}"/>
    <cellStyle name="Normal 4 2 2 5 2" xfId="22983" xr:uid="{0B0AB6A0-77CD-40DF-A5F9-B439FB8A1FFD}"/>
    <cellStyle name="Normal 4 2 2 5 2 2" xfId="22984" xr:uid="{82094CB2-0B2E-4797-B9DC-C2539AD71B90}"/>
    <cellStyle name="Normal 4 2 2 5 3" xfId="22985" xr:uid="{10D1F1B1-8C44-4808-B1F0-A6A3B1F989D4}"/>
    <cellStyle name="Normal 4 2 2 6" xfId="22986" xr:uid="{B71F212F-3A81-4385-82CC-7D51D0BA52E1}"/>
    <cellStyle name="Normal 4 2 2 6 2" xfId="22987" xr:uid="{EE6A7BD6-98FB-464A-BD82-9D0E32A5ED0E}"/>
    <cellStyle name="Normal 4 2 2 7" xfId="22988" xr:uid="{7DE826CA-0D6A-461A-95AC-109BA3A336BD}"/>
    <cellStyle name="Normal 4 2 2 7 2" xfId="22989" xr:uid="{D0BFEAC0-EE09-4460-A116-FBE7B87E42B2}"/>
    <cellStyle name="Normal 4 2 2 8" xfId="22990" xr:uid="{7EB34D4C-F560-4350-99FA-D9A59C5BA044}"/>
    <cellStyle name="Normal 4 2 2 9" xfId="22931" xr:uid="{1D5E1208-9875-4749-B5F9-C28E015BD44D}"/>
    <cellStyle name="Normal 4 2 3" xfId="2708" xr:uid="{00000000-0005-0000-0000-0000F80F0000}"/>
    <cellStyle name="Normal 4 2 3 10" xfId="35883" xr:uid="{45389A12-C438-4184-9E10-DBFAC9B108C1}"/>
    <cellStyle name="Normal 4 2 3 2" xfId="2709" xr:uid="{00000000-0005-0000-0000-0000F90F0000}"/>
    <cellStyle name="Normal 4 2 3 2 2" xfId="22993" xr:uid="{200B8181-57FC-4D9B-B5E3-C11B4A668FA4}"/>
    <cellStyle name="Normal 4 2 3 2 2 2" xfId="22994" xr:uid="{CFA07BEC-8E99-4C61-AC4C-BD318E92D9D2}"/>
    <cellStyle name="Normal 4 2 3 2 2 2 2" xfId="22995" xr:uid="{3E1C6D07-8782-495C-842E-8B92E89A6A1E}"/>
    <cellStyle name="Normal 4 2 3 2 2 3" xfId="22996" xr:uid="{62E2D26E-5B1E-4822-BBE4-B91CBE18997C}"/>
    <cellStyle name="Normal 4 2 3 2 3" xfId="22997" xr:uid="{FC71B9CD-1197-4570-BC0F-D284415727A8}"/>
    <cellStyle name="Normal 4 2 3 2 3 2" xfId="22998" xr:uid="{BD9BD713-2778-49F8-9236-2CF8212FAC94}"/>
    <cellStyle name="Normal 4 2 3 2 4" xfId="22999" xr:uid="{2A3187FD-A5A2-4824-958E-DA935DC28831}"/>
    <cellStyle name="Normal 4 2 3 2 4 2" xfId="23000" xr:uid="{E6395658-AED4-4572-9C64-B7F5D9E3BE56}"/>
    <cellStyle name="Normal 4 2 3 2 5" xfId="23001" xr:uid="{DAB48239-BFF7-42DB-AC08-1C5D366DD72A}"/>
    <cellStyle name="Normal 4 2 3 2 6" xfId="22992" xr:uid="{74992E20-294C-4C57-AB5C-18FF9546FB0F}"/>
    <cellStyle name="Normal 4 2 3 2 7" xfId="34534" xr:uid="{963688C7-4F59-4E51-8B5C-0291979007C9}"/>
    <cellStyle name="Normal 4 2 3 2 8" xfId="36260" xr:uid="{CD7E694D-75FA-44B1-B851-0D5768EA6CF0}"/>
    <cellStyle name="Normal 4 2 3 3" xfId="2710" xr:uid="{00000000-0005-0000-0000-0000FA0F0000}"/>
    <cellStyle name="Normal 4 2 3 3 2" xfId="23003" xr:uid="{4C128CDA-A38D-42C9-BD25-35375C88AA18}"/>
    <cellStyle name="Normal 4 2 3 3 2 2" xfId="23004" xr:uid="{1E82FECF-1BF8-4764-8FD7-3090AC4AA380}"/>
    <cellStyle name="Normal 4 2 3 3 2 2 2" xfId="23005" xr:uid="{651DDF11-54AF-4B18-9117-BF03AC88D071}"/>
    <cellStyle name="Normal 4 2 3 3 2 3" xfId="23006" xr:uid="{58611EE8-B8BB-4925-A4EA-CF3163027B08}"/>
    <cellStyle name="Normal 4 2 3 3 3" xfId="23007" xr:uid="{D9907DB1-865B-4F67-BDBA-6E4599326C96}"/>
    <cellStyle name="Normal 4 2 3 3 3 2" xfId="23008" xr:uid="{144623A2-0331-43D3-AFFD-B74BF5B4ACD4}"/>
    <cellStyle name="Normal 4 2 3 3 4" xfId="23009" xr:uid="{4533E209-D869-4C21-9A41-E0DC8E5D6517}"/>
    <cellStyle name="Normal 4 2 3 3 4 2" xfId="23010" xr:uid="{831ED574-47A5-4442-8F6E-A0CF865FCBE5}"/>
    <cellStyle name="Normal 4 2 3 3 5" xfId="23011" xr:uid="{54D64222-800D-4002-B90C-EEB5B1B8DC85}"/>
    <cellStyle name="Normal 4 2 3 3 6" xfId="23002" xr:uid="{75374696-2A1B-41AA-8D39-5D6F0C24372F}"/>
    <cellStyle name="Normal 4 2 3 3 7" xfId="34535" xr:uid="{0A4D1F0B-E152-44F1-B081-A2AC20D348F3}"/>
    <cellStyle name="Normal 4 2 3 3 8" xfId="36552" xr:uid="{8DE88972-8EF3-4D31-BF00-D638E7386854}"/>
    <cellStyle name="Normal 4 2 3 4" xfId="23012" xr:uid="{6A620920-35ED-4CBF-9E04-A824545A08D7}"/>
    <cellStyle name="Normal 4 2 3 4 2" xfId="23013" xr:uid="{CD889965-C02E-478A-A628-85945E97B0D6}"/>
    <cellStyle name="Normal 4 2 3 4 2 2" xfId="23014" xr:uid="{95436039-4208-4B10-BFD7-AF972C230A75}"/>
    <cellStyle name="Normal 4 2 3 4 3" xfId="23015" xr:uid="{D4927093-B8F6-490F-BD53-833B45475E94}"/>
    <cellStyle name="Normal 4 2 3 5" xfId="23016" xr:uid="{514163D5-E315-4D4E-A6E5-02B311D85778}"/>
    <cellStyle name="Normal 4 2 3 5 2" xfId="23017" xr:uid="{5C9F87ED-56D4-4A1C-AF68-C76B825DE6F2}"/>
    <cellStyle name="Normal 4 2 3 6" xfId="23018" xr:uid="{B680435F-5319-468E-8A31-132EE0EDF882}"/>
    <cellStyle name="Normal 4 2 3 6 2" xfId="23019" xr:uid="{357503DD-95B6-479F-94C3-24C7B28805BC}"/>
    <cellStyle name="Normal 4 2 3 7" xfId="23020" xr:uid="{47FE5052-C095-41E6-84E2-4C503AC85E03}"/>
    <cellStyle name="Normal 4 2 3 8" xfId="22991" xr:uid="{3698CCE9-2C20-4B12-9AC2-64788892F1D6}"/>
    <cellStyle name="Normal 4 2 3 9" xfId="34533" xr:uid="{7D6C5179-84E1-4A55-8A92-59D4F400C3CD}"/>
    <cellStyle name="Normal 4 2 4" xfId="2711" xr:uid="{00000000-0005-0000-0000-0000FB0F0000}"/>
    <cellStyle name="Normal 4 2 4 10" xfId="35884" xr:uid="{ED0BB07E-539B-490E-84B1-A98AE341D0C3}"/>
    <cellStyle name="Normal 4 2 4 2" xfId="2712" xr:uid="{00000000-0005-0000-0000-0000FC0F0000}"/>
    <cellStyle name="Normal 4 2 4 2 2" xfId="23023" xr:uid="{B4BC5F52-3DCA-4757-9224-F6BF7F56E009}"/>
    <cellStyle name="Normal 4 2 4 2 2 2" xfId="23024" xr:uid="{E34A9C69-6757-479B-A9CE-9486D078DE7A}"/>
    <cellStyle name="Normal 4 2 4 2 2 2 2" xfId="23025" xr:uid="{7ED36612-E3A9-45A4-B2D5-A9618A5E8DCB}"/>
    <cellStyle name="Normal 4 2 4 2 2 3" xfId="23026" xr:uid="{CE6A67F7-E100-43BF-8DDA-9B57726634D1}"/>
    <cellStyle name="Normal 4 2 4 2 3" xfId="23027" xr:uid="{AA62A345-B6E6-43A3-881D-44C503ABA22C}"/>
    <cellStyle name="Normal 4 2 4 2 3 2" xfId="23028" xr:uid="{82D70AE6-9924-4E8A-8290-DAD8BDD501AB}"/>
    <cellStyle name="Normal 4 2 4 2 4" xfId="23029" xr:uid="{04B96B15-79F9-49C1-8B9C-A715BD405BB0}"/>
    <cellStyle name="Normal 4 2 4 2 4 2" xfId="23030" xr:uid="{29FA888F-7ADE-4C95-BBE9-8D8775A34FB1}"/>
    <cellStyle name="Normal 4 2 4 2 5" xfId="23031" xr:uid="{75D7E319-2D3B-49E5-A8E4-937FE1262532}"/>
    <cellStyle name="Normal 4 2 4 2 6" xfId="23022" xr:uid="{19E8AD88-378D-4A0B-BE23-0BE7CAFC267D}"/>
    <cellStyle name="Normal 4 2 4 2 7" xfId="34537" xr:uid="{EB52E58B-CF1D-4B41-A2A5-E5775B0706CD}"/>
    <cellStyle name="Normal 4 2 4 2 8" xfId="36261" xr:uid="{074CFFD1-39F9-4A38-A6FB-C907D757DE49}"/>
    <cellStyle name="Normal 4 2 4 3" xfId="2713" xr:uid="{00000000-0005-0000-0000-0000FD0F0000}"/>
    <cellStyle name="Normal 4 2 4 3 2" xfId="23033" xr:uid="{FFC592B4-4DB6-4EBD-8214-9DB27E453C7D}"/>
    <cellStyle name="Normal 4 2 4 3 2 2" xfId="23034" xr:uid="{E395A6A4-B101-4C30-977D-E8FEA00773CF}"/>
    <cellStyle name="Normal 4 2 4 3 2 2 2" xfId="23035" xr:uid="{3F01FC68-02D0-4347-8CD9-6D8DF8D538DC}"/>
    <cellStyle name="Normal 4 2 4 3 2 3" xfId="23036" xr:uid="{4D9D0B7D-25E6-4265-838A-0C6FE6285E31}"/>
    <cellStyle name="Normal 4 2 4 3 3" xfId="23037" xr:uid="{A89E317A-D9FC-4E80-9E7B-EFAF0B67DD58}"/>
    <cellStyle name="Normal 4 2 4 3 3 2" xfId="23038" xr:uid="{3ED834A0-EE80-43E9-BB53-E379522C5EC0}"/>
    <cellStyle name="Normal 4 2 4 3 4" xfId="23039" xr:uid="{C7055D37-6109-419F-9971-A093819ACC19}"/>
    <cellStyle name="Normal 4 2 4 3 4 2" xfId="23040" xr:uid="{75BA6E54-2E08-4BF8-B83F-0D38318BD980}"/>
    <cellStyle name="Normal 4 2 4 3 5" xfId="23041" xr:uid="{D8E696B5-ACF8-46D5-8451-C03EF2476BF9}"/>
    <cellStyle name="Normal 4 2 4 3 6" xfId="23032" xr:uid="{20A35928-C841-45BB-BB4E-7F4AB45DF889}"/>
    <cellStyle name="Normal 4 2 4 3 7" xfId="34538" xr:uid="{80AF55F9-1176-4930-8B4D-06ACE0A4A9CE}"/>
    <cellStyle name="Normal 4 2 4 3 8" xfId="36553" xr:uid="{878FAA55-48CD-455B-9459-D583DD6C4484}"/>
    <cellStyle name="Normal 4 2 4 4" xfId="23042" xr:uid="{151F7E2F-1E98-425A-A50A-53AC7589C51E}"/>
    <cellStyle name="Normal 4 2 4 4 2" xfId="23043" xr:uid="{97C7E334-9A76-4E14-AD82-A67375D0D0D0}"/>
    <cellStyle name="Normal 4 2 4 4 2 2" xfId="23044" xr:uid="{5C494F95-A9C0-4BE5-B2EE-2982573DF8AA}"/>
    <cellStyle name="Normal 4 2 4 4 3" xfId="23045" xr:uid="{D8431346-0AF8-4E27-82B3-EB2CE3C41080}"/>
    <cellStyle name="Normal 4 2 4 5" xfId="23046" xr:uid="{5BF302CF-7094-4C6F-8F28-9B83016FD2F9}"/>
    <cellStyle name="Normal 4 2 4 5 2" xfId="23047" xr:uid="{A524E237-5CD6-460A-A668-7AED4A78E0FE}"/>
    <cellStyle name="Normal 4 2 4 6" xfId="23048" xr:uid="{92EEDB5E-6753-4570-B649-9DF8AECA05DB}"/>
    <cellStyle name="Normal 4 2 4 6 2" xfId="23049" xr:uid="{935DF4F9-B35E-4A8A-9E4E-B7FA67EF96CD}"/>
    <cellStyle name="Normal 4 2 4 7" xfId="23050" xr:uid="{D5994581-D8D8-4C15-925A-7213E2043541}"/>
    <cellStyle name="Normal 4 2 4 8" xfId="23021" xr:uid="{8F53B4CF-B641-4E0E-B529-9C42F547FFB5}"/>
    <cellStyle name="Normal 4 2 4 9" xfId="34536" xr:uid="{09DE7DCE-A2D5-4FFF-8C39-71BA47BE1390}"/>
    <cellStyle name="Normal 4 2 5" xfId="22930" xr:uid="{3A87CA21-E5E3-41EA-93D4-3F6B491C6A9E}"/>
    <cellStyle name="Normal 4 3" xfId="2714" xr:uid="{00000000-0005-0000-0000-0000FE0F0000}"/>
    <cellStyle name="Normal 4 3 2" xfId="23051" xr:uid="{F2EA57BE-A37F-43C1-A103-CA29D6A61A94}"/>
    <cellStyle name="Normal 4 4" xfId="2715" xr:uid="{00000000-0005-0000-0000-0000FF0F0000}"/>
    <cellStyle name="Normal 4 4 10" xfId="34539" xr:uid="{6D3AB41A-70F8-47EA-B888-38A11C2748AE}"/>
    <cellStyle name="Normal 4 4 11" xfId="35885" xr:uid="{D385C53C-4CFA-49EC-912B-477591859415}"/>
    <cellStyle name="Normal 4 4 2" xfId="2716" xr:uid="{00000000-0005-0000-0000-000000100000}"/>
    <cellStyle name="Normal 4 4 2 10" xfId="35886" xr:uid="{26568ADE-0E0C-4B14-9203-D795F50AD813}"/>
    <cellStyle name="Normal 4 4 2 2" xfId="2717" xr:uid="{00000000-0005-0000-0000-000001100000}"/>
    <cellStyle name="Normal 4 4 2 2 2" xfId="23055" xr:uid="{992FFB72-4D45-4D95-9622-58E1253E5B41}"/>
    <cellStyle name="Normal 4 4 2 2 2 2" xfId="23056" xr:uid="{1BFE9487-E9AA-4C8E-9461-3EC8F4E66552}"/>
    <cellStyle name="Normal 4 4 2 2 2 2 2" xfId="23057" xr:uid="{F774224F-BC13-4525-A907-659D8B044039}"/>
    <cellStyle name="Normal 4 4 2 2 2 3" xfId="23058" xr:uid="{B7C4A124-5645-4BE7-BA78-C01D90B083F4}"/>
    <cellStyle name="Normal 4 4 2 2 3" xfId="23059" xr:uid="{94260A83-1292-4E8C-9270-DE8B978C3A60}"/>
    <cellStyle name="Normal 4 4 2 2 3 2" xfId="23060" xr:uid="{B79AE2A5-5BFB-4FD3-8BB1-3C904F8DF4BA}"/>
    <cellStyle name="Normal 4 4 2 2 4" xfId="23061" xr:uid="{76D176F6-BCF3-44F1-BF98-6CD80B132031}"/>
    <cellStyle name="Normal 4 4 2 2 4 2" xfId="23062" xr:uid="{FC116A53-42E5-461A-8E9B-5A8F7C6A3316}"/>
    <cellStyle name="Normal 4 4 2 2 5" xfId="23063" xr:uid="{50CCA5FA-3B9B-45B9-B3A2-A5A1816845C6}"/>
    <cellStyle name="Normal 4 4 2 2 6" xfId="23054" xr:uid="{9ECFDA54-1E02-4A07-884E-780BECCF566B}"/>
    <cellStyle name="Normal 4 4 2 2 7" xfId="34541" xr:uid="{ADB2A885-6E41-4616-A47C-0BEC22FC58DD}"/>
    <cellStyle name="Normal 4 4 2 2 8" xfId="36263" xr:uid="{F0223AD9-EC11-434F-A34C-D05BEFEA614F}"/>
    <cellStyle name="Normal 4 4 2 3" xfId="2718" xr:uid="{00000000-0005-0000-0000-000002100000}"/>
    <cellStyle name="Normal 4 4 2 3 2" xfId="23065" xr:uid="{E8E417CD-C76E-47D7-9539-5B9F925229CA}"/>
    <cellStyle name="Normal 4 4 2 3 2 2" xfId="23066" xr:uid="{8AE0D845-B928-4C44-AF3C-8215B34FC771}"/>
    <cellStyle name="Normal 4 4 2 3 2 2 2" xfId="23067" xr:uid="{97CA880E-2EF6-4F73-B972-8DF6334F0C9A}"/>
    <cellStyle name="Normal 4 4 2 3 2 3" xfId="23068" xr:uid="{3C8E3E58-515E-41CC-8503-5B7F91D1F6E1}"/>
    <cellStyle name="Normal 4 4 2 3 3" xfId="23069" xr:uid="{8377B5AC-47DC-4F92-B9B5-964C39163D8C}"/>
    <cellStyle name="Normal 4 4 2 3 3 2" xfId="23070" xr:uid="{3336DD7B-5319-440D-9BA1-37E19E93B69A}"/>
    <cellStyle name="Normal 4 4 2 3 4" xfId="23071" xr:uid="{D7A2B285-68E6-436B-B1A0-6F811A390B6A}"/>
    <cellStyle name="Normal 4 4 2 3 4 2" xfId="23072" xr:uid="{92D831E9-7AFA-49BF-A113-A6D1B280E375}"/>
    <cellStyle name="Normal 4 4 2 3 5" xfId="23073" xr:uid="{18DCC932-A665-48BF-9461-48C2717D1F78}"/>
    <cellStyle name="Normal 4 4 2 3 6" xfId="23064" xr:uid="{133CAE1B-6ACE-4B15-9F74-F217ECDC6D6C}"/>
    <cellStyle name="Normal 4 4 2 3 7" xfId="34542" xr:uid="{A5964853-B2E3-4901-B36B-EA918990DB95}"/>
    <cellStyle name="Normal 4 4 2 3 8" xfId="36555" xr:uid="{E4416ED7-166A-466C-8EE8-0054F41C947D}"/>
    <cellStyle name="Normal 4 4 2 4" xfId="23074" xr:uid="{C5D31938-49C0-4AE2-B36B-5F5C2317F171}"/>
    <cellStyle name="Normal 4 4 2 4 2" xfId="23075" xr:uid="{8355ABFF-0480-4CBB-B5FC-AD572ADB24EF}"/>
    <cellStyle name="Normal 4 4 2 4 2 2" xfId="23076" xr:uid="{F8F80516-65E3-4A53-B480-05F130BAF9B9}"/>
    <cellStyle name="Normal 4 4 2 4 3" xfId="23077" xr:uid="{12AC0E42-A35A-4A80-BA47-11AB9F07738D}"/>
    <cellStyle name="Normal 4 4 2 5" xfId="23078" xr:uid="{9B4BCF58-5C2A-47CD-9F37-D66D302A6306}"/>
    <cellStyle name="Normal 4 4 2 5 2" xfId="23079" xr:uid="{2523462E-3807-421B-81A8-684537AA2123}"/>
    <cellStyle name="Normal 4 4 2 6" xfId="23080" xr:uid="{BBBE3B4A-296A-4AD6-8177-89066BF38529}"/>
    <cellStyle name="Normal 4 4 2 6 2" xfId="23081" xr:uid="{B6AF8AEF-F0ED-4753-AAC5-5F511E0362DA}"/>
    <cellStyle name="Normal 4 4 2 7" xfId="23082" xr:uid="{4DCF9CD9-AC0A-497E-B314-82336334A071}"/>
    <cellStyle name="Normal 4 4 2 8" xfId="23053" xr:uid="{28857AF6-0E48-4D7C-B463-483914EA2DF6}"/>
    <cellStyle name="Normal 4 4 2 9" xfId="34540" xr:uid="{2E50CE3F-01DF-42F4-AF46-8A476DD1651E}"/>
    <cellStyle name="Normal 4 4 3" xfId="2719" xr:uid="{00000000-0005-0000-0000-000003100000}"/>
    <cellStyle name="Normal 4 4 3 2" xfId="23084" xr:uid="{493B9ACF-6C1A-498F-9D48-5970B6B35372}"/>
    <cellStyle name="Normal 4 4 3 2 2" xfId="23085" xr:uid="{7262CF05-BBD2-42C8-96B9-6C1344F0E4F8}"/>
    <cellStyle name="Normal 4 4 3 2 2 2" xfId="23086" xr:uid="{23B7D016-3B52-459A-A1C0-80A43AB8760B}"/>
    <cellStyle name="Normal 4 4 3 2 3" xfId="23087" xr:uid="{3F5A9CDF-9BA1-48A8-ACD2-193821031017}"/>
    <cellStyle name="Normal 4 4 3 3" xfId="23088" xr:uid="{14E4DBEF-28C5-4B1B-B085-28514FC77FAD}"/>
    <cellStyle name="Normal 4 4 3 3 2" xfId="23089" xr:uid="{85A14C29-7B72-4121-B7B4-9E9F55AEFBA5}"/>
    <cellStyle name="Normal 4 4 3 4" xfId="23090" xr:uid="{D0783E86-F0BA-4449-9512-FC7143B2925B}"/>
    <cellStyle name="Normal 4 4 3 4 2" xfId="23091" xr:uid="{4135F35E-2DB2-43E9-B7E2-E0892FC11F69}"/>
    <cellStyle name="Normal 4 4 3 5" xfId="23092" xr:uid="{5A6D3EB4-2A14-4053-ABEF-5230E4410D19}"/>
    <cellStyle name="Normal 4 4 3 6" xfId="23083" xr:uid="{5FA505CA-0255-412A-A794-595C3C638471}"/>
    <cellStyle name="Normal 4 4 3 7" xfId="34543" xr:uid="{14CAF6F9-85D4-43D4-B974-594D2093874E}"/>
    <cellStyle name="Normal 4 4 3 8" xfId="36262" xr:uid="{D652605E-4703-4013-851F-54934AC61EEC}"/>
    <cellStyle name="Normal 4 4 4" xfId="2720" xr:uid="{00000000-0005-0000-0000-000004100000}"/>
    <cellStyle name="Normal 4 4 4 2" xfId="23094" xr:uid="{21F8A7B4-3787-4E4A-BC09-89BBE40635A4}"/>
    <cellStyle name="Normal 4 4 4 2 2" xfId="23095" xr:uid="{8B35A7D2-05B8-4CB9-AA0E-9D2B7066C458}"/>
    <cellStyle name="Normal 4 4 4 2 2 2" xfId="23096" xr:uid="{A761ABC2-431E-45DC-987B-D315C66F6C2C}"/>
    <cellStyle name="Normal 4 4 4 2 3" xfId="23097" xr:uid="{70AD80D9-6348-4828-821C-E4316F257D84}"/>
    <cellStyle name="Normal 4 4 4 3" xfId="23098" xr:uid="{EADAD4D6-07EA-4909-8A7E-5682C1F9D0CB}"/>
    <cellStyle name="Normal 4 4 4 3 2" xfId="23099" xr:uid="{DE1216F6-41B9-485A-B807-C10CD32F6A62}"/>
    <cellStyle name="Normal 4 4 4 4" xfId="23100" xr:uid="{C8AB67C9-C34D-4088-B572-E154B8B46625}"/>
    <cellStyle name="Normal 4 4 4 4 2" xfId="23101" xr:uid="{E2731679-9E5F-432F-8167-97051557DFF0}"/>
    <cellStyle name="Normal 4 4 4 5" xfId="23102" xr:uid="{CCAFB291-D0D2-4D31-8863-AB19FD6BCAA5}"/>
    <cellStyle name="Normal 4 4 4 6" xfId="23093" xr:uid="{77C35BC8-591C-40A2-BFCF-72C89EF110A5}"/>
    <cellStyle name="Normal 4 4 4 7" xfId="34544" xr:uid="{7E446D3D-58A6-4ED2-AB3F-DA486DC911D1}"/>
    <cellStyle name="Normal 4 4 4 8" xfId="36554" xr:uid="{005B7153-8619-4377-A893-94AE8A92A2AA}"/>
    <cellStyle name="Normal 4 4 5" xfId="23103" xr:uid="{A1F1FF74-266A-45D3-8EE2-EE309188AB6E}"/>
    <cellStyle name="Normal 4 4 5 2" xfId="23104" xr:uid="{1631E7D5-E0FC-4F2E-847C-282A4AE0D287}"/>
    <cellStyle name="Normal 4 4 5 2 2" xfId="23105" xr:uid="{448E8C7E-355B-4FB6-953D-0F0E2FAFBDCC}"/>
    <cellStyle name="Normal 4 4 5 3" xfId="23106" xr:uid="{B81DEE65-515A-4D19-8605-54E88C582FC2}"/>
    <cellStyle name="Normal 4 4 6" xfId="23107" xr:uid="{81129717-4E7F-4FCC-B900-CB108F258901}"/>
    <cellStyle name="Normal 4 4 6 2" xfId="23108" xr:uid="{B64B6381-EEF2-430F-8FF8-455F65AEAD94}"/>
    <cellStyle name="Normal 4 4 7" xfId="23109" xr:uid="{76BA0F2A-87B0-4183-95C1-5AFCCFB1D5B3}"/>
    <cellStyle name="Normal 4 4 7 2" xfId="23110" xr:uid="{B07F11A5-F812-477D-AFAB-2C56CFC21A40}"/>
    <cellStyle name="Normal 4 4 8" xfId="23111" xr:uid="{6C09C9AE-C722-45FE-BFFB-4E1C1257CD7D}"/>
    <cellStyle name="Normal 4 4 9" xfId="23052" xr:uid="{2C7D586D-DA5F-4525-92E9-2926040A6401}"/>
    <cellStyle name="Normal 4 5" xfId="2721" xr:uid="{00000000-0005-0000-0000-000005100000}"/>
    <cellStyle name="Normal 4 5 10" xfId="35887" xr:uid="{811C5391-8C6F-4BF1-9734-1CE36D189A8D}"/>
    <cellStyle name="Normal 4 5 2" xfId="2722" xr:uid="{00000000-0005-0000-0000-000006100000}"/>
    <cellStyle name="Normal 4 5 2 2" xfId="23114" xr:uid="{3F036F65-F5DD-481C-AAE0-16DF35ACEC35}"/>
    <cellStyle name="Normal 4 5 2 2 2" xfId="23115" xr:uid="{CC4265CA-ECB4-40FC-A5F1-CC0FFA019648}"/>
    <cellStyle name="Normal 4 5 2 2 2 2" xfId="23116" xr:uid="{303DBBDB-E247-4CD0-BC06-BD0F81A35F42}"/>
    <cellStyle name="Normal 4 5 2 2 3" xfId="23117" xr:uid="{B24E9438-0282-461E-B553-70D4048B407B}"/>
    <cellStyle name="Normal 4 5 2 3" xfId="23118" xr:uid="{595DCFCF-F683-41F2-887C-4698CA795BFD}"/>
    <cellStyle name="Normal 4 5 2 3 2" xfId="23119" xr:uid="{92F5069B-A7D2-4FB0-AD52-81E04164749B}"/>
    <cellStyle name="Normal 4 5 2 4" xfId="23120" xr:uid="{D68DFDC8-606A-4473-B388-4C626DB600E8}"/>
    <cellStyle name="Normal 4 5 2 4 2" xfId="23121" xr:uid="{208D1165-24E0-4B5D-9E24-BA64EAF8C75F}"/>
    <cellStyle name="Normal 4 5 2 5" xfId="23122" xr:uid="{09558CE2-3A0F-448C-827D-43293C340529}"/>
    <cellStyle name="Normal 4 5 2 6" xfId="23113" xr:uid="{F9A7F4CD-BB7B-4AC0-A724-F7425DAC9E47}"/>
    <cellStyle name="Normal 4 5 2 7" xfId="34546" xr:uid="{55BC6138-67A9-4BCD-A5D9-FB47B6CBC28D}"/>
    <cellStyle name="Normal 4 5 2 8" xfId="36264" xr:uid="{3EEB59E5-626C-4528-80C3-C27A0ABEE872}"/>
    <cellStyle name="Normal 4 5 3" xfId="2723" xr:uid="{00000000-0005-0000-0000-000007100000}"/>
    <cellStyle name="Normal 4 5 3 2" xfId="23124" xr:uid="{3981FE62-6BB0-4038-A2F9-875683C3CD54}"/>
    <cellStyle name="Normal 4 5 3 2 2" xfId="23125" xr:uid="{772B13CA-85E8-494B-8481-BF9BDB3A72D9}"/>
    <cellStyle name="Normal 4 5 3 2 2 2" xfId="23126" xr:uid="{9974CB7C-E9B0-4E7C-9886-A46DCB693812}"/>
    <cellStyle name="Normal 4 5 3 2 3" xfId="23127" xr:uid="{A2FCD309-8406-4ED7-BB4E-A9766DA19188}"/>
    <cellStyle name="Normal 4 5 3 3" xfId="23128" xr:uid="{6158FB8A-2D17-4DBF-93F6-BD4C8C773657}"/>
    <cellStyle name="Normal 4 5 3 3 2" xfId="23129" xr:uid="{03D0AC97-F781-4F6B-BAC2-A026ACDDE0D4}"/>
    <cellStyle name="Normal 4 5 3 4" xfId="23130" xr:uid="{71D5C417-E662-48BD-9753-E8F0AA6B8873}"/>
    <cellStyle name="Normal 4 5 3 4 2" xfId="23131" xr:uid="{7C987DD0-B6C4-4483-AE52-9F84BDF304C9}"/>
    <cellStyle name="Normal 4 5 3 5" xfId="23132" xr:uid="{0AA71ECB-5459-40C6-AEF7-CF751B5EEE8B}"/>
    <cellStyle name="Normal 4 5 3 6" xfId="23123" xr:uid="{5F312432-F931-47B5-BDF5-05C925FB78EF}"/>
    <cellStyle name="Normal 4 5 3 7" xfId="34547" xr:uid="{EED05769-108C-491A-B04D-D3B922D381C6}"/>
    <cellStyle name="Normal 4 5 3 8" xfId="36556" xr:uid="{1B5A51B1-CC15-4901-B1AA-B269C818CD2B}"/>
    <cellStyle name="Normal 4 5 4" xfId="23133" xr:uid="{0E91A648-955B-42FE-80F0-FCE0F0336638}"/>
    <cellStyle name="Normal 4 5 4 2" xfId="23134" xr:uid="{91AAF857-D795-4CC5-ABFA-7AE3B418E0F7}"/>
    <cellStyle name="Normal 4 5 4 2 2" xfId="23135" xr:uid="{537DC27D-3668-4AE5-833E-C496CF0AB0AC}"/>
    <cellStyle name="Normal 4 5 4 3" xfId="23136" xr:uid="{98EFE2FB-002E-4CC3-B08D-6AEDDC445052}"/>
    <cellStyle name="Normal 4 5 5" xfId="23137" xr:uid="{39CE5193-BD06-4DDA-A2C4-9AE405508214}"/>
    <cellStyle name="Normal 4 5 5 2" xfId="23138" xr:uid="{52B26E87-C867-4E22-9713-DC733036FFDA}"/>
    <cellStyle name="Normal 4 5 6" xfId="23139" xr:uid="{F61E4C28-923A-4C53-AA5E-2FA1167E8691}"/>
    <cellStyle name="Normal 4 5 6 2" xfId="23140" xr:uid="{07888B41-7294-4AF0-8EA3-9D32A10C4449}"/>
    <cellStyle name="Normal 4 5 7" xfId="23141" xr:uid="{30970F25-E848-44E3-8AB8-59413B6918CF}"/>
    <cellStyle name="Normal 4 5 8" xfId="23112" xr:uid="{BDFE50D5-9850-48C7-BA3B-069760356947}"/>
    <cellStyle name="Normal 4 5 9" xfId="34545" xr:uid="{45D30B7B-234B-4C7A-83B4-38DAEB5484D7}"/>
    <cellStyle name="Normal 4 6" xfId="2724" xr:uid="{00000000-0005-0000-0000-000008100000}"/>
    <cellStyle name="Normal 4 6 10" xfId="35888" xr:uid="{AD6E3EB8-B4DF-48E8-8C4E-A2CB6B1FA8AD}"/>
    <cellStyle name="Normal 4 6 2" xfId="2725" xr:uid="{00000000-0005-0000-0000-000009100000}"/>
    <cellStyle name="Normal 4 6 2 2" xfId="23144" xr:uid="{2753498E-5547-4371-A79E-EC82C2A22DFE}"/>
    <cellStyle name="Normal 4 6 2 2 2" xfId="23145" xr:uid="{6358C912-2A82-448F-9F06-05CC4873E119}"/>
    <cellStyle name="Normal 4 6 2 2 2 2" xfId="23146" xr:uid="{BCA04EAE-BD80-4159-810D-A2E23B03A779}"/>
    <cellStyle name="Normal 4 6 2 2 3" xfId="23147" xr:uid="{11C0E6DB-A813-440F-8841-135800BB0ECA}"/>
    <cellStyle name="Normal 4 6 2 3" xfId="23148" xr:uid="{B09781F2-F1A9-4267-815A-AEB8792F093A}"/>
    <cellStyle name="Normal 4 6 2 3 2" xfId="23149" xr:uid="{026DC400-3E68-4D84-97CC-564DB21B24A5}"/>
    <cellStyle name="Normal 4 6 2 4" xfId="23150" xr:uid="{8D702E2E-F490-40CD-B96B-6C365F7DE524}"/>
    <cellStyle name="Normal 4 6 2 4 2" xfId="23151" xr:uid="{97BD7244-DB6C-4D6C-8DCF-6D3D2E80F4CF}"/>
    <cellStyle name="Normal 4 6 2 5" xfId="23152" xr:uid="{9D2E8F8B-15AC-4BA6-BC35-B5BD04F4F11D}"/>
    <cellStyle name="Normal 4 6 2 6" xfId="23143" xr:uid="{AF4ED939-4DF6-4827-9863-B8C891E8BF6D}"/>
    <cellStyle name="Normal 4 6 2 7" xfId="34549" xr:uid="{E373D9D4-A94B-4214-BE72-9C3183F839E7}"/>
    <cellStyle name="Normal 4 6 2 8" xfId="36265" xr:uid="{F94824EB-3B03-4129-BFAF-DFF3D23317B5}"/>
    <cellStyle name="Normal 4 6 3" xfId="2726" xr:uid="{00000000-0005-0000-0000-00000A100000}"/>
    <cellStyle name="Normal 4 6 3 2" xfId="23154" xr:uid="{8610819C-0283-4531-A624-A2BC0EE66EE2}"/>
    <cellStyle name="Normal 4 6 3 2 2" xfId="23155" xr:uid="{9F76B747-4F0F-4AED-B254-12E8C3470202}"/>
    <cellStyle name="Normal 4 6 3 2 2 2" xfId="23156" xr:uid="{98F51CBB-6FD2-4A67-B8CB-8F61832196AE}"/>
    <cellStyle name="Normal 4 6 3 2 3" xfId="23157" xr:uid="{E0A6A5A5-4EEF-447E-863A-356BC2352268}"/>
    <cellStyle name="Normal 4 6 3 3" xfId="23158" xr:uid="{60CE130D-5986-4FFF-8451-EB0A58224CC7}"/>
    <cellStyle name="Normal 4 6 3 3 2" xfId="23159" xr:uid="{52927877-F57C-4936-BB33-ABF85FCA0528}"/>
    <cellStyle name="Normal 4 6 3 4" xfId="23160" xr:uid="{7F7C6D75-A685-42A5-A909-04B82AC76CB9}"/>
    <cellStyle name="Normal 4 6 3 4 2" xfId="23161" xr:uid="{A14788C8-EEBA-4EC7-8B47-E1771CBFBFDF}"/>
    <cellStyle name="Normal 4 6 3 5" xfId="23162" xr:uid="{C37099A0-F03B-4F70-8B8F-CD9B0163734E}"/>
    <cellStyle name="Normal 4 6 3 6" xfId="23153" xr:uid="{AC2D6842-DABC-43B1-A8A8-A51E2BECD989}"/>
    <cellStyle name="Normal 4 6 3 7" xfId="34550" xr:uid="{63D9AC51-1C87-4DC6-B189-301F76F6CAE2}"/>
    <cellStyle name="Normal 4 6 3 8" xfId="36557" xr:uid="{56D41491-EE52-4E34-9CBB-07A048C2C1B6}"/>
    <cellStyle name="Normal 4 6 4" xfId="23163" xr:uid="{98711B0B-3A76-4EF2-B156-91D7E17B9DA7}"/>
    <cellStyle name="Normal 4 6 4 2" xfId="23164" xr:uid="{738A2D2B-7213-4EEA-9731-6A7D31481179}"/>
    <cellStyle name="Normal 4 6 4 2 2" xfId="23165" xr:uid="{681A7BBA-A100-4E7E-B0D8-056C228CCD9B}"/>
    <cellStyle name="Normal 4 6 4 3" xfId="23166" xr:uid="{B1482F6E-3AB7-4966-B2B4-8E16A0DC2754}"/>
    <cellStyle name="Normal 4 6 5" xfId="23167" xr:uid="{4AEF6372-F3FD-4F80-BF2B-8636083DFDF5}"/>
    <cellStyle name="Normal 4 6 5 2" xfId="23168" xr:uid="{576B885C-9492-4257-BB40-7C5921E3002C}"/>
    <cellStyle name="Normal 4 6 6" xfId="23169" xr:uid="{F1A23B3F-CA10-4258-A54B-7B055F622BD8}"/>
    <cellStyle name="Normal 4 6 6 2" xfId="23170" xr:uid="{0A7BF51D-3019-4F6A-B4DC-679DA9F16EE3}"/>
    <cellStyle name="Normal 4 6 7" xfId="23171" xr:uid="{FF4F7968-6534-4776-BC0A-72CA34A310A7}"/>
    <cellStyle name="Normal 4 6 8" xfId="23142" xr:uid="{AFCD5F3C-58D8-4737-929E-AD9E877E9122}"/>
    <cellStyle name="Normal 4 6 9" xfId="34548" xr:uid="{353BDFBB-9A8C-4C6B-841E-872CA897C014}"/>
    <cellStyle name="Normal 4 7" xfId="22929" xr:uid="{409C43F8-7476-4681-85A1-86832838DAE5}"/>
    <cellStyle name="Normal 5" xfId="2727" xr:uid="{00000000-0005-0000-0000-00000B100000}"/>
    <cellStyle name="Normal 5 2" xfId="2728" xr:uid="{00000000-0005-0000-0000-00000C100000}"/>
    <cellStyle name="Normal 5 2 2" xfId="2729" xr:uid="{00000000-0005-0000-0000-00000D100000}"/>
    <cellStyle name="Normal 5 2 2 2" xfId="2730" xr:uid="{00000000-0005-0000-0000-00000E100000}"/>
    <cellStyle name="Normal 5 2 2 2 2" xfId="23175" xr:uid="{BE78CD49-04B3-4932-9CDD-D48B4025FA05}"/>
    <cellStyle name="Normal 5 2 2 3" xfId="2731" xr:uid="{00000000-0005-0000-0000-00000F100000}"/>
    <cellStyle name="Normal 5 2 2 3 2" xfId="23176" xr:uid="{F637BE01-7AC7-44E6-8666-9FED50B0D99A}"/>
    <cellStyle name="Normal 5 2 2 4" xfId="23174" xr:uid="{A65A8EF4-2E29-4F1B-87C2-F213D66F67F8}"/>
    <cellStyle name="Normal 5 2 3" xfId="2732" xr:uid="{00000000-0005-0000-0000-000010100000}"/>
    <cellStyle name="Normal 5 2 3 2" xfId="23177" xr:uid="{9B01FB62-98A8-4766-814F-F7FF0D3F7CF2}"/>
    <cellStyle name="Normal 5 2 4" xfId="23173" xr:uid="{1A6B20E3-0ED0-48FA-BD94-0AB58251F10F}"/>
    <cellStyle name="Normal 5 3" xfId="2733" xr:uid="{00000000-0005-0000-0000-000011100000}"/>
    <cellStyle name="Normal 5 3 2" xfId="23178" xr:uid="{56A5C745-F627-4D7A-83FE-2D85E576AB89}"/>
    <cellStyle name="Normal 5 4" xfId="2734" xr:uid="{00000000-0005-0000-0000-000012100000}"/>
    <cellStyle name="Normal 5 4 2" xfId="23179" xr:uid="{D9A8D671-4299-47C2-8572-8B34BD2200C5}"/>
    <cellStyle name="Normal 5 5" xfId="23172" xr:uid="{10A94FFA-ECD5-452B-8F14-3E4A7E6EC362}"/>
    <cellStyle name="Normal 6" xfId="2735" xr:uid="{00000000-0005-0000-0000-000013100000}"/>
    <cellStyle name="Normal 6 2" xfId="2736" xr:uid="{00000000-0005-0000-0000-000014100000}"/>
    <cellStyle name="Normal 6 2 2" xfId="2737" xr:uid="{00000000-0005-0000-0000-000015100000}"/>
    <cellStyle name="Normal 6 2 2 2" xfId="23182" xr:uid="{A18EB31C-94E4-4A71-9851-04D8014D0AEB}"/>
    <cellStyle name="Normal 6 2 3" xfId="2738" xr:uid="{00000000-0005-0000-0000-000016100000}"/>
    <cellStyle name="Normal 6 2 3 2" xfId="2739" xr:uid="{00000000-0005-0000-0000-000017100000}"/>
    <cellStyle name="Normal 6 2 3 2 2" xfId="23184" xr:uid="{F2436A58-AF21-46AF-97C3-04D7C330AF05}"/>
    <cellStyle name="Normal 6 2 3 3" xfId="23185" xr:uid="{05385AF3-AA3C-4CBF-8713-DE6F3ED6ED1B}"/>
    <cellStyle name="Normal 6 2 3 4" xfId="23183" xr:uid="{3B83CF03-698A-41DD-8246-E581F99D4418}"/>
    <cellStyle name="Normal 6 2 4" xfId="23186" xr:uid="{698C8E7B-E17E-4593-9817-15AE310D5338}"/>
    <cellStyle name="Normal 6 2 5" xfId="23181" xr:uid="{D73E9481-9E13-4C06-9FC2-1FBF95B919AB}"/>
    <cellStyle name="Normal 6 3" xfId="2740" xr:uid="{00000000-0005-0000-0000-000018100000}"/>
    <cellStyle name="Normal 6 3 2" xfId="23187" xr:uid="{E2802FD7-3B04-4DA4-AEBA-BAF5FF0A5F1A}"/>
    <cellStyle name="Normal 6 4" xfId="2741" xr:uid="{00000000-0005-0000-0000-000019100000}"/>
    <cellStyle name="Normal 6 4 2" xfId="23188" xr:uid="{B95599A0-C6C1-474E-A959-21A9F98BDD8F}"/>
    <cellStyle name="Normal 6 5" xfId="2742" xr:uid="{00000000-0005-0000-0000-00001A100000}"/>
    <cellStyle name="Normal 6 5 2" xfId="23189" xr:uid="{9B616523-A022-4389-B47F-EABA0DA1DB1F}"/>
    <cellStyle name="Normal 6 6" xfId="23180" xr:uid="{2F653F77-A2DF-413C-963B-08E39F59F413}"/>
    <cellStyle name="Normal 7" xfId="2743" xr:uid="{00000000-0005-0000-0000-00001B100000}"/>
    <cellStyle name="Normal 7 2" xfId="2744" xr:uid="{00000000-0005-0000-0000-00001C100000}"/>
    <cellStyle name="Normal 7 2 2" xfId="2745" xr:uid="{00000000-0005-0000-0000-00001D100000}"/>
    <cellStyle name="Normal 7 2 2 2" xfId="23192" xr:uid="{4A08EE8B-6D35-4E2F-9E99-479C85E2388E}"/>
    <cellStyle name="Normal 7 2 3" xfId="23191" xr:uid="{56F3A3B2-74AF-44CB-9B34-E1B1EA0EC4F8}"/>
    <cellStyle name="Normal 7 3" xfId="2746" xr:uid="{00000000-0005-0000-0000-00001E100000}"/>
    <cellStyle name="Normal 7 3 2" xfId="23193" xr:uid="{840F2EC1-4B4D-4C4A-99F7-52C9A4BB40A8}"/>
    <cellStyle name="Normal 7 4" xfId="2747" xr:uid="{00000000-0005-0000-0000-00001F100000}"/>
    <cellStyle name="Normal 7 4 2" xfId="23194" xr:uid="{4C7FCD7F-281F-445D-956E-0B156DE33F2A}"/>
    <cellStyle name="Normal 7 5" xfId="23190" xr:uid="{6477ABBE-F976-4C24-8D7F-BD49CCF425C1}"/>
    <cellStyle name="Normal 8" xfId="2748" xr:uid="{00000000-0005-0000-0000-000020100000}"/>
    <cellStyle name="Normal 8 2" xfId="23195" xr:uid="{18DF105B-7FE5-419F-B98B-5F18601B5E67}"/>
    <cellStyle name="Normal 9" xfId="2749" xr:uid="{00000000-0005-0000-0000-000021100000}"/>
    <cellStyle name="Normal_DomzaleSrS_Popisi_zunanja ureditev" xfId="2750" xr:uid="{00000000-0005-0000-0000-000022100000}"/>
    <cellStyle name="normal1" xfId="2751" xr:uid="{00000000-0005-0000-0000-000023100000}"/>
    <cellStyle name="normal1 2" xfId="2752" xr:uid="{00000000-0005-0000-0000-000024100000}"/>
    <cellStyle name="normal1 2 2" xfId="2753" xr:uid="{00000000-0005-0000-0000-000025100000}"/>
    <cellStyle name="normal1 2 2 2" xfId="23198" xr:uid="{25246A17-DC9B-4B65-B3AE-11F29ED17601}"/>
    <cellStyle name="normal1 2 3" xfId="2754" xr:uid="{00000000-0005-0000-0000-000026100000}"/>
    <cellStyle name="normal1 2 3 2" xfId="23199" xr:uid="{C22ECF95-DE86-4643-A42D-BB4DB6EB54B6}"/>
    <cellStyle name="normal1 2 4" xfId="23197" xr:uid="{77A4DD85-46CC-4CB4-8538-A41E2DCF51C2}"/>
    <cellStyle name="normal1 3" xfId="2755" xr:uid="{00000000-0005-0000-0000-000027100000}"/>
    <cellStyle name="normal1 3 2" xfId="23200" xr:uid="{D877CA22-B21A-4ADB-BE95-19819B0099FD}"/>
    <cellStyle name="normal1 4" xfId="2756" xr:uid="{00000000-0005-0000-0000-000028100000}"/>
    <cellStyle name="normal1 4 2" xfId="23201" xr:uid="{8C761F2E-18CB-4CA0-A71C-0E98EA83FB1E}"/>
    <cellStyle name="normal1 5" xfId="23196" xr:uid="{F4308E2B-3761-4606-A114-6A11E028A324}"/>
    <cellStyle name="Normale_CCTV Price List Jan-Jun 2005" xfId="2757" xr:uid="{00000000-0005-0000-0000-000029100000}"/>
    <cellStyle name="Odstotek 2" xfId="2758" xr:uid="{00000000-0005-0000-0000-00002A100000}"/>
    <cellStyle name="Odstotek 2 2" xfId="2759" xr:uid="{00000000-0005-0000-0000-00002B100000}"/>
    <cellStyle name="Odstotek 2 2 2" xfId="23203" xr:uid="{96FA32BB-9421-4218-B8FF-D873E0771D1E}"/>
    <cellStyle name="Odstotek 2 3" xfId="2760" xr:uid="{00000000-0005-0000-0000-00002C100000}"/>
    <cellStyle name="Odstotek 2 3 2" xfId="23204" xr:uid="{D78EA1C7-FD3F-453F-8394-FA1C6C621543}"/>
    <cellStyle name="Odstotek 2 4" xfId="2761" xr:uid="{00000000-0005-0000-0000-00002D100000}"/>
    <cellStyle name="Odstotek 2 4 2" xfId="23205" xr:uid="{8CC440EA-9CC2-4198-8F1A-D4646A880168}"/>
    <cellStyle name="Odstotek 2 5" xfId="2762" xr:uid="{00000000-0005-0000-0000-00002E100000}"/>
    <cellStyle name="Odstotek 2 5 2" xfId="2763" xr:uid="{00000000-0005-0000-0000-00002F100000}"/>
    <cellStyle name="Odstotek 2 5 2 2" xfId="23207" xr:uid="{1BAEAEA4-5B5C-4F0D-B926-B8EC035B2371}"/>
    <cellStyle name="Odstotek 2 5 3" xfId="2764" xr:uid="{00000000-0005-0000-0000-000030100000}"/>
    <cellStyle name="Odstotek 2 5 3 2" xfId="23208" xr:uid="{880BAE18-CD05-475F-803E-E0E6B3AFC420}"/>
    <cellStyle name="Odstotek 2 5 4" xfId="23206" xr:uid="{3DD90DEC-E65A-43DE-A7A1-246B08AE965D}"/>
    <cellStyle name="Odstotek 2 6" xfId="2765" xr:uid="{00000000-0005-0000-0000-000031100000}"/>
    <cellStyle name="Odstotek 2 6 2" xfId="23210" xr:uid="{F186813B-35D1-4D49-A3AF-A2202C106FCA}"/>
    <cellStyle name="Odstotek 2 6 3" xfId="23211" xr:uid="{AF2A1D5D-28BD-4160-90F2-DEA8F900739B}"/>
    <cellStyle name="Odstotek 2 6 4" xfId="23209" xr:uid="{07C74DD3-AB71-430E-A2FB-5CDA791D51F5}"/>
    <cellStyle name="Odstotek 2 7" xfId="23202" xr:uid="{6FD357E8-0844-4AED-A5DB-54385CA96963}"/>
    <cellStyle name="Odstotek 3" xfId="2766" xr:uid="{00000000-0005-0000-0000-000032100000}"/>
    <cellStyle name="Odstotek 3 2" xfId="2767" xr:uid="{00000000-0005-0000-0000-000033100000}"/>
    <cellStyle name="Odstotek 3 2 2" xfId="23213" xr:uid="{B181444E-BC77-48D9-8999-0E9991C40C09}"/>
    <cellStyle name="Odstotek 3 3" xfId="23212" xr:uid="{E8DA9C9E-3739-47CD-B498-5FA55A2C238F}"/>
    <cellStyle name="Odstotek 4" xfId="2768" xr:uid="{00000000-0005-0000-0000-000034100000}"/>
    <cellStyle name="Odstotek 4 2" xfId="2769" xr:uid="{00000000-0005-0000-0000-000035100000}"/>
    <cellStyle name="Odstotek 4 2 2" xfId="23215" xr:uid="{FE438072-B25D-4F71-A6FD-29C92ED5198C}"/>
    <cellStyle name="Odstotek 4 3" xfId="23214" xr:uid="{45E25035-0EFE-4253-9D6E-055C4B8C28DF}"/>
    <cellStyle name="Odstotek 5" xfId="2770" xr:uid="{00000000-0005-0000-0000-000036100000}"/>
    <cellStyle name="Odstotek 5 2" xfId="23216" xr:uid="{34F0A60F-2826-4788-A96F-5E55082E9494}"/>
    <cellStyle name="Opomba 2" xfId="2771" xr:uid="{00000000-0005-0000-0000-000037100000}"/>
    <cellStyle name="Opomba 2 10" xfId="23218" xr:uid="{D8B398E1-5DE5-4764-8373-26EACDB6A49C}"/>
    <cellStyle name="Opomba 2 11" xfId="23217" xr:uid="{57F1A587-458B-4200-8C93-6D230C69BCFB}"/>
    <cellStyle name="Opomba 2 2" xfId="2772" xr:uid="{00000000-0005-0000-0000-000038100000}"/>
    <cellStyle name="Opomba 2 2 2" xfId="2773" xr:uid="{00000000-0005-0000-0000-000039100000}"/>
    <cellStyle name="Opomba 2 2 2 2" xfId="2774" xr:uid="{00000000-0005-0000-0000-00003A100000}"/>
    <cellStyle name="Opomba 2 2 2 2 2" xfId="23222" xr:uid="{D2897E2B-6BED-4B39-9035-7738D1F6550A}"/>
    <cellStyle name="Opomba 2 2 2 2 2 2" xfId="23223" xr:uid="{FACD9283-C453-4093-8942-9A66CC2EA4A6}"/>
    <cellStyle name="Opomba 2 2 2 2 3" xfId="23224" xr:uid="{8E8AE5BA-75B4-43FF-AC9F-317E03EC5433}"/>
    <cellStyle name="Opomba 2 2 2 2 4" xfId="23221" xr:uid="{BFE7D793-FC04-4C69-9A8F-2193E6BE4CFC}"/>
    <cellStyle name="Opomba 2 2 2 3" xfId="2775" xr:uid="{00000000-0005-0000-0000-00003B100000}"/>
    <cellStyle name="Opomba 2 2 2 3 2" xfId="2776" xr:uid="{00000000-0005-0000-0000-00003C100000}"/>
    <cellStyle name="Opomba 2 2 2 3 2 2" xfId="23227" xr:uid="{F4FC6931-AEFA-4481-B045-0452BAA20CB3}"/>
    <cellStyle name="Opomba 2 2 2 3 2 2 2" xfId="23228" xr:uid="{673A92AB-25CE-4A47-8A5D-7C5D6D7EE90F}"/>
    <cellStyle name="Opomba 2 2 2 3 2 3" xfId="23229" xr:uid="{A0B44D16-8BD0-4486-B78A-6BBE1546C45A}"/>
    <cellStyle name="Opomba 2 2 2 3 2 4" xfId="23226" xr:uid="{D11F1963-4CAC-4EBB-8910-A8453A849B1B}"/>
    <cellStyle name="Opomba 2 2 2 3 3" xfId="2777" xr:uid="{00000000-0005-0000-0000-00003D100000}"/>
    <cellStyle name="Opomba 2 2 2 3 3 2" xfId="23231" xr:uid="{112AF1CD-A0DD-4CA9-BCE2-FAA9334E9F2F}"/>
    <cellStyle name="Opomba 2 2 2 3 3 2 2" xfId="23232" xr:uid="{C6823CD6-E985-40C2-87E4-719D9BEF8130}"/>
    <cellStyle name="Opomba 2 2 2 3 3 3" xfId="23233" xr:uid="{114E38B7-7518-4F5F-A878-C2B348B9C9AD}"/>
    <cellStyle name="Opomba 2 2 2 3 3 4" xfId="23230" xr:uid="{40AC1F57-E102-4CAB-B79E-2875FB06DF57}"/>
    <cellStyle name="Opomba 2 2 2 3 4" xfId="23234" xr:uid="{850C2316-7EF5-4470-A75C-A861F80080A1}"/>
    <cellStyle name="Opomba 2 2 2 3 4 2" xfId="23235" xr:uid="{83856267-50CC-450D-99F1-0B792C6AAAD4}"/>
    <cellStyle name="Opomba 2 2 2 3 5" xfId="23236" xr:uid="{68C23088-927E-487C-9D35-875CDFDFA7A3}"/>
    <cellStyle name="Opomba 2 2 2 3 6" xfId="23225" xr:uid="{95FCBF43-3090-466C-921D-510C2D46AA26}"/>
    <cellStyle name="Opomba 2 2 2 4" xfId="2778" xr:uid="{00000000-0005-0000-0000-00003E100000}"/>
    <cellStyle name="Opomba 2 2 2 4 2" xfId="23238" xr:uid="{26390E9D-847A-43E4-9717-B160C330E3BE}"/>
    <cellStyle name="Opomba 2 2 2 4 2 2" xfId="23239" xr:uid="{C14C898A-3866-440E-92AE-25B95BE9A212}"/>
    <cellStyle name="Opomba 2 2 2 4 3" xfId="23240" xr:uid="{44BDEAEE-108E-47EB-A885-68199F399E31}"/>
    <cellStyle name="Opomba 2 2 2 4 4" xfId="23237" xr:uid="{D430D2CE-C017-4229-A226-65B650740B57}"/>
    <cellStyle name="Opomba 2 2 2 5" xfId="23241" xr:uid="{214C07DB-BE88-41E8-82F2-983B907F945D}"/>
    <cellStyle name="Opomba 2 2 2 5 2" xfId="23242" xr:uid="{DDA4FD88-7AA0-47F2-A7B5-9F5F0668EF09}"/>
    <cellStyle name="Opomba 2 2 2 6" xfId="23243" xr:uid="{D8EC6432-3956-446E-93CD-6B62338E9C54}"/>
    <cellStyle name="Opomba 2 2 2 7" xfId="23220" xr:uid="{3DF72EA4-5F1E-492E-9A7F-E20ADE15B7A0}"/>
    <cellStyle name="Opomba 2 2 3" xfId="2779" xr:uid="{00000000-0005-0000-0000-00003F100000}"/>
    <cellStyle name="Opomba 2 2 3 2" xfId="2780" xr:uid="{00000000-0005-0000-0000-000040100000}"/>
    <cellStyle name="Opomba 2 2 3 2 2" xfId="2781" xr:uid="{00000000-0005-0000-0000-000041100000}"/>
    <cellStyle name="Opomba 2 2 3 2 2 2" xfId="23247" xr:uid="{F424D17D-0193-4D1F-9761-F009BA6438C8}"/>
    <cellStyle name="Opomba 2 2 3 2 2 2 2" xfId="23248" xr:uid="{6A1BEF08-02DD-48A6-A693-2F6063DE07FE}"/>
    <cellStyle name="Opomba 2 2 3 2 2 3" xfId="23249" xr:uid="{ACD14AAC-D1D5-446F-8608-4C405EF2A7EC}"/>
    <cellStyle name="Opomba 2 2 3 2 2 4" xfId="23246" xr:uid="{DEEE57FE-A1FE-4B33-B6D3-E32A75C69645}"/>
    <cellStyle name="Opomba 2 2 3 2 3" xfId="2782" xr:uid="{00000000-0005-0000-0000-000042100000}"/>
    <cellStyle name="Opomba 2 2 3 2 3 2" xfId="23251" xr:uid="{D720AA4D-77E2-4E96-9FFD-61878613EB94}"/>
    <cellStyle name="Opomba 2 2 3 2 3 2 2" xfId="23252" xr:uid="{CFE8A332-A65A-4B39-8185-52D1F593E767}"/>
    <cellStyle name="Opomba 2 2 3 2 3 3" xfId="23253" xr:uid="{EB07C49B-6EB1-4B4A-9A34-2EDF0307B8D2}"/>
    <cellStyle name="Opomba 2 2 3 2 3 4" xfId="23250" xr:uid="{E0F8876D-53BF-4135-92D4-2438726ECD77}"/>
    <cellStyle name="Opomba 2 2 3 2 4" xfId="23254" xr:uid="{A93B0A03-1674-431A-88B9-DD93F56184ED}"/>
    <cellStyle name="Opomba 2 2 3 2 4 2" xfId="23255" xr:uid="{A5705EC3-AD1D-403F-9B69-9BF57FB456FF}"/>
    <cellStyle name="Opomba 2 2 3 2 5" xfId="23256" xr:uid="{DF4CD0C7-56B6-42A6-9604-3E65F465E9E1}"/>
    <cellStyle name="Opomba 2 2 3 2 6" xfId="23245" xr:uid="{B41B8447-C7BC-4CC6-AC09-5DEBD67000E9}"/>
    <cellStyle name="Opomba 2 2 3 3" xfId="23257" xr:uid="{F2DA27E8-EDA7-4E96-AB68-1FBC154C615D}"/>
    <cellStyle name="Opomba 2 2 3 3 2" xfId="23258" xr:uid="{8005A90A-7F42-4F79-A88F-DD15344311B8}"/>
    <cellStyle name="Opomba 2 2 3 4" xfId="23259" xr:uid="{2D2CFB23-1E09-4842-9569-7DDDC3B983E9}"/>
    <cellStyle name="Opomba 2 2 3 5" xfId="23244" xr:uid="{ED7F8708-9ECC-438D-8F7B-5A35AA49650D}"/>
    <cellStyle name="Opomba 2 2 4" xfId="2783" xr:uid="{00000000-0005-0000-0000-000043100000}"/>
    <cellStyle name="Opomba 2 2 4 2" xfId="2784" xr:uid="{00000000-0005-0000-0000-000044100000}"/>
    <cellStyle name="Opomba 2 2 4 2 2" xfId="2785" xr:uid="{00000000-0005-0000-0000-000045100000}"/>
    <cellStyle name="Opomba 2 2 4 2 2 2" xfId="23263" xr:uid="{4E6A4F5D-20B0-4141-ACF2-0613CC557CDB}"/>
    <cellStyle name="Opomba 2 2 4 2 2 2 2" xfId="23264" xr:uid="{77577DE5-5A57-4144-B23A-19D341053B96}"/>
    <cellStyle name="Opomba 2 2 4 2 2 3" xfId="23265" xr:uid="{EBA5BAA3-81E3-41AE-A942-4C2FAF314975}"/>
    <cellStyle name="Opomba 2 2 4 2 2 4" xfId="23262" xr:uid="{28D1A59C-25A7-45BC-A9F1-5966107D9A52}"/>
    <cellStyle name="Opomba 2 2 4 2 3" xfId="2786" xr:uid="{00000000-0005-0000-0000-000046100000}"/>
    <cellStyle name="Opomba 2 2 4 2 3 2" xfId="23267" xr:uid="{E2678974-EE73-4DE5-8D85-06148E2E2BE9}"/>
    <cellStyle name="Opomba 2 2 4 2 3 2 2" xfId="23268" xr:uid="{078D14F8-62FC-41DF-98F8-17B8DB50E7C7}"/>
    <cellStyle name="Opomba 2 2 4 2 3 3" xfId="23269" xr:uid="{D24FB2D3-00AF-4478-8868-878697B9904C}"/>
    <cellStyle name="Opomba 2 2 4 2 3 4" xfId="23266" xr:uid="{655A2558-F575-4E78-AB8A-28A85A765D2B}"/>
    <cellStyle name="Opomba 2 2 4 2 4" xfId="23270" xr:uid="{70E64948-957D-45A4-83BE-2F531C714B23}"/>
    <cellStyle name="Opomba 2 2 4 2 4 2" xfId="23271" xr:uid="{3E037BD6-B704-4E63-81E8-267255CD63E0}"/>
    <cellStyle name="Opomba 2 2 4 2 5" xfId="23272" xr:uid="{24FCF749-5C87-4402-943F-A87CDA953303}"/>
    <cellStyle name="Opomba 2 2 4 2 6" xfId="23261" xr:uid="{B71077CF-F635-4FB7-83EC-399A5C1A8BA5}"/>
    <cellStyle name="Opomba 2 2 4 3" xfId="23273" xr:uid="{9F1A838C-2E2F-49AB-8A94-45F78656A1D0}"/>
    <cellStyle name="Opomba 2 2 4 3 2" xfId="23274" xr:uid="{00660160-9E4E-416C-8765-813CAA355A0F}"/>
    <cellStyle name="Opomba 2 2 4 4" xfId="23275" xr:uid="{2C1E708D-2283-445A-8963-EB1631370A10}"/>
    <cellStyle name="Opomba 2 2 4 5" xfId="23260" xr:uid="{087B5FBA-8C86-4E32-A3ED-4E85F10F5974}"/>
    <cellStyle name="Opomba 2 2 5" xfId="2787" xr:uid="{00000000-0005-0000-0000-000047100000}"/>
    <cellStyle name="Opomba 2 2 5 2" xfId="2788" xr:uid="{00000000-0005-0000-0000-000048100000}"/>
    <cellStyle name="Opomba 2 2 5 2 2" xfId="23278" xr:uid="{3737F15D-A173-4B96-BC8B-CC87B5EEDDE1}"/>
    <cellStyle name="Opomba 2 2 5 2 2 2" xfId="23279" xr:uid="{67A76A1D-619E-47A0-80BA-EE3C80DED8D3}"/>
    <cellStyle name="Opomba 2 2 5 2 3" xfId="23280" xr:uid="{AAB81E4E-9D93-4E32-8BCA-D16FFB0B1E48}"/>
    <cellStyle name="Opomba 2 2 5 2 4" xfId="23277" xr:uid="{D93BD7FB-78A2-45E8-B2D0-2A2B34E33059}"/>
    <cellStyle name="Opomba 2 2 5 3" xfId="2789" xr:uid="{00000000-0005-0000-0000-000049100000}"/>
    <cellStyle name="Opomba 2 2 5 3 2" xfId="23282" xr:uid="{76F33613-A3C6-4F19-AEC6-72A7E0599BAE}"/>
    <cellStyle name="Opomba 2 2 5 3 2 2" xfId="23283" xr:uid="{C72F3B54-417B-424F-A1B6-96A62EF8FC72}"/>
    <cellStyle name="Opomba 2 2 5 3 3" xfId="23284" xr:uid="{06C8B8FE-FFD9-42FA-A919-E99210C9AB47}"/>
    <cellStyle name="Opomba 2 2 5 3 4" xfId="23281" xr:uid="{3A5C9571-8D1E-4770-999F-787FE87F3E32}"/>
    <cellStyle name="Opomba 2 2 5 4" xfId="2790" xr:uid="{00000000-0005-0000-0000-00004A100000}"/>
    <cellStyle name="Opomba 2 2 5 4 2" xfId="23286" xr:uid="{39266246-506F-4AC3-851D-61A7B24834CF}"/>
    <cellStyle name="Opomba 2 2 5 4 2 2" xfId="23287" xr:uid="{7E7CD047-93A8-479B-8C67-78F97E4BA657}"/>
    <cellStyle name="Opomba 2 2 5 4 3" xfId="23288" xr:uid="{2B53EEA4-6725-4E7E-B661-33A98979A38D}"/>
    <cellStyle name="Opomba 2 2 5 4 4" xfId="23285" xr:uid="{56364437-C302-4297-B061-26E9F44D68F8}"/>
    <cellStyle name="Opomba 2 2 5 5" xfId="23289" xr:uid="{7A8CCB63-9274-450D-83F5-DF64F20CF165}"/>
    <cellStyle name="Opomba 2 2 5 5 2" xfId="23290" xr:uid="{91C8C515-800F-4973-8E48-64F9E19A9BEC}"/>
    <cellStyle name="Opomba 2 2 5 6" xfId="23291" xr:uid="{5D791C33-0151-48B9-843D-38A2ACA4735F}"/>
    <cellStyle name="Opomba 2 2 5 7" xfId="23292" xr:uid="{537B12D3-AD16-4FBE-B460-43C8B4030AAF}"/>
    <cellStyle name="Opomba 2 2 5 8" xfId="23276" xr:uid="{5145B721-C633-415F-A893-F3041162539F}"/>
    <cellStyle name="Opomba 2 2 6" xfId="2791" xr:uid="{00000000-0005-0000-0000-00004B100000}"/>
    <cellStyle name="Opomba 2 2 6 2" xfId="2792" xr:uid="{00000000-0005-0000-0000-00004C100000}"/>
    <cellStyle name="Opomba 2 2 6 2 2" xfId="23295" xr:uid="{B8499333-D1D7-42FB-BDA6-E7876395A64C}"/>
    <cellStyle name="Opomba 2 2 6 2 2 2" xfId="23296" xr:uid="{514C21EA-72DE-40CA-8EA2-395F421196A5}"/>
    <cellStyle name="Opomba 2 2 6 2 3" xfId="23297" xr:uid="{659A1B0F-6C09-4982-833E-7B1DB0D81EAF}"/>
    <cellStyle name="Opomba 2 2 6 2 4" xfId="23294" xr:uid="{AF65A37F-4357-46E1-86E7-E7DB696ADA20}"/>
    <cellStyle name="Opomba 2 2 6 3" xfId="2793" xr:uid="{00000000-0005-0000-0000-00004D100000}"/>
    <cellStyle name="Opomba 2 2 6 3 2" xfId="23299" xr:uid="{8195E852-54D4-481E-AA1E-2B6AA9D83C7A}"/>
    <cellStyle name="Opomba 2 2 6 3 2 2" xfId="23300" xr:uid="{AA922AA6-5F50-42B6-967E-57A4A0921A3B}"/>
    <cellStyle name="Opomba 2 2 6 3 3" xfId="23301" xr:uid="{E237F2CF-212F-48A9-AEF4-AA139C0D83C3}"/>
    <cellStyle name="Opomba 2 2 6 3 4" xfId="23298" xr:uid="{DC2C03C8-8008-4F77-A587-A6C3C93788DE}"/>
    <cellStyle name="Opomba 2 2 6 4" xfId="23302" xr:uid="{81EBDFE6-DE28-4F56-A0EF-6B1F380BAE72}"/>
    <cellStyle name="Opomba 2 2 6 4 2" xfId="23303" xr:uid="{469EB684-5CB2-4588-9DDA-70FCF0ACD55B}"/>
    <cellStyle name="Opomba 2 2 6 5" xfId="23304" xr:uid="{7CE6FF13-CC41-495C-A377-9EBFE659EA8A}"/>
    <cellStyle name="Opomba 2 2 6 6" xfId="23293" xr:uid="{ACB8616E-4532-42A6-906F-130BCD224333}"/>
    <cellStyle name="Opomba 2 2 7" xfId="23305" xr:uid="{39DD8E04-11DD-4837-A1BB-96CDA6F1DE46}"/>
    <cellStyle name="Opomba 2 2 7 2" xfId="23306" xr:uid="{14EEFFF6-5784-4328-8388-BEA8FD1F8018}"/>
    <cellStyle name="Opomba 2 2 7 3" xfId="23307" xr:uid="{D1514D0A-527C-412B-896D-F3B694F349D9}"/>
    <cellStyle name="Opomba 2 2 8" xfId="23308" xr:uid="{67AF040C-8EB6-425A-B3C1-1BDE80214882}"/>
    <cellStyle name="Opomba 2 2 9" xfId="23219" xr:uid="{39006DBB-7B6F-4EAD-87F0-51A9C26560DF}"/>
    <cellStyle name="Opomba 2 3" xfId="2794" xr:uid="{00000000-0005-0000-0000-00004E100000}"/>
    <cellStyle name="Opomba 2 3 2" xfId="2795" xr:uid="{00000000-0005-0000-0000-00004F100000}"/>
    <cellStyle name="Opomba 2 3 2 2" xfId="2796" xr:uid="{00000000-0005-0000-0000-000050100000}"/>
    <cellStyle name="Opomba 2 3 2 2 2" xfId="2797" xr:uid="{00000000-0005-0000-0000-000051100000}"/>
    <cellStyle name="Opomba 2 3 2 2 2 2" xfId="23313" xr:uid="{6559AE14-9A99-4EF7-A6FE-D311DB84E4DD}"/>
    <cellStyle name="Opomba 2 3 2 2 2 2 2" xfId="23314" xr:uid="{FA133A4F-86D8-4B60-8ED0-20F1C0883050}"/>
    <cellStyle name="Opomba 2 3 2 2 2 3" xfId="23315" xr:uid="{57C2F709-FB8A-4223-9960-14917D050D5D}"/>
    <cellStyle name="Opomba 2 3 2 2 2 4" xfId="23312" xr:uid="{952CFEB0-0DF1-438D-AD2C-1486B10FF43A}"/>
    <cellStyle name="Opomba 2 3 2 2 3" xfId="2798" xr:uid="{00000000-0005-0000-0000-000052100000}"/>
    <cellStyle name="Opomba 2 3 2 2 3 2" xfId="23317" xr:uid="{35E1D3E2-A682-438C-B287-4FC4AAE650A8}"/>
    <cellStyle name="Opomba 2 3 2 2 3 2 2" xfId="23318" xr:uid="{0FFF3655-8672-4C4D-8031-C5204F8399EA}"/>
    <cellStyle name="Opomba 2 3 2 2 3 3" xfId="23319" xr:uid="{D821FFA1-FF18-49CF-9641-C05B4E2179A8}"/>
    <cellStyle name="Opomba 2 3 2 2 3 4" xfId="23316" xr:uid="{0441057C-D093-4AF2-8ABD-9F0D5F5097F2}"/>
    <cellStyle name="Opomba 2 3 2 2 4" xfId="23320" xr:uid="{3FD41BEA-EB9B-49AB-B4C9-5A8E1EB34013}"/>
    <cellStyle name="Opomba 2 3 2 2 4 2" xfId="23321" xr:uid="{C8A28729-3E8B-45F8-A21F-905A58D28B5A}"/>
    <cellStyle name="Opomba 2 3 2 2 5" xfId="23322" xr:uid="{E8D79A50-20C5-4C87-8584-9B1B813AA911}"/>
    <cellStyle name="Opomba 2 3 2 2 6" xfId="23311" xr:uid="{95A9B678-D32E-46D1-9547-E7E27CDB5725}"/>
    <cellStyle name="Opomba 2 3 2 3" xfId="23323" xr:uid="{D8B8A826-821B-4801-B240-A30ECEE889A0}"/>
    <cellStyle name="Opomba 2 3 2 3 2" xfId="23324" xr:uid="{0618B000-5C11-4250-87CA-F805ED294727}"/>
    <cellStyle name="Opomba 2 3 2 4" xfId="23325" xr:uid="{62B67C46-AFFD-47CF-AFC3-6C30887BEC23}"/>
    <cellStyle name="Opomba 2 3 2 5" xfId="23310" xr:uid="{ACE7B260-142D-4148-8DA7-9BEEA95DAF97}"/>
    <cellStyle name="Opomba 2 3 3" xfId="2799" xr:uid="{00000000-0005-0000-0000-000053100000}"/>
    <cellStyle name="Opomba 2 3 3 2" xfId="2800" xr:uid="{00000000-0005-0000-0000-000054100000}"/>
    <cellStyle name="Opomba 2 3 3 2 2" xfId="2801" xr:uid="{00000000-0005-0000-0000-000055100000}"/>
    <cellStyle name="Opomba 2 3 3 2 2 2" xfId="23329" xr:uid="{27FEAED6-A11D-497B-AFAF-F4B20EDA4A7F}"/>
    <cellStyle name="Opomba 2 3 3 2 2 2 2" xfId="23330" xr:uid="{715C05D3-D5E9-47CA-809A-8115BCD8E310}"/>
    <cellStyle name="Opomba 2 3 3 2 2 3" xfId="23331" xr:uid="{08617FE9-2CA0-45AE-95CA-058C34593CD8}"/>
    <cellStyle name="Opomba 2 3 3 2 2 4" xfId="23328" xr:uid="{9B98A69C-6B25-4EB2-8978-163D6F502812}"/>
    <cellStyle name="Opomba 2 3 3 2 3" xfId="2802" xr:uid="{00000000-0005-0000-0000-000056100000}"/>
    <cellStyle name="Opomba 2 3 3 2 3 2" xfId="23333" xr:uid="{88E9EE20-B31F-4FA2-BBA6-2110F34B6497}"/>
    <cellStyle name="Opomba 2 3 3 2 3 2 2" xfId="23334" xr:uid="{2B4E0DB7-4A55-4D78-942A-9591C68F397B}"/>
    <cellStyle name="Opomba 2 3 3 2 3 3" xfId="23335" xr:uid="{52AB4407-6D27-40B7-BB59-49ADD665D7BD}"/>
    <cellStyle name="Opomba 2 3 3 2 3 4" xfId="23332" xr:uid="{70DD4F9E-00F4-4211-905D-2FF25433EF5E}"/>
    <cellStyle name="Opomba 2 3 3 2 4" xfId="23336" xr:uid="{B6FA7AAB-B932-4649-9F09-42CD77D2640F}"/>
    <cellStyle name="Opomba 2 3 3 2 4 2" xfId="23337" xr:uid="{055CF059-E154-4BD6-B1F6-66BB525C61F4}"/>
    <cellStyle name="Opomba 2 3 3 2 5" xfId="23338" xr:uid="{765AA36E-2489-42A2-A487-D1F6E7C96452}"/>
    <cellStyle name="Opomba 2 3 3 2 6" xfId="23327" xr:uid="{8FDDFD8D-03F7-482F-8EEB-ABE27FB364E8}"/>
    <cellStyle name="Opomba 2 3 3 3" xfId="23339" xr:uid="{FCB2AF8A-2ECA-4D04-B73F-E420CB776F96}"/>
    <cellStyle name="Opomba 2 3 3 3 2" xfId="23340" xr:uid="{4B543D24-6C95-42A3-8511-286BA45F696D}"/>
    <cellStyle name="Opomba 2 3 3 4" xfId="23341" xr:uid="{0BADE28F-34D1-45A5-BE0F-9CCECBB1447F}"/>
    <cellStyle name="Opomba 2 3 3 5" xfId="23326" xr:uid="{08FD2924-5BF0-4CCF-BD95-20EF807DE86A}"/>
    <cellStyle name="Opomba 2 3 4" xfId="2803" xr:uid="{00000000-0005-0000-0000-000057100000}"/>
    <cellStyle name="Opomba 2 3 4 2" xfId="2804" xr:uid="{00000000-0005-0000-0000-000058100000}"/>
    <cellStyle name="Opomba 2 3 4 2 2" xfId="23344" xr:uid="{FAC0C8CF-9C04-455B-8A8D-297EBF7D7399}"/>
    <cellStyle name="Opomba 2 3 4 2 2 2" xfId="23345" xr:uid="{956ECFE0-D810-456F-AFD1-F0379FA7CCA7}"/>
    <cellStyle name="Opomba 2 3 4 2 3" xfId="23346" xr:uid="{F400D410-7514-4225-801B-45D9F3AB8B4D}"/>
    <cellStyle name="Opomba 2 3 4 2 4" xfId="23343" xr:uid="{45B978AF-A44A-4D51-BBEA-D6BDD37673C5}"/>
    <cellStyle name="Opomba 2 3 4 3" xfId="2805" xr:uid="{00000000-0005-0000-0000-000059100000}"/>
    <cellStyle name="Opomba 2 3 4 3 2" xfId="23348" xr:uid="{CC3B0D44-23B6-48D8-9A3C-D64419E449E4}"/>
    <cellStyle name="Opomba 2 3 4 3 2 2" xfId="23349" xr:uid="{3BF3DF85-15FC-4D9F-9C2B-F2995CB1D011}"/>
    <cellStyle name="Opomba 2 3 4 3 3" xfId="23350" xr:uid="{47E79B88-1798-43FD-90E8-37BEBA973C2B}"/>
    <cellStyle name="Opomba 2 3 4 3 4" xfId="23347" xr:uid="{E1F005DC-0919-430C-890F-B872B586BB86}"/>
    <cellStyle name="Opomba 2 3 4 4" xfId="23351" xr:uid="{67693507-2D33-4E49-A595-E0BFB5313396}"/>
    <cellStyle name="Opomba 2 3 4 4 2" xfId="23352" xr:uid="{E9BD027C-B7B8-45DC-BC80-ACF5AA8650E7}"/>
    <cellStyle name="Opomba 2 3 4 5" xfId="23353" xr:uid="{F44417D0-C22B-46B8-A6D4-391901CC937A}"/>
    <cellStyle name="Opomba 2 3 4 6" xfId="23342" xr:uid="{582B0F32-0CE8-4108-8602-CC94628C8C16}"/>
    <cellStyle name="Opomba 2 3 5" xfId="23354" xr:uid="{98CCCCB1-0360-418C-9A26-97B326DA7F78}"/>
    <cellStyle name="Opomba 2 3 5 2" xfId="23355" xr:uid="{7AC8EC79-196D-43FA-ACBC-E4D8FA009010}"/>
    <cellStyle name="Opomba 2 3 6" xfId="23356" xr:uid="{862470F3-FD2C-4E2B-BA5E-7039A088889F}"/>
    <cellStyle name="Opomba 2 3 7" xfId="23309" xr:uid="{6058FC46-F46B-4D42-93AC-4456FE0B65D8}"/>
    <cellStyle name="Opomba 2 4" xfId="2806" xr:uid="{00000000-0005-0000-0000-00005A100000}"/>
    <cellStyle name="Opomba 2 4 2" xfId="2807" xr:uid="{00000000-0005-0000-0000-00005B100000}"/>
    <cellStyle name="Opomba 2 4 2 2" xfId="2808" xr:uid="{00000000-0005-0000-0000-00005C100000}"/>
    <cellStyle name="Opomba 2 4 2 2 2" xfId="23360" xr:uid="{6646CBBF-75E8-40D2-8E78-F1A3767D9571}"/>
    <cellStyle name="Opomba 2 4 2 2 2 2" xfId="23361" xr:uid="{9B68A208-211A-4271-9B58-1916903ED908}"/>
    <cellStyle name="Opomba 2 4 2 2 3" xfId="23362" xr:uid="{CAB85F4F-308A-4B4D-AD99-A3469B58F7CD}"/>
    <cellStyle name="Opomba 2 4 2 2 4" xfId="23359" xr:uid="{AEC1EDF6-0C8C-4C1B-93A2-6F0734241F4C}"/>
    <cellStyle name="Opomba 2 4 2 3" xfId="2809" xr:uid="{00000000-0005-0000-0000-00005D100000}"/>
    <cellStyle name="Opomba 2 4 2 3 2" xfId="23364" xr:uid="{2F4AFAB4-EB35-4D40-86CF-A88261ECE1AC}"/>
    <cellStyle name="Opomba 2 4 2 3 2 2" xfId="23365" xr:uid="{22FAE69B-4C40-400C-9D8B-EBA587C8D0D2}"/>
    <cellStyle name="Opomba 2 4 2 3 3" xfId="23366" xr:uid="{ED07D136-7582-44BC-8E25-D9C9A22436D6}"/>
    <cellStyle name="Opomba 2 4 2 3 4" xfId="23363" xr:uid="{B80746C5-EA21-4AC7-94AA-52A6747B1DF1}"/>
    <cellStyle name="Opomba 2 4 2 4" xfId="23367" xr:uid="{A1747997-136B-4EA8-AD92-7B7B7C9A96F5}"/>
    <cellStyle name="Opomba 2 4 2 4 2" xfId="23368" xr:uid="{45CF3E42-B52F-428B-BF6D-B1E255CE814F}"/>
    <cellStyle name="Opomba 2 4 2 5" xfId="23369" xr:uid="{FA200909-3C89-4862-A256-DAFD592A5310}"/>
    <cellStyle name="Opomba 2 4 2 6" xfId="23358" xr:uid="{A334DC04-3BD3-4637-9C61-EDDBDC0ED014}"/>
    <cellStyle name="Opomba 2 4 3" xfId="23370" xr:uid="{6F586C67-9741-4E95-A4E4-F8B795091DD3}"/>
    <cellStyle name="Opomba 2 4 3 2" xfId="23371" xr:uid="{06799974-9FA1-42FE-8659-72B9A8D2A303}"/>
    <cellStyle name="Opomba 2 4 4" xfId="23372" xr:uid="{F6424B63-877B-4666-A8FD-94267C0DDFFA}"/>
    <cellStyle name="Opomba 2 4 5" xfId="23357" xr:uid="{702F2B0C-F2B4-414B-8D7D-774E5955572C}"/>
    <cellStyle name="Opomba 2 5" xfId="2810" xr:uid="{00000000-0005-0000-0000-00005E100000}"/>
    <cellStyle name="Opomba 2 5 2" xfId="2811" xr:uid="{00000000-0005-0000-0000-00005F100000}"/>
    <cellStyle name="Opomba 2 5 2 2" xfId="2812" xr:uid="{00000000-0005-0000-0000-000060100000}"/>
    <cellStyle name="Opomba 2 5 2 2 2" xfId="23376" xr:uid="{DA1778DD-D04B-4E91-8C73-843DBA3A7946}"/>
    <cellStyle name="Opomba 2 5 2 2 2 2" xfId="23377" xr:uid="{6E56DCAD-7A06-46E8-BC13-E0CBFF6B6EF8}"/>
    <cellStyle name="Opomba 2 5 2 2 3" xfId="23378" xr:uid="{74727390-28C0-42BE-8039-6FB4453049AF}"/>
    <cellStyle name="Opomba 2 5 2 2 4" xfId="23375" xr:uid="{CD386CBC-1ADC-4BAD-940A-05F1DEFB3C65}"/>
    <cellStyle name="Opomba 2 5 2 3" xfId="2813" xr:uid="{00000000-0005-0000-0000-000061100000}"/>
    <cellStyle name="Opomba 2 5 2 3 2" xfId="23380" xr:uid="{ABAAEEBA-5BDC-4B53-9A4E-578468136B7B}"/>
    <cellStyle name="Opomba 2 5 2 3 2 2" xfId="23381" xr:uid="{48DA7ED0-6C5D-47D7-A00D-1210F1ADA28F}"/>
    <cellStyle name="Opomba 2 5 2 3 3" xfId="23382" xr:uid="{2256CF22-DA7A-4B7F-A55F-D3C312EBE4E0}"/>
    <cellStyle name="Opomba 2 5 2 3 4" xfId="23379" xr:uid="{59054C51-F54D-4F1D-A212-A99FD42FACDE}"/>
    <cellStyle name="Opomba 2 5 2 4" xfId="23383" xr:uid="{C14C1979-D9F9-4692-B73B-EF411843EC53}"/>
    <cellStyle name="Opomba 2 5 2 4 2" xfId="23384" xr:uid="{9D589070-D753-4B45-8CCC-D9CA6FA15998}"/>
    <cellStyle name="Opomba 2 5 2 5" xfId="23385" xr:uid="{531B3356-4DB9-4F97-876F-7513EBDC9905}"/>
    <cellStyle name="Opomba 2 5 2 6" xfId="23374" xr:uid="{03A7C9F4-2E60-4A43-88CC-789CE206429E}"/>
    <cellStyle name="Opomba 2 5 3" xfId="23386" xr:uid="{44805704-2CE7-4F2A-AA81-2E39A01EA382}"/>
    <cellStyle name="Opomba 2 5 3 2" xfId="23387" xr:uid="{2448D04A-791C-4189-8D27-45588CBC2BB2}"/>
    <cellStyle name="Opomba 2 5 4" xfId="23388" xr:uid="{59B4DD6D-9F15-4D84-A1EF-31EA9F2B2065}"/>
    <cellStyle name="Opomba 2 5 5" xfId="23373" xr:uid="{8F4F7053-07FE-4564-B749-EB22036C6088}"/>
    <cellStyle name="Opomba 2 6" xfId="2814" xr:uid="{00000000-0005-0000-0000-000062100000}"/>
    <cellStyle name="Opomba 2 6 2" xfId="2815" xr:uid="{00000000-0005-0000-0000-000063100000}"/>
    <cellStyle name="Opomba 2 6 2 2" xfId="2816" xr:uid="{00000000-0005-0000-0000-000064100000}"/>
    <cellStyle name="Opomba 2 6 2 2 2" xfId="23392" xr:uid="{15993E48-0C36-4A03-A939-BD1878D69E32}"/>
    <cellStyle name="Opomba 2 6 2 2 2 2" xfId="23393" xr:uid="{13EB0925-A502-4034-B87D-1AC69D73426E}"/>
    <cellStyle name="Opomba 2 6 2 2 3" xfId="23394" xr:uid="{5B8D106F-E28D-47BC-A113-472CF43037DA}"/>
    <cellStyle name="Opomba 2 6 2 2 4" xfId="23391" xr:uid="{F23D5A42-90A5-44EB-96B0-16DE5EEEF139}"/>
    <cellStyle name="Opomba 2 6 2 3" xfId="2817" xr:uid="{00000000-0005-0000-0000-000065100000}"/>
    <cellStyle name="Opomba 2 6 2 3 2" xfId="23396" xr:uid="{2585AE57-8E9F-46CB-918A-84326932A21E}"/>
    <cellStyle name="Opomba 2 6 2 3 2 2" xfId="23397" xr:uid="{DE7294CC-40AA-4F68-BB18-1A8C297F84FA}"/>
    <cellStyle name="Opomba 2 6 2 3 3" xfId="23398" xr:uid="{98A90653-AE16-42A5-89C0-0B466B4EB10C}"/>
    <cellStyle name="Opomba 2 6 2 3 4" xfId="23395" xr:uid="{001FBB1E-0F33-43BD-BAEA-AD23A5886FD3}"/>
    <cellStyle name="Opomba 2 6 2 4" xfId="23399" xr:uid="{CC1EA4EF-EDB2-4829-B847-5022B7E89D56}"/>
    <cellStyle name="Opomba 2 6 2 4 2" xfId="23400" xr:uid="{1870ECDE-607B-4E33-B33D-2F4399761ADE}"/>
    <cellStyle name="Opomba 2 6 2 5" xfId="23401" xr:uid="{272894E7-3F0C-4F73-B4B1-35F985FA23D0}"/>
    <cellStyle name="Opomba 2 6 2 6" xfId="23390" xr:uid="{C574A335-2B00-4426-A536-94DD04190B90}"/>
    <cellStyle name="Opomba 2 6 3" xfId="23402" xr:uid="{E4D6ABE8-44B8-4612-B2D6-D4AD5ADEC2D7}"/>
    <cellStyle name="Opomba 2 6 3 2" xfId="23403" xr:uid="{B0E15F04-A291-41A6-8069-A0D9883C92CF}"/>
    <cellStyle name="Opomba 2 6 4" xfId="23404" xr:uid="{14AF547C-76B3-431C-8E18-91A0D4A9E973}"/>
    <cellStyle name="Opomba 2 6 5" xfId="23389" xr:uid="{6BBFA420-9804-4571-A351-8297A4AAF7BB}"/>
    <cellStyle name="Opomba 2 7" xfId="2818" xr:uid="{00000000-0005-0000-0000-000066100000}"/>
    <cellStyle name="Opomba 2 7 2" xfId="2819" xr:uid="{00000000-0005-0000-0000-000067100000}"/>
    <cellStyle name="Opomba 2 7 2 2" xfId="23407" xr:uid="{23C72C1A-3DD8-4B90-A563-EC6AF28A1C59}"/>
    <cellStyle name="Opomba 2 7 2 2 2" xfId="23408" xr:uid="{E5B3EEBC-CCE6-4CF4-B1B6-CA0CBC1E4EF3}"/>
    <cellStyle name="Opomba 2 7 2 3" xfId="23409" xr:uid="{FA53B5E2-71AB-4D5E-AEC3-C5A718AACFC0}"/>
    <cellStyle name="Opomba 2 7 2 4" xfId="23406" xr:uid="{79A20BCE-B459-465C-AC0B-5CCB73A8F1DA}"/>
    <cellStyle name="Opomba 2 7 3" xfId="2820" xr:uid="{00000000-0005-0000-0000-000068100000}"/>
    <cellStyle name="Opomba 2 7 3 2" xfId="23411" xr:uid="{3198A9B3-D1C7-4D0F-8EF7-24407C875DDC}"/>
    <cellStyle name="Opomba 2 7 3 2 2" xfId="23412" xr:uid="{833BFDC2-5C6A-4530-9FD1-5B10C45F4D10}"/>
    <cellStyle name="Opomba 2 7 3 3" xfId="23413" xr:uid="{732F0396-ABE8-4C30-B334-2F4F36548D7A}"/>
    <cellStyle name="Opomba 2 7 3 4" xfId="23410" xr:uid="{3EE180DA-E41A-4ED2-A8AD-AECD587A7C40}"/>
    <cellStyle name="Opomba 2 7 4" xfId="23414" xr:uid="{C820C585-AEF9-4600-B4D1-D345707ED6AF}"/>
    <cellStyle name="Opomba 2 7 4 2" xfId="23415" xr:uid="{FE16DD89-EC58-406B-832A-AEC172D0CC50}"/>
    <cellStyle name="Opomba 2 7 5" xfId="23416" xr:uid="{FE651FF0-ADDA-470D-A745-5957A09CEB03}"/>
    <cellStyle name="Opomba 2 7 6" xfId="23405" xr:uid="{DC01EEF5-0B31-4C12-BAAF-D6CFC79083C1}"/>
    <cellStyle name="Opomba 2 8" xfId="2821" xr:uid="{00000000-0005-0000-0000-000069100000}"/>
    <cellStyle name="Opomba 2 8 2" xfId="2822" xr:uid="{00000000-0005-0000-0000-00006A100000}"/>
    <cellStyle name="Opomba 2 8 2 2" xfId="23419" xr:uid="{86F36496-6FAB-46EE-954B-D30762FBEEB6}"/>
    <cellStyle name="Opomba 2 8 2 2 2" xfId="23420" xr:uid="{45C6B088-A7DE-4E61-A76B-4B7531D003B7}"/>
    <cellStyle name="Opomba 2 8 2 3" xfId="23421" xr:uid="{27E5DE57-501C-42FB-B301-5B61AE5B8582}"/>
    <cellStyle name="Opomba 2 8 2 4" xfId="23418" xr:uid="{9812A32C-0283-4CB7-BD35-80FAFCA73BA5}"/>
    <cellStyle name="Opomba 2 8 3" xfId="2823" xr:uid="{00000000-0005-0000-0000-00006B100000}"/>
    <cellStyle name="Opomba 2 8 3 2" xfId="23423" xr:uid="{7BE268BF-CF33-4DB9-BEF4-E0779EC41226}"/>
    <cellStyle name="Opomba 2 8 3 2 2" xfId="23424" xr:uid="{220D3F7B-A49B-430A-B91B-06F510D523C3}"/>
    <cellStyle name="Opomba 2 8 3 3" xfId="23425" xr:uid="{33A276A2-A1D2-423D-A247-CB9EEFF0A150}"/>
    <cellStyle name="Opomba 2 8 3 4" xfId="23422" xr:uid="{8B9ABA66-E628-414A-8170-5AFF3DAD9C89}"/>
    <cellStyle name="Opomba 2 8 4" xfId="23426" xr:uid="{C7901485-6C9D-4EEF-BCAE-A75C62803882}"/>
    <cellStyle name="Opomba 2 8 4 2" xfId="23427" xr:uid="{655B3344-63EA-4FB3-A8EA-7709DC843237}"/>
    <cellStyle name="Opomba 2 8 5" xfId="23428" xr:uid="{84B36AC4-528A-447D-BE54-8CF553F09EC1}"/>
    <cellStyle name="Opomba 2 8 6" xfId="23417" xr:uid="{93ADBA3C-A1EA-4AC7-8D28-BF318281BB03}"/>
    <cellStyle name="Opomba 2 9" xfId="23429" xr:uid="{8B5CF70D-21CF-4C51-94E6-D84C641DF471}"/>
    <cellStyle name="Opomba 2 9 2" xfId="23430" xr:uid="{4FA6510B-E032-4C36-811C-FBC0E5B50D12}"/>
    <cellStyle name="Opomba 3" xfId="2824" xr:uid="{00000000-0005-0000-0000-00006C100000}"/>
    <cellStyle name="Opomba 3 2" xfId="2825" xr:uid="{00000000-0005-0000-0000-00006D100000}"/>
    <cellStyle name="Opomba 3 2 2" xfId="2826" xr:uid="{00000000-0005-0000-0000-00006E100000}"/>
    <cellStyle name="Opomba 3 2 2 2" xfId="23434" xr:uid="{5E1FF075-7AF7-4A85-876E-0E756961C7AF}"/>
    <cellStyle name="Opomba 3 2 2 2 2" xfId="23435" xr:uid="{1E5D3951-D0B8-4E6F-9D0E-49282FCD409D}"/>
    <cellStyle name="Opomba 3 2 2 3" xfId="23436" xr:uid="{CB20B6E6-B6EC-49C0-AAC2-C163E56D2F34}"/>
    <cellStyle name="Opomba 3 2 2 4" xfId="23433" xr:uid="{60A800FE-C2F4-4C82-842A-3F55D69870B8}"/>
    <cellStyle name="Opomba 3 2 3" xfId="2827" xr:uid="{00000000-0005-0000-0000-00006F100000}"/>
    <cellStyle name="Opomba 3 2 3 2" xfId="23438" xr:uid="{F083E938-22F5-4F39-8108-C357A3F6279C}"/>
    <cellStyle name="Opomba 3 2 3 2 2" xfId="23439" xr:uid="{76345212-DA0D-4FF2-91A5-F8F8DB02637B}"/>
    <cellStyle name="Opomba 3 2 3 3" xfId="23440" xr:uid="{E69731C8-E22A-4058-BAD7-70A382119FEB}"/>
    <cellStyle name="Opomba 3 2 3 4" xfId="23437" xr:uid="{E607798F-AFE4-4C5C-A3DF-B0D93E310637}"/>
    <cellStyle name="Opomba 3 2 4" xfId="23441" xr:uid="{6CEBFA81-F322-4281-B1EC-9662C30B77DD}"/>
    <cellStyle name="Opomba 3 2 4 2" xfId="23442" xr:uid="{FF8CCF75-4317-4047-817A-6902C947D815}"/>
    <cellStyle name="Opomba 3 2 5" xfId="23443" xr:uid="{2D64BFE6-00B1-43B5-82B8-7F6B396DDD1B}"/>
    <cellStyle name="Opomba 3 2 6" xfId="23432" xr:uid="{3F7030BF-5E89-4F41-AFBD-835B32E9483A}"/>
    <cellStyle name="Opomba 3 3" xfId="2828" xr:uid="{00000000-0005-0000-0000-000070100000}"/>
    <cellStyle name="Opomba 3 3 2" xfId="2829" xr:uid="{00000000-0005-0000-0000-000071100000}"/>
    <cellStyle name="Opomba 3 3 2 2" xfId="23446" xr:uid="{8D251EAA-B9CA-4A03-A0B7-A21C677AB4B3}"/>
    <cellStyle name="Opomba 3 3 2 2 2" xfId="23447" xr:uid="{A231F334-D476-4BE8-9C2F-BC7AECCF0B74}"/>
    <cellStyle name="Opomba 3 3 2 3" xfId="23448" xr:uid="{B9B9305D-AACB-401F-9E10-4E87D4910F6C}"/>
    <cellStyle name="Opomba 3 3 2 4" xfId="23445" xr:uid="{F4FEB535-06A0-4E85-9FA3-01B31F03AE22}"/>
    <cellStyle name="Opomba 3 3 3" xfId="2830" xr:uid="{00000000-0005-0000-0000-000072100000}"/>
    <cellStyle name="Opomba 3 3 3 2" xfId="23450" xr:uid="{74E82EBF-8686-4D33-BBFE-3E0DB5CAC2F7}"/>
    <cellStyle name="Opomba 3 3 3 2 2" xfId="23451" xr:uid="{40B2522A-3278-4D78-8EC8-1323489EB8D4}"/>
    <cellStyle name="Opomba 3 3 3 3" xfId="23452" xr:uid="{FC449F00-FAA7-450C-8E3E-C661213DEC45}"/>
    <cellStyle name="Opomba 3 3 3 4" xfId="23449" xr:uid="{EC0632B4-B2AC-446B-A3EC-55C03E061B12}"/>
    <cellStyle name="Opomba 3 3 4" xfId="23453" xr:uid="{352B13F1-9311-47B7-BA03-BCE5C5DD6C63}"/>
    <cellStyle name="Opomba 3 3 4 2" xfId="23454" xr:uid="{7FC1F4C9-1307-4BD6-A726-082751004D89}"/>
    <cellStyle name="Opomba 3 3 5" xfId="23455" xr:uid="{9B453CD2-75BC-475F-8405-2CC5A8A7C963}"/>
    <cellStyle name="Opomba 3 3 6" xfId="23444" xr:uid="{3183994D-343E-4EDF-AC6D-BEB03CCC775D}"/>
    <cellStyle name="Opomba 3 4" xfId="23456" xr:uid="{FD2A56AD-31CE-4D95-8BE8-AC903588BE0C}"/>
    <cellStyle name="Opomba 3 4 2" xfId="23457" xr:uid="{E0F17919-45AC-4D99-832C-779CC4222602}"/>
    <cellStyle name="Opomba 3 5" xfId="23458" xr:uid="{DB019D5D-52A9-4A62-B8D6-A9473B99E774}"/>
    <cellStyle name="Opomba 3 6" xfId="23431" xr:uid="{C8E77150-8123-4FB9-946B-FFFA9C00C8CE}"/>
    <cellStyle name="Opozorilo 2" xfId="2831" xr:uid="{00000000-0005-0000-0000-000073100000}"/>
    <cellStyle name="Opozorilo 2 2" xfId="2832" xr:uid="{00000000-0005-0000-0000-000074100000}"/>
    <cellStyle name="Opozorilo 2 2 2" xfId="2833" xr:uid="{00000000-0005-0000-0000-000075100000}"/>
    <cellStyle name="Opozorilo 2 2 2 2" xfId="2834" xr:uid="{00000000-0005-0000-0000-000076100000}"/>
    <cellStyle name="Opozorilo 2 2 2 2 2" xfId="23462" xr:uid="{82A4DDA5-C61C-4D8B-8938-ADCAF269C16B}"/>
    <cellStyle name="Opozorilo 2 2 2 3" xfId="2835" xr:uid="{00000000-0005-0000-0000-000077100000}"/>
    <cellStyle name="Opozorilo 2 2 2 3 2" xfId="23463" xr:uid="{174D5478-0BFF-4D68-A3B3-B06C89ECB540}"/>
    <cellStyle name="Opozorilo 2 2 2 4" xfId="23461" xr:uid="{8C10FBB1-99C8-40DF-BECD-8712E62998F5}"/>
    <cellStyle name="Opozorilo 2 2 3" xfId="2836" xr:uid="{00000000-0005-0000-0000-000078100000}"/>
    <cellStyle name="Opozorilo 2 2 3 2" xfId="23464" xr:uid="{7F506E51-0F52-47D1-BA8F-903EFE6002E6}"/>
    <cellStyle name="Opozorilo 2 2 4" xfId="2837" xr:uid="{00000000-0005-0000-0000-000079100000}"/>
    <cellStyle name="Opozorilo 2 2 4 2" xfId="23465" xr:uid="{C1EE2460-1B36-41BB-84F8-FF14AC17CDAC}"/>
    <cellStyle name="Opozorilo 2 2 5" xfId="2838" xr:uid="{00000000-0005-0000-0000-00007A100000}"/>
    <cellStyle name="Opozorilo 2 2 5 2" xfId="23466" xr:uid="{25AF899B-6E74-4AF6-9A8F-8C951130F22E}"/>
    <cellStyle name="Opozorilo 2 2 6" xfId="23460" xr:uid="{BA575B7F-B576-4C05-BED8-1B74972EF481}"/>
    <cellStyle name="Opozorilo 2 3" xfId="2839" xr:uid="{00000000-0005-0000-0000-00007B100000}"/>
    <cellStyle name="Opozorilo 2 3 2" xfId="23467" xr:uid="{ED5580FD-AEC7-4791-A985-6D5C58E58C05}"/>
    <cellStyle name="Opozorilo 2 4" xfId="2840" xr:uid="{00000000-0005-0000-0000-00007C100000}"/>
    <cellStyle name="Opozorilo 2 4 2" xfId="23468" xr:uid="{DB405F7F-117B-418E-A459-770FA2941F32}"/>
    <cellStyle name="Opozorilo 2 5" xfId="2841" xr:uid="{00000000-0005-0000-0000-00007D100000}"/>
    <cellStyle name="Opozorilo 2 5 2" xfId="23469" xr:uid="{7406C2AE-3A2A-456E-BFC2-EB77A5A87A58}"/>
    <cellStyle name="Opozorilo 2 6" xfId="23459" xr:uid="{536D8B43-3612-4A3D-944C-6919FA4E993A}"/>
    <cellStyle name="Opozorilo 3" xfId="2842" xr:uid="{00000000-0005-0000-0000-00007E100000}"/>
    <cellStyle name="Opozorilo 3 2" xfId="23470" xr:uid="{48147368-F690-48ED-83D4-3F2CEDE46516}"/>
    <cellStyle name="Output 2" xfId="2843" xr:uid="{00000000-0005-0000-0000-00007F100000}"/>
    <cellStyle name="Output 2 2" xfId="2844" xr:uid="{00000000-0005-0000-0000-000080100000}"/>
    <cellStyle name="Output 2 2 2" xfId="2845" xr:uid="{00000000-0005-0000-0000-000081100000}"/>
    <cellStyle name="Output 2 2 2 2" xfId="2846" xr:uid="{00000000-0005-0000-0000-000082100000}"/>
    <cellStyle name="Output 2 2 2 2 2" xfId="23475" xr:uid="{26FE7E47-40B4-43B4-9E08-F6BB877B5F0E}"/>
    <cellStyle name="Output 2 2 2 2 2 2" xfId="23476" xr:uid="{3D3EBDA2-8174-4C9F-B181-98E8E38F69FB}"/>
    <cellStyle name="Output 2 2 2 2 3" xfId="23477" xr:uid="{A5A0C944-F5A4-46F8-8AA0-9CAF9C75604E}"/>
    <cellStyle name="Output 2 2 2 2 4" xfId="23474" xr:uid="{EAFE647E-7CE4-4C6E-957A-24679EBF1C3A}"/>
    <cellStyle name="Output 2 2 2 3" xfId="2847" xr:uid="{00000000-0005-0000-0000-000083100000}"/>
    <cellStyle name="Output 2 2 2 3 2" xfId="23479" xr:uid="{B73BA45A-2FDF-48F1-8517-D1BB514378AC}"/>
    <cellStyle name="Output 2 2 2 3 2 2" xfId="23480" xr:uid="{54A1556F-D90D-4C8F-B52A-0C373D343693}"/>
    <cellStyle name="Output 2 2 2 3 3" xfId="23481" xr:uid="{5763C3E7-B4A4-4533-A17F-064A2113CF44}"/>
    <cellStyle name="Output 2 2 2 3 4" xfId="23478" xr:uid="{41DBB799-5EC8-4C88-ACC3-0B254200BFC7}"/>
    <cellStyle name="Output 2 2 2 4" xfId="23482" xr:uid="{B60C3F24-4800-4768-8F7A-786C670A1CC6}"/>
    <cellStyle name="Output 2 2 2 4 2" xfId="23483" xr:uid="{8462AA7E-6B06-4FF6-91E6-B0D8AEFF2B55}"/>
    <cellStyle name="Output 2 2 2 5" xfId="23484" xr:uid="{D2E929E2-C12E-492B-B2BF-5E8DD20A14E1}"/>
    <cellStyle name="Output 2 2 2 6" xfId="23473" xr:uid="{72C1B3B4-D53D-4E6F-A499-DD683DC1ED40}"/>
    <cellStyle name="Output 2 2 3" xfId="23485" xr:uid="{753E518D-9446-40D5-AB92-76752D61A22F}"/>
    <cellStyle name="Output 2 2 3 2" xfId="23486" xr:uid="{F2A2A324-2790-4CC3-86FA-BA2647363F6E}"/>
    <cellStyle name="Output 2 2 4" xfId="23487" xr:uid="{8FB21CD8-7D2D-4172-9387-EB6E30FFFAB1}"/>
    <cellStyle name="Output 2 2 5" xfId="23472" xr:uid="{05D7F53C-3066-4733-B43B-B458C7C6C13A}"/>
    <cellStyle name="Output 2 3" xfId="2848" xr:uid="{00000000-0005-0000-0000-000084100000}"/>
    <cellStyle name="Output 2 3 2" xfId="2849" xr:uid="{00000000-0005-0000-0000-000085100000}"/>
    <cellStyle name="Output 2 3 2 2" xfId="2850" xr:uid="{00000000-0005-0000-0000-000086100000}"/>
    <cellStyle name="Output 2 3 2 2 2" xfId="23491" xr:uid="{28260C55-3AF1-426B-800A-F1248F083DCD}"/>
    <cellStyle name="Output 2 3 2 2 2 2" xfId="23492" xr:uid="{1D866AE5-508A-4228-B5FE-1505DF1EDFE8}"/>
    <cellStyle name="Output 2 3 2 2 3" xfId="23493" xr:uid="{9849440E-4FD1-492C-8A08-42A561A4A57C}"/>
    <cellStyle name="Output 2 3 2 2 4" xfId="23490" xr:uid="{41A7476B-F004-49D9-B184-75216D22313C}"/>
    <cellStyle name="Output 2 3 2 3" xfId="2851" xr:uid="{00000000-0005-0000-0000-000087100000}"/>
    <cellStyle name="Output 2 3 2 3 2" xfId="23495" xr:uid="{4F8F70C2-A859-4E76-ADBD-3D90F79C4B3B}"/>
    <cellStyle name="Output 2 3 2 3 2 2" xfId="23496" xr:uid="{08C6C4BE-12B6-4EE4-906A-759EA98A3A29}"/>
    <cellStyle name="Output 2 3 2 3 3" xfId="23497" xr:uid="{EBDBEE57-7490-40ED-A7C5-2EA67B867BED}"/>
    <cellStyle name="Output 2 3 2 3 4" xfId="23494" xr:uid="{FED5B261-536E-4F6A-99A3-45496C137A95}"/>
    <cellStyle name="Output 2 3 2 4" xfId="23498" xr:uid="{2939989F-96AD-4ED1-AC1D-534775CC9F35}"/>
    <cellStyle name="Output 2 3 2 4 2" xfId="23499" xr:uid="{6535CC4D-5BDC-4670-94B1-36EA7AC96E29}"/>
    <cellStyle name="Output 2 3 2 5" xfId="23500" xr:uid="{9232821D-8572-448F-BCCD-B4D92BA70198}"/>
    <cellStyle name="Output 2 3 2 6" xfId="23489" xr:uid="{DE0C6C0F-4A1F-4800-9F94-64AC4A3F0CB1}"/>
    <cellStyle name="Output 2 3 3" xfId="23501" xr:uid="{2B5FB137-EA76-44D2-8FF2-32CD55BC6A11}"/>
    <cellStyle name="Output 2 3 3 2" xfId="23502" xr:uid="{0F4D7BAF-87F3-4F9E-A3FA-866640ADD1BA}"/>
    <cellStyle name="Output 2 3 4" xfId="23503" xr:uid="{3F4ADBB7-97FD-4428-B4AC-9ACAD0A1FC52}"/>
    <cellStyle name="Output 2 3 5" xfId="23488" xr:uid="{4D5A0F5A-F96C-468F-9484-6D0C79F3906F}"/>
    <cellStyle name="Output 2 4" xfId="2852" xr:uid="{00000000-0005-0000-0000-000088100000}"/>
    <cellStyle name="Output 2 4 2" xfId="2853" xr:uid="{00000000-0005-0000-0000-000089100000}"/>
    <cellStyle name="Output 2 4 2 2" xfId="23506" xr:uid="{62E02F26-33F9-4172-818D-496A75D5BA2C}"/>
    <cellStyle name="Output 2 4 2 2 2" xfId="23507" xr:uid="{787BAD40-33B9-429A-BA2D-A8C28FB929F9}"/>
    <cellStyle name="Output 2 4 2 3" xfId="23508" xr:uid="{BAEA347A-4E18-42C3-875A-CC16BAECCED8}"/>
    <cellStyle name="Output 2 4 2 4" xfId="23505" xr:uid="{7220BE15-B335-4AB3-B630-34168ECB6E43}"/>
    <cellStyle name="Output 2 4 3" xfId="2854" xr:uid="{00000000-0005-0000-0000-00008A100000}"/>
    <cellStyle name="Output 2 4 3 2" xfId="23510" xr:uid="{7C7A8829-BA3D-4636-8166-FD9C16EBDA70}"/>
    <cellStyle name="Output 2 4 3 2 2" xfId="23511" xr:uid="{39169555-B948-41CF-8023-4040FCD516D0}"/>
    <cellStyle name="Output 2 4 3 3" xfId="23512" xr:uid="{AA0C0B3D-B064-4C56-BD8F-FEE4749279E0}"/>
    <cellStyle name="Output 2 4 3 4" xfId="23509" xr:uid="{C89E247B-C6E4-414F-9045-ACB661C04BB2}"/>
    <cellStyle name="Output 2 4 4" xfId="23513" xr:uid="{B6D84497-E6FB-44E1-AF51-C8983C759305}"/>
    <cellStyle name="Output 2 4 4 2" xfId="23514" xr:uid="{7A08CCC6-7272-4AC7-A6A6-B213529A0AFB}"/>
    <cellStyle name="Output 2 4 5" xfId="23515" xr:uid="{9C4B83DD-78CF-4C3A-8190-E4CAD7B68E42}"/>
    <cellStyle name="Output 2 4 6" xfId="23504" xr:uid="{D62F5114-5892-44A2-9E18-D9632CC225EE}"/>
    <cellStyle name="Output 2 5" xfId="23516" xr:uid="{C3330F34-61B2-47DA-9036-E620717C68BD}"/>
    <cellStyle name="Output 2 5 2" xfId="23517" xr:uid="{358573FF-5BA7-4CED-B093-1D1BB51D022D}"/>
    <cellStyle name="Output 2 6" xfId="23518" xr:uid="{66847D0E-6EEB-4A28-9321-FDE8592F31D5}"/>
    <cellStyle name="Output 2 7" xfId="23471" xr:uid="{7A31B3D3-C36C-43EC-88D2-1850D4C5F83A}"/>
    <cellStyle name="Pojasnjevalno besedilo 2" xfId="2855" xr:uid="{00000000-0005-0000-0000-00008B100000}"/>
    <cellStyle name="Pojasnjevalno besedilo 2 2" xfId="2856" xr:uid="{00000000-0005-0000-0000-00008C100000}"/>
    <cellStyle name="Pojasnjevalno besedilo 2 2 2" xfId="2857" xr:uid="{00000000-0005-0000-0000-00008D100000}"/>
    <cellStyle name="Pojasnjevalno besedilo 2 2 2 2" xfId="23521" xr:uid="{945D524A-7694-474E-82A4-37AA6D8E9B77}"/>
    <cellStyle name="Pojasnjevalno besedilo 2 2 3" xfId="2858" xr:uid="{00000000-0005-0000-0000-00008E100000}"/>
    <cellStyle name="Pojasnjevalno besedilo 2 2 3 2" xfId="23522" xr:uid="{D8DDFEDE-9F55-44F3-ACB4-200929FFDE4F}"/>
    <cellStyle name="Pojasnjevalno besedilo 2 2 4" xfId="2859" xr:uid="{00000000-0005-0000-0000-00008F100000}"/>
    <cellStyle name="Pojasnjevalno besedilo 2 2 4 2" xfId="2860" xr:uid="{00000000-0005-0000-0000-000090100000}"/>
    <cellStyle name="Pojasnjevalno besedilo 2 2 4 2 2" xfId="23524" xr:uid="{AA69E651-9D66-45F5-9DD3-D6D60F2D6CBB}"/>
    <cellStyle name="Pojasnjevalno besedilo 2 2 4 3" xfId="23525" xr:uid="{95F3334B-40F8-4AE8-9D34-78A566D1364C}"/>
    <cellStyle name="Pojasnjevalno besedilo 2 2 4 4" xfId="23523" xr:uid="{4009A307-9663-4005-86BF-308442FD0B6C}"/>
    <cellStyle name="Pojasnjevalno besedilo 2 2 5" xfId="23526" xr:uid="{5CAAC281-4C60-48C2-9896-D4AE38C6ED9C}"/>
    <cellStyle name="Pojasnjevalno besedilo 2 2 6" xfId="23520" xr:uid="{5401415F-1235-454B-BF2B-7DBFCE225C32}"/>
    <cellStyle name="Pojasnjevalno besedilo 2 3" xfId="2861" xr:uid="{00000000-0005-0000-0000-000091100000}"/>
    <cellStyle name="Pojasnjevalno besedilo 2 3 2" xfId="23527" xr:uid="{29B0CC62-54C2-40E2-B6CC-1CB9D98CCE8A}"/>
    <cellStyle name="Pojasnjevalno besedilo 2 4" xfId="2862" xr:uid="{00000000-0005-0000-0000-000092100000}"/>
    <cellStyle name="Pojasnjevalno besedilo 2 4 2" xfId="23528" xr:uid="{002CB5EB-F318-4A0D-B3F9-37CA90DF6A43}"/>
    <cellStyle name="Pojasnjevalno besedilo 2 5" xfId="2863" xr:uid="{00000000-0005-0000-0000-000093100000}"/>
    <cellStyle name="Pojasnjevalno besedilo 2 5 2" xfId="23529" xr:uid="{1C68E69A-E6DE-4CA5-B1F9-C0D3B4507404}"/>
    <cellStyle name="Pojasnjevalno besedilo 2 6" xfId="23519" xr:uid="{55FCDFBD-B891-4D48-A3E9-A1A5EB7BC262}"/>
    <cellStyle name="Pojasnjevalno besedilo 3" xfId="2864" xr:uid="{00000000-0005-0000-0000-000094100000}"/>
    <cellStyle name="Pojasnjevalno besedilo 3 2" xfId="23530" xr:uid="{81EDB8BF-0385-4E3A-B119-29B1F87DA692}"/>
    <cellStyle name="Poudarek1 2" xfId="2865" xr:uid="{00000000-0005-0000-0000-000095100000}"/>
    <cellStyle name="Poudarek1 2 2" xfId="2866" xr:uid="{00000000-0005-0000-0000-000096100000}"/>
    <cellStyle name="Poudarek1 2 2 2" xfId="2867" xr:uid="{00000000-0005-0000-0000-000097100000}"/>
    <cellStyle name="Poudarek1 2 2 2 2" xfId="2868" xr:uid="{00000000-0005-0000-0000-000098100000}"/>
    <cellStyle name="Poudarek1 2 2 2 2 2" xfId="23534" xr:uid="{14570583-01AB-41E9-A41C-8A3809E2C55D}"/>
    <cellStyle name="Poudarek1 2 2 2 3" xfId="2869" xr:uid="{00000000-0005-0000-0000-000099100000}"/>
    <cellStyle name="Poudarek1 2 2 2 3 2" xfId="23535" xr:uid="{1961B787-A691-47B6-80C6-D1CBC0526C59}"/>
    <cellStyle name="Poudarek1 2 2 2 4" xfId="23533" xr:uid="{FBDA908C-0511-4A0A-A275-FC9C21EED819}"/>
    <cellStyle name="Poudarek1 2 2 3" xfId="2870" xr:uid="{00000000-0005-0000-0000-00009A100000}"/>
    <cellStyle name="Poudarek1 2 2 3 2" xfId="23536" xr:uid="{EA599A2E-B17A-4B56-906F-9767066024A5}"/>
    <cellStyle name="Poudarek1 2 2 4" xfId="2871" xr:uid="{00000000-0005-0000-0000-00009B100000}"/>
    <cellStyle name="Poudarek1 2 2 4 2" xfId="23537" xr:uid="{D5014761-884A-42AF-B52D-B827187DFE14}"/>
    <cellStyle name="Poudarek1 2 2 5" xfId="2872" xr:uid="{00000000-0005-0000-0000-00009C100000}"/>
    <cellStyle name="Poudarek1 2 2 5 2" xfId="23538" xr:uid="{CD59F8E0-BC3A-4597-80D4-C745D19FA8CF}"/>
    <cellStyle name="Poudarek1 2 2 6" xfId="23532" xr:uid="{9CBB10D7-4359-47B4-A2C7-3FD7A095509D}"/>
    <cellStyle name="Poudarek1 2 3" xfId="2873" xr:uid="{00000000-0005-0000-0000-00009D100000}"/>
    <cellStyle name="Poudarek1 2 3 2" xfId="2874" xr:uid="{00000000-0005-0000-0000-00009E100000}"/>
    <cellStyle name="Poudarek1 2 3 2 2" xfId="23540" xr:uid="{E0999E48-558F-49EF-A7C8-3A6E9EFA4CDC}"/>
    <cellStyle name="Poudarek1 2 3 3" xfId="2875" xr:uid="{00000000-0005-0000-0000-00009F100000}"/>
    <cellStyle name="Poudarek1 2 3 3 2" xfId="23541" xr:uid="{0A69687D-A3E7-4AF2-8F17-38076CDB0438}"/>
    <cellStyle name="Poudarek1 2 3 4" xfId="23539" xr:uid="{B0FDBB08-46AC-4A71-BA54-2201681FBCAD}"/>
    <cellStyle name="Poudarek1 2 4" xfId="2876" xr:uid="{00000000-0005-0000-0000-0000A0100000}"/>
    <cellStyle name="Poudarek1 2 4 2" xfId="23542" xr:uid="{572CC5F2-E606-4CDF-B4BD-7F4A3EB2C219}"/>
    <cellStyle name="Poudarek1 2 5" xfId="2877" xr:uid="{00000000-0005-0000-0000-0000A1100000}"/>
    <cellStyle name="Poudarek1 2 5 2" xfId="23543" xr:uid="{3631F3D3-DABA-41C5-B821-6973FABA8108}"/>
    <cellStyle name="Poudarek1 2 6" xfId="2878" xr:uid="{00000000-0005-0000-0000-0000A2100000}"/>
    <cellStyle name="Poudarek1 2 6 2" xfId="23544" xr:uid="{14A02FCB-FF01-4C31-A31A-BDC0C6F1DF5E}"/>
    <cellStyle name="Poudarek1 2 7" xfId="23531" xr:uid="{7C15C5C5-5B08-4DD3-95A0-1E068B090D97}"/>
    <cellStyle name="Poudarek1 3" xfId="2879" xr:uid="{00000000-0005-0000-0000-0000A3100000}"/>
    <cellStyle name="Poudarek1 3 2" xfId="23545" xr:uid="{E84FBC44-ACFD-447E-83AE-D35E6DE32CA7}"/>
    <cellStyle name="Poudarek2 2" xfId="2880" xr:uid="{00000000-0005-0000-0000-0000A4100000}"/>
    <cellStyle name="Poudarek2 2 2" xfId="2881" xr:uid="{00000000-0005-0000-0000-0000A5100000}"/>
    <cellStyle name="Poudarek2 2 2 2" xfId="2882" xr:uid="{00000000-0005-0000-0000-0000A6100000}"/>
    <cellStyle name="Poudarek2 2 2 2 2" xfId="2883" xr:uid="{00000000-0005-0000-0000-0000A7100000}"/>
    <cellStyle name="Poudarek2 2 2 2 2 2" xfId="23549" xr:uid="{5AB3A7CD-F6FC-4ACB-9429-A352361CE8CA}"/>
    <cellStyle name="Poudarek2 2 2 2 3" xfId="2884" xr:uid="{00000000-0005-0000-0000-0000A8100000}"/>
    <cellStyle name="Poudarek2 2 2 2 3 2" xfId="23550" xr:uid="{3B6BBD06-5AF0-4386-899C-30B497CD8AAB}"/>
    <cellStyle name="Poudarek2 2 2 2 4" xfId="23548" xr:uid="{4FD58061-FB66-428E-8E6E-79EA305227F0}"/>
    <cellStyle name="Poudarek2 2 2 3" xfId="2885" xr:uid="{00000000-0005-0000-0000-0000A9100000}"/>
    <cellStyle name="Poudarek2 2 2 3 2" xfId="23551" xr:uid="{6C6B286F-3066-402A-A03E-FE7285FD5A55}"/>
    <cellStyle name="Poudarek2 2 2 4" xfId="2886" xr:uid="{00000000-0005-0000-0000-0000AA100000}"/>
    <cellStyle name="Poudarek2 2 2 4 2" xfId="23552" xr:uid="{3DC32933-56EA-478E-8199-D75CE386033A}"/>
    <cellStyle name="Poudarek2 2 2 5" xfId="2887" xr:uid="{00000000-0005-0000-0000-0000AB100000}"/>
    <cellStyle name="Poudarek2 2 2 5 2" xfId="23553" xr:uid="{80848BCE-3D63-48D7-9E97-5DF31E69E94A}"/>
    <cellStyle name="Poudarek2 2 2 6" xfId="23547" xr:uid="{F1790CD9-E2D2-449B-AD78-8D168A152528}"/>
    <cellStyle name="Poudarek2 2 3" xfId="2888" xr:uid="{00000000-0005-0000-0000-0000AC100000}"/>
    <cellStyle name="Poudarek2 2 3 2" xfId="2889" xr:uid="{00000000-0005-0000-0000-0000AD100000}"/>
    <cellStyle name="Poudarek2 2 3 2 2" xfId="23555" xr:uid="{7E65DB5B-FBFD-4E7C-BB61-E94BDC69A175}"/>
    <cellStyle name="Poudarek2 2 3 3" xfId="2890" xr:uid="{00000000-0005-0000-0000-0000AE100000}"/>
    <cellStyle name="Poudarek2 2 3 3 2" xfId="23556" xr:uid="{4A688553-ABFF-423B-B3C4-FFE7839C78BA}"/>
    <cellStyle name="Poudarek2 2 3 4" xfId="23554" xr:uid="{A334FE55-9D96-4F06-A7A1-26EF78412DB1}"/>
    <cellStyle name="Poudarek2 2 4" xfId="2891" xr:uid="{00000000-0005-0000-0000-0000AF100000}"/>
    <cellStyle name="Poudarek2 2 4 2" xfId="23557" xr:uid="{6AFF1F0C-AC5F-4155-ACDE-95D612A5730C}"/>
    <cellStyle name="Poudarek2 2 5" xfId="2892" xr:uid="{00000000-0005-0000-0000-0000B0100000}"/>
    <cellStyle name="Poudarek2 2 5 2" xfId="23558" xr:uid="{F225426E-A9C8-4612-A0FF-26054ED11766}"/>
    <cellStyle name="Poudarek2 2 6" xfId="2893" xr:uid="{00000000-0005-0000-0000-0000B1100000}"/>
    <cellStyle name="Poudarek2 2 6 2" xfId="23559" xr:uid="{C3DF682C-2010-4D7B-834C-0115F87817BB}"/>
    <cellStyle name="Poudarek2 2 7" xfId="23546" xr:uid="{5E133DB8-9D05-4988-BF48-264C11B4B0B2}"/>
    <cellStyle name="Poudarek2 3" xfId="2894" xr:uid="{00000000-0005-0000-0000-0000B2100000}"/>
    <cellStyle name="Poudarek2 3 2" xfId="23560" xr:uid="{ECCD76CB-E4E6-4137-8D90-8A4402B28133}"/>
    <cellStyle name="Poudarek3 2" xfId="2895" xr:uid="{00000000-0005-0000-0000-0000B3100000}"/>
    <cellStyle name="Poudarek3 2 2" xfId="2896" xr:uid="{00000000-0005-0000-0000-0000B4100000}"/>
    <cellStyle name="Poudarek3 2 2 2" xfId="2897" xr:uid="{00000000-0005-0000-0000-0000B5100000}"/>
    <cellStyle name="Poudarek3 2 2 2 2" xfId="2898" xr:uid="{00000000-0005-0000-0000-0000B6100000}"/>
    <cellStyle name="Poudarek3 2 2 2 2 2" xfId="23564" xr:uid="{66E464B6-26BA-4586-948B-51B32412A6D8}"/>
    <cellStyle name="Poudarek3 2 2 2 3" xfId="2899" xr:uid="{00000000-0005-0000-0000-0000B7100000}"/>
    <cellStyle name="Poudarek3 2 2 2 3 2" xfId="23565" xr:uid="{E298F8AB-5DDF-4A94-A4AC-C3E6BE670035}"/>
    <cellStyle name="Poudarek3 2 2 2 4" xfId="23563" xr:uid="{A427B6B0-6DEF-46C3-A035-32F9556442A4}"/>
    <cellStyle name="Poudarek3 2 2 3" xfId="2900" xr:uid="{00000000-0005-0000-0000-0000B8100000}"/>
    <cellStyle name="Poudarek3 2 2 3 2" xfId="23566" xr:uid="{24687E09-0FBC-47C4-ADD2-44E57B21E45C}"/>
    <cellStyle name="Poudarek3 2 2 4" xfId="2901" xr:uid="{00000000-0005-0000-0000-0000B9100000}"/>
    <cellStyle name="Poudarek3 2 2 4 2" xfId="23567" xr:uid="{42C215F5-864C-46C4-86AD-90923D31F3A9}"/>
    <cellStyle name="Poudarek3 2 2 5" xfId="2902" xr:uid="{00000000-0005-0000-0000-0000BA100000}"/>
    <cellStyle name="Poudarek3 2 2 5 2" xfId="23568" xr:uid="{71B6D34C-2C93-475F-8F4C-0CBF8B0C2755}"/>
    <cellStyle name="Poudarek3 2 2 6" xfId="23562" xr:uid="{E87BCF34-D57B-434A-A2C8-641CB48F2722}"/>
    <cellStyle name="Poudarek3 2 3" xfId="2903" xr:uid="{00000000-0005-0000-0000-0000BB100000}"/>
    <cellStyle name="Poudarek3 2 3 2" xfId="2904" xr:uid="{00000000-0005-0000-0000-0000BC100000}"/>
    <cellStyle name="Poudarek3 2 3 2 2" xfId="23570" xr:uid="{85C4360F-AA56-4B24-8A6A-6F3D7EF6C699}"/>
    <cellStyle name="Poudarek3 2 3 3" xfId="2905" xr:uid="{00000000-0005-0000-0000-0000BD100000}"/>
    <cellStyle name="Poudarek3 2 3 3 2" xfId="23571" xr:uid="{577B8718-D34A-4505-8D9F-86508204FCCF}"/>
    <cellStyle name="Poudarek3 2 3 4" xfId="23569" xr:uid="{3D4B9768-4B9B-4AA0-94DC-33F60A815382}"/>
    <cellStyle name="Poudarek3 2 4" xfId="2906" xr:uid="{00000000-0005-0000-0000-0000BE100000}"/>
    <cellStyle name="Poudarek3 2 4 2" xfId="23572" xr:uid="{B198BF92-DE23-434B-8482-E1BDC49ED75A}"/>
    <cellStyle name="Poudarek3 2 5" xfId="2907" xr:uid="{00000000-0005-0000-0000-0000BF100000}"/>
    <cellStyle name="Poudarek3 2 5 2" xfId="23573" xr:uid="{7DCC59CE-4153-44D7-ABF8-67ACC9356ADB}"/>
    <cellStyle name="Poudarek3 2 6" xfId="2908" xr:uid="{00000000-0005-0000-0000-0000C0100000}"/>
    <cellStyle name="Poudarek3 2 6 2" xfId="23574" xr:uid="{1E311B44-9F93-4FC6-9BDF-D20AB584FA12}"/>
    <cellStyle name="Poudarek3 2 7" xfId="23561" xr:uid="{67B27EFD-9302-4289-B9ED-CD75350321F3}"/>
    <cellStyle name="Poudarek3 3" xfId="2909" xr:uid="{00000000-0005-0000-0000-0000C1100000}"/>
    <cellStyle name="Poudarek3 3 2" xfId="23575" xr:uid="{57543040-6799-42DB-9928-F079FA9819A9}"/>
    <cellStyle name="Poudarek4 2" xfId="2910" xr:uid="{00000000-0005-0000-0000-0000C2100000}"/>
    <cellStyle name="Poudarek4 2 2" xfId="2911" xr:uid="{00000000-0005-0000-0000-0000C3100000}"/>
    <cellStyle name="Poudarek4 2 2 2" xfId="2912" xr:uid="{00000000-0005-0000-0000-0000C4100000}"/>
    <cellStyle name="Poudarek4 2 2 2 2" xfId="2913" xr:uid="{00000000-0005-0000-0000-0000C5100000}"/>
    <cellStyle name="Poudarek4 2 2 2 2 2" xfId="23579" xr:uid="{86D04135-CE36-49F8-8E48-FA5005487388}"/>
    <cellStyle name="Poudarek4 2 2 2 3" xfId="2914" xr:uid="{00000000-0005-0000-0000-0000C6100000}"/>
    <cellStyle name="Poudarek4 2 2 2 3 2" xfId="23580" xr:uid="{54BC5A06-6B33-4F86-8DD3-1A21E2A63931}"/>
    <cellStyle name="Poudarek4 2 2 2 4" xfId="23578" xr:uid="{4595B0F0-C206-41FB-B73E-DF5962E72B57}"/>
    <cellStyle name="Poudarek4 2 2 3" xfId="2915" xr:uid="{00000000-0005-0000-0000-0000C7100000}"/>
    <cellStyle name="Poudarek4 2 2 3 2" xfId="23581" xr:uid="{D4BD8E80-B8FF-4E6D-9EE2-EA85689557C7}"/>
    <cellStyle name="Poudarek4 2 2 4" xfId="2916" xr:uid="{00000000-0005-0000-0000-0000C8100000}"/>
    <cellStyle name="Poudarek4 2 2 4 2" xfId="23582" xr:uid="{8396CE94-CC65-4052-AC8B-A55A45865686}"/>
    <cellStyle name="Poudarek4 2 2 5" xfId="2917" xr:uid="{00000000-0005-0000-0000-0000C9100000}"/>
    <cellStyle name="Poudarek4 2 2 5 2" xfId="23583" xr:uid="{2184D06B-064F-4B4C-8F52-3983C7AC1C63}"/>
    <cellStyle name="Poudarek4 2 2 6" xfId="23577" xr:uid="{9699E584-6F31-481D-A6B5-2C9F4C5010B6}"/>
    <cellStyle name="Poudarek4 2 3" xfId="2918" xr:uid="{00000000-0005-0000-0000-0000CA100000}"/>
    <cellStyle name="Poudarek4 2 3 2" xfId="23584" xr:uid="{CFEFBBAB-5B60-4367-83A7-70CD7B4EDAA2}"/>
    <cellStyle name="Poudarek4 2 4" xfId="2919" xr:uid="{00000000-0005-0000-0000-0000CB100000}"/>
    <cellStyle name="Poudarek4 2 4 2" xfId="23585" xr:uid="{A450EFBC-FEA2-4D1D-B797-1A83DDB02075}"/>
    <cellStyle name="Poudarek4 2 5" xfId="2920" xr:uid="{00000000-0005-0000-0000-0000CC100000}"/>
    <cellStyle name="Poudarek4 2 5 2" xfId="23586" xr:uid="{55A9301B-2F63-4A81-A85A-68DB9C248557}"/>
    <cellStyle name="Poudarek4 2 6" xfId="23576" xr:uid="{F4D93B53-2479-407E-82B1-7713E51F18A6}"/>
    <cellStyle name="Poudarek4 3" xfId="2921" xr:uid="{00000000-0005-0000-0000-0000CD100000}"/>
    <cellStyle name="Poudarek4 3 2" xfId="23587" xr:uid="{B4531578-7CC8-4516-B141-47B0921EF825}"/>
    <cellStyle name="Poudarek5 2" xfId="2922" xr:uid="{00000000-0005-0000-0000-0000CE100000}"/>
    <cellStyle name="Poudarek5 2 2" xfId="2923" xr:uid="{00000000-0005-0000-0000-0000CF100000}"/>
    <cellStyle name="Poudarek5 2 2 2" xfId="2924" xr:uid="{00000000-0005-0000-0000-0000D0100000}"/>
    <cellStyle name="Poudarek5 2 2 2 2" xfId="23590" xr:uid="{2287F921-92E1-423D-9A4C-5C6CB45B7D10}"/>
    <cellStyle name="Poudarek5 2 2 3" xfId="2925" xr:uid="{00000000-0005-0000-0000-0000D1100000}"/>
    <cellStyle name="Poudarek5 2 2 3 2" xfId="23591" xr:uid="{FA241E7A-0BA2-4CD8-A737-3160952EEF2B}"/>
    <cellStyle name="Poudarek5 2 2 4" xfId="2926" xr:uid="{00000000-0005-0000-0000-0000D2100000}"/>
    <cellStyle name="Poudarek5 2 2 4 2" xfId="2927" xr:uid="{00000000-0005-0000-0000-0000D3100000}"/>
    <cellStyle name="Poudarek5 2 2 4 2 2" xfId="23593" xr:uid="{FD728589-DE28-452A-A41C-BA58DA825641}"/>
    <cellStyle name="Poudarek5 2 2 4 3" xfId="23594" xr:uid="{5D00C4D7-BB10-4686-B601-CB3C3DA24483}"/>
    <cellStyle name="Poudarek5 2 2 4 4" xfId="23592" xr:uid="{170E7C14-2AD2-4437-808B-DE39C15D9466}"/>
    <cellStyle name="Poudarek5 2 2 5" xfId="23595" xr:uid="{FEF754F4-7975-4C1E-B16A-DF63FEF61606}"/>
    <cellStyle name="Poudarek5 2 2 6" xfId="23589" xr:uid="{5CDC9D20-EDC8-499C-98B4-9B5795F64AE9}"/>
    <cellStyle name="Poudarek5 2 3" xfId="2928" xr:uid="{00000000-0005-0000-0000-0000D4100000}"/>
    <cellStyle name="Poudarek5 2 3 2" xfId="2929" xr:uid="{00000000-0005-0000-0000-0000D5100000}"/>
    <cellStyle name="Poudarek5 2 3 2 2" xfId="23597" xr:uid="{8794EA25-28BF-48E8-9BED-394C4EEF1B6B}"/>
    <cellStyle name="Poudarek5 2 3 3" xfId="2930" xr:uid="{00000000-0005-0000-0000-0000D6100000}"/>
    <cellStyle name="Poudarek5 2 3 3 2" xfId="23598" xr:uid="{E46BA194-9F72-4537-B93F-F1AB78595199}"/>
    <cellStyle name="Poudarek5 2 3 4" xfId="23596" xr:uid="{64265799-0CC1-4D1A-8F6A-A1BA7993D745}"/>
    <cellStyle name="Poudarek5 2 4" xfId="2931" xr:uid="{00000000-0005-0000-0000-0000D7100000}"/>
    <cellStyle name="Poudarek5 2 4 2" xfId="23599" xr:uid="{3B0E2B0E-5F65-481D-B891-F3C9A49B4A30}"/>
    <cellStyle name="Poudarek5 2 5" xfId="2932" xr:uid="{00000000-0005-0000-0000-0000D8100000}"/>
    <cellStyle name="Poudarek5 2 5 2" xfId="23600" xr:uid="{25C74171-6FFA-4967-807C-562937973439}"/>
    <cellStyle name="Poudarek5 2 6" xfId="2933" xr:uid="{00000000-0005-0000-0000-0000D9100000}"/>
    <cellStyle name="Poudarek5 2 6 2" xfId="23601" xr:uid="{5A4AB888-983F-4932-9865-8C35D39746D3}"/>
    <cellStyle name="Poudarek5 2 7" xfId="23588" xr:uid="{FFB7EE18-EC21-4033-A8DC-42D1883BD584}"/>
    <cellStyle name="Poudarek5 3" xfId="2934" xr:uid="{00000000-0005-0000-0000-0000DA100000}"/>
    <cellStyle name="Poudarek5 3 2" xfId="23602" xr:uid="{2ABFA1CF-8131-45AE-96D9-2B86984C4ACD}"/>
    <cellStyle name="Poudarek6 2" xfId="2935" xr:uid="{00000000-0005-0000-0000-0000DB100000}"/>
    <cellStyle name="Poudarek6 2 2" xfId="2936" xr:uid="{00000000-0005-0000-0000-0000DC100000}"/>
    <cellStyle name="Poudarek6 2 2 2" xfId="2937" xr:uid="{00000000-0005-0000-0000-0000DD100000}"/>
    <cellStyle name="Poudarek6 2 2 2 2" xfId="2938" xr:uid="{00000000-0005-0000-0000-0000DE100000}"/>
    <cellStyle name="Poudarek6 2 2 2 2 2" xfId="23606" xr:uid="{8F7AEC60-4AFA-4502-A611-32783C9CDBC1}"/>
    <cellStyle name="Poudarek6 2 2 2 3" xfId="2939" xr:uid="{00000000-0005-0000-0000-0000DF100000}"/>
    <cellStyle name="Poudarek6 2 2 2 3 2" xfId="23607" xr:uid="{0D1BF5D9-FBEF-4525-9AD3-C4D3C2046A94}"/>
    <cellStyle name="Poudarek6 2 2 2 4" xfId="23605" xr:uid="{62B3BD14-EAB0-4462-A993-F03596794D08}"/>
    <cellStyle name="Poudarek6 2 2 3" xfId="2940" xr:uid="{00000000-0005-0000-0000-0000E0100000}"/>
    <cellStyle name="Poudarek6 2 2 3 2" xfId="23608" xr:uid="{32EE5AB2-065D-4A29-8DC1-B65DA0B59F60}"/>
    <cellStyle name="Poudarek6 2 2 4" xfId="2941" xr:uid="{00000000-0005-0000-0000-0000E1100000}"/>
    <cellStyle name="Poudarek6 2 2 4 2" xfId="23609" xr:uid="{C4158CE3-295F-46B6-9248-460A92232485}"/>
    <cellStyle name="Poudarek6 2 2 5" xfId="2942" xr:uid="{00000000-0005-0000-0000-0000E2100000}"/>
    <cellStyle name="Poudarek6 2 2 5 2" xfId="23610" xr:uid="{E951B8F1-2421-45BE-B295-27EB2260F664}"/>
    <cellStyle name="Poudarek6 2 2 6" xfId="23604" xr:uid="{5834686F-B361-4BF5-9667-75AE7192DB3B}"/>
    <cellStyle name="Poudarek6 2 3" xfId="2943" xr:uid="{00000000-0005-0000-0000-0000E3100000}"/>
    <cellStyle name="Poudarek6 2 3 2" xfId="23611" xr:uid="{49A621E0-0135-4EBF-B30A-B06D88A423BE}"/>
    <cellStyle name="Poudarek6 2 4" xfId="2944" xr:uid="{00000000-0005-0000-0000-0000E4100000}"/>
    <cellStyle name="Poudarek6 2 4 2" xfId="23612" xr:uid="{CFC89936-9F85-49D4-A8BD-CF6579D9FE4F}"/>
    <cellStyle name="Poudarek6 2 5" xfId="2945" xr:uid="{00000000-0005-0000-0000-0000E5100000}"/>
    <cellStyle name="Poudarek6 2 5 2" xfId="23613" xr:uid="{4BE82373-486B-42EE-8380-642BA7606784}"/>
    <cellStyle name="Poudarek6 2 6" xfId="23603" xr:uid="{E9C85080-3B37-4B4B-A8D2-1AC3BB2B8FE8}"/>
    <cellStyle name="Poudarek6 3" xfId="2946" xr:uid="{00000000-0005-0000-0000-0000E6100000}"/>
    <cellStyle name="Poudarek6 3 2" xfId="23614" xr:uid="{6E3E6DE0-2F09-4CE8-9A93-67B171C0B8B4}"/>
    <cellStyle name="Povezana celica 2" xfId="2947" xr:uid="{00000000-0005-0000-0000-0000E7100000}"/>
    <cellStyle name="Povezana celica 2 2" xfId="2948" xr:uid="{00000000-0005-0000-0000-0000E8100000}"/>
    <cellStyle name="Povezana celica 2 2 2" xfId="2949" xr:uid="{00000000-0005-0000-0000-0000E9100000}"/>
    <cellStyle name="Povezana celica 2 2 2 2" xfId="2950" xr:uid="{00000000-0005-0000-0000-0000EA100000}"/>
    <cellStyle name="Povezana celica 2 2 2 2 2" xfId="23618" xr:uid="{E072846A-E5AF-4A78-9E68-A9ADEA45ABE3}"/>
    <cellStyle name="Povezana celica 2 2 2 3" xfId="2951" xr:uid="{00000000-0005-0000-0000-0000EB100000}"/>
    <cellStyle name="Povezana celica 2 2 2 3 2" xfId="23619" xr:uid="{250E32EB-0E48-4B94-8578-A35061B01B8A}"/>
    <cellStyle name="Povezana celica 2 2 2 4" xfId="23617" xr:uid="{12C3CCDE-FFE1-4F91-8C86-92BF0E245B83}"/>
    <cellStyle name="Povezana celica 2 2 3" xfId="2952" xr:uid="{00000000-0005-0000-0000-0000EC100000}"/>
    <cellStyle name="Povezana celica 2 2 3 2" xfId="23620" xr:uid="{FDC4186B-AF7F-418E-B113-64A10CB53984}"/>
    <cellStyle name="Povezana celica 2 2 4" xfId="2953" xr:uid="{00000000-0005-0000-0000-0000ED100000}"/>
    <cellStyle name="Povezana celica 2 2 4 2" xfId="23621" xr:uid="{8A859E38-4766-4E8A-94A2-34E78C13361E}"/>
    <cellStyle name="Povezana celica 2 2 5" xfId="2954" xr:uid="{00000000-0005-0000-0000-0000EE100000}"/>
    <cellStyle name="Povezana celica 2 2 5 2" xfId="23622" xr:uid="{89B1A76F-43AE-4797-A8DA-060CA084F3BA}"/>
    <cellStyle name="Povezana celica 2 2 6" xfId="23616" xr:uid="{664272FA-F81A-40C4-82F8-1CFD96EB7F9D}"/>
    <cellStyle name="Povezana celica 2 3" xfId="2955" xr:uid="{00000000-0005-0000-0000-0000EF100000}"/>
    <cellStyle name="Povezana celica 2 3 2" xfId="23623" xr:uid="{996EBD43-D20A-4911-AD95-E666541999F4}"/>
    <cellStyle name="Povezana celica 2 4" xfId="2956" xr:uid="{00000000-0005-0000-0000-0000F0100000}"/>
    <cellStyle name="Povezana celica 2 4 2" xfId="23624" xr:uid="{61020513-08CB-4947-B8EA-19305D0011BD}"/>
    <cellStyle name="Povezana celica 2 5" xfId="2957" xr:uid="{00000000-0005-0000-0000-0000F1100000}"/>
    <cellStyle name="Povezana celica 2 5 2" xfId="23625" xr:uid="{293801A5-64DB-4CC1-990C-ED8EC9E0744E}"/>
    <cellStyle name="Povezana celica 2 6" xfId="23615" xr:uid="{25CF17EC-C32C-4450-8925-0131258296BB}"/>
    <cellStyle name="Povezana celica 3" xfId="2958" xr:uid="{00000000-0005-0000-0000-0000F2100000}"/>
    <cellStyle name="Povezana celica 3 2" xfId="23626" xr:uid="{83C855DD-6880-4A45-AB7A-05B52FD3AF8E}"/>
    <cellStyle name="Preveri celico 2" xfId="2959" xr:uid="{00000000-0005-0000-0000-0000F3100000}"/>
    <cellStyle name="Preveri celico 2 2" xfId="2960" xr:uid="{00000000-0005-0000-0000-0000F4100000}"/>
    <cellStyle name="Preveri celico 2 2 2" xfId="2961" xr:uid="{00000000-0005-0000-0000-0000F5100000}"/>
    <cellStyle name="Preveri celico 2 2 2 2" xfId="2962" xr:uid="{00000000-0005-0000-0000-0000F6100000}"/>
    <cellStyle name="Preveri celico 2 2 2 2 2" xfId="23630" xr:uid="{833B9D6B-7ED0-49A8-A8D9-4AC2B727446A}"/>
    <cellStyle name="Preveri celico 2 2 2 3" xfId="23631" xr:uid="{FAEF9895-06DA-422D-BBE6-86330CDA964B}"/>
    <cellStyle name="Preveri celico 2 2 2 4" xfId="23629" xr:uid="{690F356D-5FD1-4F23-BA9A-272BB8DEB886}"/>
    <cellStyle name="Preveri celico 2 2 3" xfId="2963" xr:uid="{00000000-0005-0000-0000-0000F7100000}"/>
    <cellStyle name="Preveri celico 2 2 3 2" xfId="2964" xr:uid="{00000000-0005-0000-0000-0000F8100000}"/>
    <cellStyle name="Preveri celico 2 2 3 2 2" xfId="23633" xr:uid="{43B7A1E4-C61B-4F2C-BF99-489244561190}"/>
    <cellStyle name="Preveri celico 2 2 3 3" xfId="23634" xr:uid="{651EB037-78A6-4B64-9686-77548F2576C7}"/>
    <cellStyle name="Preveri celico 2 2 3 4" xfId="23632" xr:uid="{CC82F44D-5FCC-493E-B15A-5C4634965141}"/>
    <cellStyle name="Preveri celico 2 2 4" xfId="2965" xr:uid="{00000000-0005-0000-0000-0000F9100000}"/>
    <cellStyle name="Preveri celico 2 2 4 2" xfId="2966" xr:uid="{00000000-0005-0000-0000-0000FA100000}"/>
    <cellStyle name="Preveri celico 2 2 4 2 2" xfId="23636" xr:uid="{1DA9F494-9E31-41BB-B082-132A066D50C0}"/>
    <cellStyle name="Preveri celico 2 2 4 3" xfId="23637" xr:uid="{9A76ADA8-CF58-4969-8AC3-312F64287560}"/>
    <cellStyle name="Preveri celico 2 2 4 4" xfId="23635" xr:uid="{F4AB54D0-6013-4866-87FD-D74D6A42D9AE}"/>
    <cellStyle name="Preveri celico 2 2 5" xfId="2967" xr:uid="{00000000-0005-0000-0000-0000FB100000}"/>
    <cellStyle name="Preveri celico 2 2 5 2" xfId="23638" xr:uid="{10E5F2DA-ED60-40BB-ADEF-33D05BF63DA3}"/>
    <cellStyle name="Preveri celico 2 2 6" xfId="23639" xr:uid="{939FE450-DEE2-4FA7-877C-DA8136A90B02}"/>
    <cellStyle name="Preveri celico 2 2 6 2" xfId="23640" xr:uid="{59989909-1C95-4EB1-B40E-BD3D12DECDA3}"/>
    <cellStyle name="Preveri celico 2 2 7" xfId="23628" xr:uid="{2BE5FB04-9B55-46AF-918A-1888873DE722}"/>
    <cellStyle name="Preveri celico 2 3" xfId="2968" xr:uid="{00000000-0005-0000-0000-0000FC100000}"/>
    <cellStyle name="Preveri celico 2 3 2" xfId="2969" xr:uid="{00000000-0005-0000-0000-0000FD100000}"/>
    <cellStyle name="Preveri celico 2 3 2 2" xfId="23642" xr:uid="{4BF25473-08A0-4AA2-9DF4-41DD67E1E976}"/>
    <cellStyle name="Preveri celico 2 3 3" xfId="23643" xr:uid="{2284580D-7392-44FE-B324-5D5C4A755350}"/>
    <cellStyle name="Preveri celico 2 3 4" xfId="23641" xr:uid="{17BB6F9C-CFCE-49C1-8EEA-88FF3EE326D1}"/>
    <cellStyle name="Preveri celico 2 4" xfId="2970" xr:uid="{00000000-0005-0000-0000-0000FE100000}"/>
    <cellStyle name="Preveri celico 2 4 2" xfId="2971" xr:uid="{00000000-0005-0000-0000-0000FF100000}"/>
    <cellStyle name="Preveri celico 2 4 2 2" xfId="23645" xr:uid="{EC01509D-086F-45F3-8DB6-698154AEC151}"/>
    <cellStyle name="Preveri celico 2 4 3" xfId="23646" xr:uid="{565FCBC7-AFA3-44D2-8C1F-E70D22912359}"/>
    <cellStyle name="Preveri celico 2 4 4" xfId="23644" xr:uid="{B95A2175-DB78-4C20-926B-C0A71B56CAEB}"/>
    <cellStyle name="Preveri celico 2 5" xfId="2972" xr:uid="{00000000-0005-0000-0000-000000110000}"/>
    <cellStyle name="Preveri celico 2 5 2" xfId="2973" xr:uid="{00000000-0005-0000-0000-000001110000}"/>
    <cellStyle name="Preveri celico 2 5 2 2" xfId="23648" xr:uid="{CA525B4B-F1A1-48BB-9981-97BF86B07966}"/>
    <cellStyle name="Preveri celico 2 5 3" xfId="23649" xr:uid="{EAB6F664-6EBA-40F1-A9E4-4DB1367B84C9}"/>
    <cellStyle name="Preveri celico 2 5 4" xfId="23647" xr:uid="{C3B996C3-41C7-4AED-B70B-956C182ADFDC}"/>
    <cellStyle name="Preveri celico 2 6" xfId="2974" xr:uid="{00000000-0005-0000-0000-000002110000}"/>
    <cellStyle name="Preveri celico 2 6 2" xfId="23650" xr:uid="{E55FBEAD-09EC-41AD-BC10-B4F0DD28EAC5}"/>
    <cellStyle name="Preveri celico 2 7" xfId="23651" xr:uid="{37940C25-D665-4E0F-A039-79B082127C2E}"/>
    <cellStyle name="Preveri celico 2 8" xfId="23627" xr:uid="{E42965C0-19AA-4C7C-9284-7D885BCAB7BF}"/>
    <cellStyle name="Preveri celico 3" xfId="2975" xr:uid="{00000000-0005-0000-0000-000003110000}"/>
    <cellStyle name="Preveri celico 3 2" xfId="2976" xr:uid="{00000000-0005-0000-0000-000004110000}"/>
    <cellStyle name="Preveri celico 3 2 2" xfId="23653" xr:uid="{05CC56C6-A15F-4AE4-8324-2C3360A8571A}"/>
    <cellStyle name="Preveri celico 3 3" xfId="23654" xr:uid="{5933B8E7-B905-4674-9FFD-EA77CB83522D}"/>
    <cellStyle name="Preveri celico 3 4" xfId="23652" xr:uid="{7E975CA8-DAAA-4AA7-AA94-5F561BF70A6D}"/>
    <cellStyle name="Računanje 2" xfId="2977" xr:uid="{00000000-0005-0000-0000-000005110000}"/>
    <cellStyle name="Računanje 2 10" xfId="23655" xr:uid="{9D147869-D5D0-4C21-B4A5-83749E63D5A5}"/>
    <cellStyle name="Računanje 2 2" xfId="2978" xr:uid="{00000000-0005-0000-0000-000006110000}"/>
    <cellStyle name="Računanje 2 2 2" xfId="2979" xr:uid="{00000000-0005-0000-0000-000007110000}"/>
    <cellStyle name="Računanje 2 2 2 2" xfId="2980" xr:uid="{00000000-0005-0000-0000-000008110000}"/>
    <cellStyle name="Računanje 2 2 2 2 2" xfId="23659" xr:uid="{C7D58772-CD83-4E30-9D22-FCF8AE14D66A}"/>
    <cellStyle name="Računanje 2 2 2 2 2 2" xfId="23660" xr:uid="{78277506-83D7-4A5D-831A-BDAFACCDC4B8}"/>
    <cellStyle name="Računanje 2 2 2 2 3" xfId="23661" xr:uid="{439A8B2D-7E60-4FB7-B6B9-BADA0927C620}"/>
    <cellStyle name="Računanje 2 2 2 2 4" xfId="23658" xr:uid="{E25F34A7-2F83-423B-899D-66A10A8E2801}"/>
    <cellStyle name="Računanje 2 2 2 3" xfId="2981" xr:uid="{00000000-0005-0000-0000-000009110000}"/>
    <cellStyle name="Računanje 2 2 2 3 2" xfId="2982" xr:uid="{00000000-0005-0000-0000-00000A110000}"/>
    <cellStyle name="Računanje 2 2 2 3 2 2" xfId="23664" xr:uid="{606F62D5-758E-4047-BEBE-D073A84D86BA}"/>
    <cellStyle name="Računanje 2 2 2 3 2 2 2" xfId="23665" xr:uid="{C44C1811-21A4-4AAF-B61C-DA71EE3CBDE2}"/>
    <cellStyle name="Računanje 2 2 2 3 2 3" xfId="23666" xr:uid="{F3E0C4CF-21F8-4059-91A1-BF7748F1A14F}"/>
    <cellStyle name="Računanje 2 2 2 3 2 4" xfId="23663" xr:uid="{58C6051E-7F33-49E2-A900-8DCD8E629BBB}"/>
    <cellStyle name="Računanje 2 2 2 3 3" xfId="2983" xr:uid="{00000000-0005-0000-0000-00000B110000}"/>
    <cellStyle name="Računanje 2 2 2 3 3 2" xfId="23668" xr:uid="{FB6FA30A-217E-4A92-92C3-0A3720F6EF69}"/>
    <cellStyle name="Računanje 2 2 2 3 3 2 2" xfId="23669" xr:uid="{DC886BE7-2DC5-4573-8151-1D65D2B86B8E}"/>
    <cellStyle name="Računanje 2 2 2 3 3 3" xfId="23670" xr:uid="{B3BB0371-9A06-4E22-A453-6057C7C94335}"/>
    <cellStyle name="Računanje 2 2 2 3 3 4" xfId="23667" xr:uid="{6CD021B3-EA61-4A71-989A-81637EA4BD7B}"/>
    <cellStyle name="Računanje 2 2 2 3 4" xfId="23671" xr:uid="{BD415F02-BE03-40BF-8EAA-06F6137DDD4F}"/>
    <cellStyle name="Računanje 2 2 2 3 4 2" xfId="23672" xr:uid="{2D7C13A2-95AB-44F7-BA79-7212DFB2862A}"/>
    <cellStyle name="Računanje 2 2 2 3 5" xfId="23673" xr:uid="{6508A659-2326-47C7-AC46-37C448B43DB9}"/>
    <cellStyle name="Računanje 2 2 2 3 6" xfId="23662" xr:uid="{A91452A8-40DB-46F2-A8C8-9700526C795A}"/>
    <cellStyle name="Računanje 2 2 2 4" xfId="2984" xr:uid="{00000000-0005-0000-0000-00000C110000}"/>
    <cellStyle name="Računanje 2 2 2 4 2" xfId="23675" xr:uid="{AA564923-E618-4B39-85AF-7F82A05565BC}"/>
    <cellStyle name="Računanje 2 2 2 4 2 2" xfId="23676" xr:uid="{CF5F2AD3-F5CC-476C-9D1F-289DA1B90EB5}"/>
    <cellStyle name="Računanje 2 2 2 4 3" xfId="23677" xr:uid="{3952B025-107E-4961-8446-62CF79E87499}"/>
    <cellStyle name="Računanje 2 2 2 4 4" xfId="23674" xr:uid="{54CA0448-7B54-4BBA-A717-C37218DDA247}"/>
    <cellStyle name="Računanje 2 2 2 5" xfId="23678" xr:uid="{77C56343-E1A0-4832-AE56-D10BDCC64149}"/>
    <cellStyle name="Računanje 2 2 2 5 2" xfId="23679" xr:uid="{D28264F0-9055-4513-9932-9C12324A030C}"/>
    <cellStyle name="Računanje 2 2 2 6" xfId="23680" xr:uid="{A6C2713E-DF40-4D6B-8DDA-C8ACD75FD169}"/>
    <cellStyle name="Računanje 2 2 2 7" xfId="23657" xr:uid="{6031725B-9D20-4B67-9492-690EAE5769E4}"/>
    <cellStyle name="Računanje 2 2 3" xfId="2985" xr:uid="{00000000-0005-0000-0000-00000D110000}"/>
    <cellStyle name="Računanje 2 2 3 2" xfId="2986" xr:uid="{00000000-0005-0000-0000-00000E110000}"/>
    <cellStyle name="Računanje 2 2 3 2 2" xfId="2987" xr:uid="{00000000-0005-0000-0000-00000F110000}"/>
    <cellStyle name="Računanje 2 2 3 2 2 2" xfId="23684" xr:uid="{96249C88-B397-43E9-A7E1-B12CF0EA62FA}"/>
    <cellStyle name="Računanje 2 2 3 2 2 2 2" xfId="23685" xr:uid="{DC37F5CA-7DC9-474F-8AE1-A83517B1859C}"/>
    <cellStyle name="Računanje 2 2 3 2 2 3" xfId="23686" xr:uid="{10B78778-4003-41F9-A16D-2E5AE9795FCB}"/>
    <cellStyle name="Računanje 2 2 3 2 2 4" xfId="23683" xr:uid="{53C8DA1E-7B6F-4E5D-8805-9E89091CD832}"/>
    <cellStyle name="Računanje 2 2 3 2 3" xfId="2988" xr:uid="{00000000-0005-0000-0000-000010110000}"/>
    <cellStyle name="Računanje 2 2 3 2 3 2" xfId="23688" xr:uid="{58F0F680-AADB-45B9-BA97-F5C4A4E71CF0}"/>
    <cellStyle name="Računanje 2 2 3 2 3 2 2" xfId="23689" xr:uid="{AC767096-2E27-4E5D-8AF9-61117A47FEE4}"/>
    <cellStyle name="Računanje 2 2 3 2 3 3" xfId="23690" xr:uid="{FCA52FA8-5411-4B3F-9F6D-445BEF7CE7CD}"/>
    <cellStyle name="Računanje 2 2 3 2 3 4" xfId="23687" xr:uid="{A944EB22-5673-43E3-A561-35122AFB7854}"/>
    <cellStyle name="Računanje 2 2 3 2 4" xfId="23691" xr:uid="{A2B832B5-4342-421D-9D2E-53873631D8EA}"/>
    <cellStyle name="Računanje 2 2 3 2 4 2" xfId="23692" xr:uid="{8DBD1D69-0CBC-4677-9413-25872A3419EB}"/>
    <cellStyle name="Računanje 2 2 3 2 5" xfId="23693" xr:uid="{233C9458-407D-4B6A-90B9-82159D309C44}"/>
    <cellStyle name="Računanje 2 2 3 2 6" xfId="23682" xr:uid="{08F2735D-FA52-4129-B82F-592D3E2C475E}"/>
    <cellStyle name="Računanje 2 2 3 3" xfId="23694" xr:uid="{F5651D7C-C09D-4E4E-984C-FF7205BB7F57}"/>
    <cellStyle name="Računanje 2 2 3 3 2" xfId="23695" xr:uid="{3D652DAA-4DCF-448C-98F3-7FEF92C2C164}"/>
    <cellStyle name="Računanje 2 2 3 4" xfId="23696" xr:uid="{AD9A2425-C6CE-4308-8C7F-301D19E0DA62}"/>
    <cellStyle name="Računanje 2 2 3 5" xfId="23681" xr:uid="{A4D48FFF-3F31-46B0-944D-7E2B309893DD}"/>
    <cellStyle name="Računanje 2 2 4" xfId="2989" xr:uid="{00000000-0005-0000-0000-000011110000}"/>
    <cellStyle name="Računanje 2 2 4 2" xfId="2990" xr:uid="{00000000-0005-0000-0000-000012110000}"/>
    <cellStyle name="Računanje 2 2 4 2 2" xfId="2991" xr:uid="{00000000-0005-0000-0000-000013110000}"/>
    <cellStyle name="Računanje 2 2 4 2 2 2" xfId="23700" xr:uid="{765E652D-0B67-43A1-ACA6-3213B99B9F77}"/>
    <cellStyle name="Računanje 2 2 4 2 2 2 2" xfId="23701" xr:uid="{BB949C10-AA4B-408D-891B-D1981A9FDE2E}"/>
    <cellStyle name="Računanje 2 2 4 2 2 3" xfId="23702" xr:uid="{CEB25C8A-5A85-49AD-9204-7CC22C5A5E41}"/>
    <cellStyle name="Računanje 2 2 4 2 2 4" xfId="23699" xr:uid="{9E5F832B-5EAF-43A4-9F1A-4362FF743C7D}"/>
    <cellStyle name="Računanje 2 2 4 2 3" xfId="2992" xr:uid="{00000000-0005-0000-0000-000014110000}"/>
    <cellStyle name="Računanje 2 2 4 2 3 2" xfId="23704" xr:uid="{73703D21-3AA0-49B4-BC11-0C4C418D6BFA}"/>
    <cellStyle name="Računanje 2 2 4 2 3 2 2" xfId="23705" xr:uid="{E7E1B9FB-F6EF-4185-93C8-5955D9E8C531}"/>
    <cellStyle name="Računanje 2 2 4 2 3 3" xfId="23706" xr:uid="{80C04543-8E0B-40F3-A7FE-F3FD8362631A}"/>
    <cellStyle name="Računanje 2 2 4 2 3 4" xfId="23703" xr:uid="{112B3AFF-1606-4CBF-881B-5BA6D9DC5CCC}"/>
    <cellStyle name="Računanje 2 2 4 2 4" xfId="23707" xr:uid="{8A1945F2-EE31-461C-92C5-9CE356E6C403}"/>
    <cellStyle name="Računanje 2 2 4 2 4 2" xfId="23708" xr:uid="{89D13893-C6F9-4A25-9D6B-F9CA1DA7AF9E}"/>
    <cellStyle name="Računanje 2 2 4 2 5" xfId="23709" xr:uid="{B1111AE6-C7EB-4799-9331-EFF7B75FEBD2}"/>
    <cellStyle name="Računanje 2 2 4 2 6" xfId="23698" xr:uid="{1474C01E-CBAD-42D7-A984-417AF031E048}"/>
    <cellStyle name="Računanje 2 2 4 3" xfId="23710" xr:uid="{FAA19239-D6BA-4396-9969-E4D97968553B}"/>
    <cellStyle name="Računanje 2 2 4 3 2" xfId="23711" xr:uid="{CACCBD16-D3FB-466D-92E7-0B23FEFE9EF1}"/>
    <cellStyle name="Računanje 2 2 4 4" xfId="23712" xr:uid="{8278914B-C20D-4118-B3F3-B4118550E104}"/>
    <cellStyle name="Računanje 2 2 4 5" xfId="23697" xr:uid="{E1C0713F-13E8-4710-A026-39C106D3729A}"/>
    <cellStyle name="Računanje 2 2 5" xfId="2993" xr:uid="{00000000-0005-0000-0000-000015110000}"/>
    <cellStyle name="Računanje 2 2 5 2" xfId="2994" xr:uid="{00000000-0005-0000-0000-000016110000}"/>
    <cellStyle name="Računanje 2 2 5 2 2" xfId="23715" xr:uid="{B2120A0D-2749-4004-A284-1DCC8AF77F73}"/>
    <cellStyle name="Računanje 2 2 5 2 2 2" xfId="23716" xr:uid="{77EE9218-8BBE-4ED8-9A1C-2A7648AE309D}"/>
    <cellStyle name="Računanje 2 2 5 2 3" xfId="23717" xr:uid="{EEB8D9CD-B786-4588-BA3F-3A1EF211D987}"/>
    <cellStyle name="Računanje 2 2 5 2 4" xfId="23714" xr:uid="{DF82D361-383F-4ABD-89DB-352331619F2B}"/>
    <cellStyle name="Računanje 2 2 5 3" xfId="2995" xr:uid="{00000000-0005-0000-0000-000017110000}"/>
    <cellStyle name="Računanje 2 2 5 3 2" xfId="23719" xr:uid="{B89E6E1E-6F22-4D8B-9700-1B577BE30CA9}"/>
    <cellStyle name="Računanje 2 2 5 3 2 2" xfId="23720" xr:uid="{97545DC6-3BD5-42A8-8F30-BC1B207799E6}"/>
    <cellStyle name="Računanje 2 2 5 3 3" xfId="23721" xr:uid="{D56E8B8E-27B4-44E5-A65E-6A7F8D3AB323}"/>
    <cellStyle name="Računanje 2 2 5 3 4" xfId="23718" xr:uid="{04115FDE-F687-4009-A866-597142C0827A}"/>
    <cellStyle name="Računanje 2 2 5 4" xfId="2996" xr:uid="{00000000-0005-0000-0000-000018110000}"/>
    <cellStyle name="Računanje 2 2 5 4 2" xfId="23723" xr:uid="{0931A88F-C05D-409B-A583-C3906D31EE6F}"/>
    <cellStyle name="Računanje 2 2 5 4 2 2" xfId="23724" xr:uid="{3F57DD6D-260F-4244-9714-88FBE5E2D746}"/>
    <cellStyle name="Računanje 2 2 5 4 3" xfId="23725" xr:uid="{CB34A14A-DC72-4DE3-9192-250FF1BF5332}"/>
    <cellStyle name="Računanje 2 2 5 4 4" xfId="23722" xr:uid="{E32EA436-B424-4F8F-AFE5-CB910BAEA87A}"/>
    <cellStyle name="Računanje 2 2 5 5" xfId="23726" xr:uid="{BCEECF10-1EC0-452A-B5E6-F8F8D088142F}"/>
    <cellStyle name="Računanje 2 2 5 5 2" xfId="23727" xr:uid="{56610E1B-BE5B-434E-A594-FF94B06ED3D7}"/>
    <cellStyle name="Računanje 2 2 5 6" xfId="23728" xr:uid="{A6DD9C67-7CDE-4FA3-A232-FF48FBC3A99E}"/>
    <cellStyle name="Računanje 2 2 5 7" xfId="23729" xr:uid="{C87C1A1B-82DB-4EE2-9B44-788055E05582}"/>
    <cellStyle name="Računanje 2 2 5 8" xfId="23713" xr:uid="{FEF1E4A5-D6FA-4E88-BD11-3E9EB3E13C78}"/>
    <cellStyle name="Računanje 2 2 6" xfId="2997" xr:uid="{00000000-0005-0000-0000-000019110000}"/>
    <cellStyle name="Računanje 2 2 6 2" xfId="2998" xr:uid="{00000000-0005-0000-0000-00001A110000}"/>
    <cellStyle name="Računanje 2 2 6 2 2" xfId="23732" xr:uid="{27C22A96-7C23-4EDB-9A36-670FA4BDBCA5}"/>
    <cellStyle name="Računanje 2 2 6 2 2 2" xfId="23733" xr:uid="{07867729-204C-4FD1-A31E-634BD9447BA9}"/>
    <cellStyle name="Računanje 2 2 6 2 3" xfId="23734" xr:uid="{8B8C5651-857C-4026-9C87-B0B6AFD8FAF2}"/>
    <cellStyle name="Računanje 2 2 6 2 4" xfId="23731" xr:uid="{E3694ED9-5B3B-4C8A-9B5F-FFD40DF626EF}"/>
    <cellStyle name="Računanje 2 2 6 3" xfId="2999" xr:uid="{00000000-0005-0000-0000-00001B110000}"/>
    <cellStyle name="Računanje 2 2 6 3 2" xfId="23736" xr:uid="{A3E149CF-0F87-4544-B66A-6E893288130F}"/>
    <cellStyle name="Računanje 2 2 6 3 2 2" xfId="23737" xr:uid="{F09209EA-3888-4B41-8509-6942C6562E21}"/>
    <cellStyle name="Računanje 2 2 6 3 3" xfId="23738" xr:uid="{9AF2DDED-7C66-42CC-BA2C-383B7D567C6A}"/>
    <cellStyle name="Računanje 2 2 6 3 4" xfId="23735" xr:uid="{1D6C44FF-33D7-432B-9F96-7FA2794D9CD0}"/>
    <cellStyle name="Računanje 2 2 6 4" xfId="23739" xr:uid="{89BBE683-E5D3-4F42-8E56-4E23885EE051}"/>
    <cellStyle name="Računanje 2 2 6 4 2" xfId="23740" xr:uid="{6C8509F3-EF20-47AE-A3FB-4142057CF722}"/>
    <cellStyle name="Računanje 2 2 6 5" xfId="23741" xr:uid="{AA3A6B24-577C-4262-B106-8569BFCAB771}"/>
    <cellStyle name="Računanje 2 2 6 6" xfId="23730" xr:uid="{2C0067A7-DEEC-4F7E-8BD5-FB209849D9E6}"/>
    <cellStyle name="Računanje 2 2 7" xfId="23742" xr:uid="{67F869A9-90C9-42FE-BAE0-AB32A843A976}"/>
    <cellStyle name="Računanje 2 2 7 2" xfId="23743" xr:uid="{EE4E969C-09CA-4DDF-BC4C-3FC6DDC95B3A}"/>
    <cellStyle name="Računanje 2 2 7 3" xfId="23744" xr:uid="{681DC1BE-D45B-41FE-809B-9707ED16D1CF}"/>
    <cellStyle name="Računanje 2 2 8" xfId="23745" xr:uid="{1244E0EB-54B9-44FA-B19E-6EC44C818879}"/>
    <cellStyle name="Računanje 2 2 9" xfId="23656" xr:uid="{466AC425-33A2-4B53-AB65-0CB27C719437}"/>
    <cellStyle name="Računanje 2 3" xfId="3000" xr:uid="{00000000-0005-0000-0000-00001C110000}"/>
    <cellStyle name="Računanje 2 3 2" xfId="3001" xr:uid="{00000000-0005-0000-0000-00001D110000}"/>
    <cellStyle name="Računanje 2 3 2 2" xfId="3002" xr:uid="{00000000-0005-0000-0000-00001E110000}"/>
    <cellStyle name="Računanje 2 3 2 2 2" xfId="23749" xr:uid="{E9BE7E89-10D7-4D64-B61B-6142C216E26C}"/>
    <cellStyle name="Računanje 2 3 2 2 2 2" xfId="23750" xr:uid="{EF887D5B-A1D0-409B-9A86-A8AC5E74E4CA}"/>
    <cellStyle name="Računanje 2 3 2 2 3" xfId="23751" xr:uid="{77DA648F-1AD4-454E-ACB5-32BCBD85E8A2}"/>
    <cellStyle name="Računanje 2 3 2 2 4" xfId="23748" xr:uid="{D0145E39-BFD3-4666-A229-2841E2DDC8B8}"/>
    <cellStyle name="Računanje 2 3 2 3" xfId="3003" xr:uid="{00000000-0005-0000-0000-00001F110000}"/>
    <cellStyle name="Računanje 2 3 2 3 2" xfId="23753" xr:uid="{F0381BD4-7C3E-4E53-AE65-7D122C1823AF}"/>
    <cellStyle name="Računanje 2 3 2 3 2 2" xfId="23754" xr:uid="{FDB2F1F6-2E8D-4E46-8CBC-8318A4DC6DFB}"/>
    <cellStyle name="Računanje 2 3 2 3 3" xfId="23755" xr:uid="{73173D60-D927-4D7A-8A37-3909C646DA66}"/>
    <cellStyle name="Računanje 2 3 2 3 4" xfId="23752" xr:uid="{CC573375-3556-4141-994C-6A1412B3999F}"/>
    <cellStyle name="Računanje 2 3 2 4" xfId="23756" xr:uid="{C1EA8398-C31E-42FC-85A7-78002FBB93F1}"/>
    <cellStyle name="Računanje 2 3 2 4 2" xfId="23757" xr:uid="{510FB479-5F0C-417A-A819-5F0F389286D9}"/>
    <cellStyle name="Računanje 2 3 2 5" xfId="23758" xr:uid="{DBC5F38A-C9AF-48D8-B215-DB74C0C9AD00}"/>
    <cellStyle name="Računanje 2 3 2 6" xfId="23747" xr:uid="{D2500EFE-802E-4170-9E43-DA16AF5B2EEC}"/>
    <cellStyle name="Računanje 2 3 3" xfId="23759" xr:uid="{D33971E3-E7B4-4880-AA63-FFEA9474F2E8}"/>
    <cellStyle name="Računanje 2 3 3 2" xfId="23760" xr:uid="{E584A9B8-9A77-47FF-AB0E-45CCB1F73167}"/>
    <cellStyle name="Računanje 2 3 4" xfId="23761" xr:uid="{475769A9-E02F-4946-9E59-C411846842BE}"/>
    <cellStyle name="Računanje 2 3 5" xfId="23746" xr:uid="{56529114-7F5D-4DC3-AE65-3AC929CD5A6F}"/>
    <cellStyle name="Računanje 2 4" xfId="3004" xr:uid="{00000000-0005-0000-0000-000020110000}"/>
    <cellStyle name="Računanje 2 4 2" xfId="3005" xr:uid="{00000000-0005-0000-0000-000021110000}"/>
    <cellStyle name="Računanje 2 4 2 2" xfId="3006" xr:uid="{00000000-0005-0000-0000-000022110000}"/>
    <cellStyle name="Računanje 2 4 2 2 2" xfId="23765" xr:uid="{753CA310-68E5-4AC7-9ECD-A9D83B57DDC0}"/>
    <cellStyle name="Računanje 2 4 2 2 2 2" xfId="23766" xr:uid="{FFDF5BAB-988D-484E-BBF2-E6A18378EAB6}"/>
    <cellStyle name="Računanje 2 4 2 2 3" xfId="23767" xr:uid="{10EB4707-9DD9-401D-B196-3BA242E553A4}"/>
    <cellStyle name="Računanje 2 4 2 2 4" xfId="23764" xr:uid="{89EA597A-6347-43AA-83C7-1BCA6A7755EC}"/>
    <cellStyle name="Računanje 2 4 2 3" xfId="3007" xr:uid="{00000000-0005-0000-0000-000023110000}"/>
    <cellStyle name="Računanje 2 4 2 3 2" xfId="23769" xr:uid="{E1B5F736-1061-4BF3-81AA-730E6A537FE7}"/>
    <cellStyle name="Računanje 2 4 2 3 2 2" xfId="23770" xr:uid="{381E8DBC-F179-4EBC-B8C7-EF6C09F35C59}"/>
    <cellStyle name="Računanje 2 4 2 3 3" xfId="23771" xr:uid="{168A6DE7-4010-446B-B4B9-00C4E56DA463}"/>
    <cellStyle name="Računanje 2 4 2 3 4" xfId="23768" xr:uid="{A4707005-D8CB-49BE-8EAB-35713201FF41}"/>
    <cellStyle name="Računanje 2 4 2 4" xfId="23772" xr:uid="{EF0F81FC-1855-4B18-A1C7-6EEAE78E31B0}"/>
    <cellStyle name="Računanje 2 4 2 4 2" xfId="23773" xr:uid="{104FD35B-7215-481E-BF52-E8AD54F1E1B1}"/>
    <cellStyle name="Računanje 2 4 2 5" xfId="23774" xr:uid="{30AE13F0-4886-4A90-9DB5-E3C3B75E23CA}"/>
    <cellStyle name="Računanje 2 4 2 6" xfId="23763" xr:uid="{595135BA-D7DE-4F3B-AA65-A91C475DD340}"/>
    <cellStyle name="Računanje 2 4 3" xfId="23775" xr:uid="{D9C9CFD4-4893-4990-A78F-8FCF2285D6DB}"/>
    <cellStyle name="Računanje 2 4 3 2" xfId="23776" xr:uid="{C8436257-962D-427B-85DC-5AD4ED952EB0}"/>
    <cellStyle name="Računanje 2 4 4" xfId="23777" xr:uid="{A20B7481-6A2D-46E0-9CCE-64E3ACF05072}"/>
    <cellStyle name="Računanje 2 4 5" xfId="23762" xr:uid="{4A277998-8454-470D-8D99-106249E4EC25}"/>
    <cellStyle name="Računanje 2 5" xfId="3008" xr:uid="{00000000-0005-0000-0000-000024110000}"/>
    <cellStyle name="Računanje 2 5 2" xfId="3009" xr:uid="{00000000-0005-0000-0000-000025110000}"/>
    <cellStyle name="Računanje 2 5 2 2" xfId="3010" xr:uid="{00000000-0005-0000-0000-000026110000}"/>
    <cellStyle name="Računanje 2 5 2 2 2" xfId="23781" xr:uid="{0783E17C-5981-4808-A510-CD4DE45763A2}"/>
    <cellStyle name="Računanje 2 5 2 2 2 2" xfId="23782" xr:uid="{AF10A059-E99E-4AE1-9A24-6BDDFF92A4E1}"/>
    <cellStyle name="Računanje 2 5 2 2 3" xfId="23783" xr:uid="{5099EEEC-D102-4BA9-B126-01EFC13E1EA6}"/>
    <cellStyle name="Računanje 2 5 2 2 4" xfId="23780" xr:uid="{7BCBF02A-2BBF-4C63-B80A-11F06131E50F}"/>
    <cellStyle name="Računanje 2 5 2 3" xfId="3011" xr:uid="{00000000-0005-0000-0000-000027110000}"/>
    <cellStyle name="Računanje 2 5 2 3 2" xfId="23785" xr:uid="{31599B16-20F8-4ED4-A24C-76431D941EDA}"/>
    <cellStyle name="Računanje 2 5 2 3 2 2" xfId="23786" xr:uid="{7CF43E07-DE1E-4D2B-8457-1033832436BA}"/>
    <cellStyle name="Računanje 2 5 2 3 3" xfId="23787" xr:uid="{F64046D1-994D-4267-BE19-FB3B22167FC4}"/>
    <cellStyle name="Računanje 2 5 2 3 4" xfId="23784" xr:uid="{311A295A-A012-4E4F-B626-9519B37400FD}"/>
    <cellStyle name="Računanje 2 5 2 4" xfId="23788" xr:uid="{1B62ABE7-605A-4C85-B68F-9E364F254F5D}"/>
    <cellStyle name="Računanje 2 5 2 4 2" xfId="23789" xr:uid="{E2532C98-568E-4848-B3D0-D2E6A603C5AC}"/>
    <cellStyle name="Računanje 2 5 2 5" xfId="23790" xr:uid="{B37EDE4E-4BFD-4C91-988D-0354ABC39C66}"/>
    <cellStyle name="Računanje 2 5 2 6" xfId="23779" xr:uid="{661EDF7B-C10E-4114-A95C-ECA955577C77}"/>
    <cellStyle name="Računanje 2 5 3" xfId="23791" xr:uid="{4C5777E9-6719-46AD-9B65-3C355B29B4D8}"/>
    <cellStyle name="Računanje 2 5 3 2" xfId="23792" xr:uid="{2682B0A8-AAFE-4279-83B1-F0C27192E97B}"/>
    <cellStyle name="Računanje 2 5 4" xfId="23793" xr:uid="{C69FC4CA-78E5-4163-85BD-542E8BF1730C}"/>
    <cellStyle name="Računanje 2 5 5" xfId="23778" xr:uid="{E7799225-61C4-4E1D-BB17-A01035F438F9}"/>
    <cellStyle name="Računanje 2 6" xfId="3012" xr:uid="{00000000-0005-0000-0000-000028110000}"/>
    <cellStyle name="Računanje 2 6 2" xfId="3013" xr:uid="{00000000-0005-0000-0000-000029110000}"/>
    <cellStyle name="Računanje 2 6 2 2" xfId="23796" xr:uid="{D0A8BFE3-6FA5-41B4-8D8C-BBDD6723207A}"/>
    <cellStyle name="Računanje 2 6 2 2 2" xfId="23797" xr:uid="{C8F6A683-AE17-433E-B921-FDFE81E2CE57}"/>
    <cellStyle name="Računanje 2 6 2 3" xfId="23798" xr:uid="{0985B227-3539-4592-B7F4-ECEA1768DC16}"/>
    <cellStyle name="Računanje 2 6 2 4" xfId="23795" xr:uid="{609A1677-EC66-44FC-B72D-58993215B119}"/>
    <cellStyle name="Računanje 2 6 3" xfId="3014" xr:uid="{00000000-0005-0000-0000-00002A110000}"/>
    <cellStyle name="Računanje 2 6 3 2" xfId="23800" xr:uid="{64D9D760-068C-4F44-8076-F42688AB9ABE}"/>
    <cellStyle name="Računanje 2 6 3 2 2" xfId="23801" xr:uid="{8E903509-68B2-4F9D-9C14-F9F8CBA9717D}"/>
    <cellStyle name="Računanje 2 6 3 3" xfId="23802" xr:uid="{2B9C1459-7F4A-42EC-9D6D-1D8343729961}"/>
    <cellStyle name="Računanje 2 6 3 4" xfId="23799" xr:uid="{A6903939-B1BA-4247-BC24-46AB229CD8C2}"/>
    <cellStyle name="Računanje 2 6 4" xfId="23803" xr:uid="{139C0A3D-37F1-47E3-8FDC-CF4839C06DB0}"/>
    <cellStyle name="Računanje 2 6 4 2" xfId="23804" xr:uid="{09EA85C8-CA4B-483D-9FD2-AE804308821F}"/>
    <cellStyle name="Računanje 2 6 5" xfId="23805" xr:uid="{62F9697B-517F-4C8D-83CE-84354F4F0B7E}"/>
    <cellStyle name="Računanje 2 6 6" xfId="23794" xr:uid="{937E5D99-EFB8-410C-864C-7A65C542F9C9}"/>
    <cellStyle name="Računanje 2 7" xfId="3015" xr:uid="{00000000-0005-0000-0000-00002B110000}"/>
    <cellStyle name="Računanje 2 7 2" xfId="3016" xr:uid="{00000000-0005-0000-0000-00002C110000}"/>
    <cellStyle name="Računanje 2 7 2 2" xfId="23808" xr:uid="{926097F9-C015-4FBA-B85D-C79BE03AADB4}"/>
    <cellStyle name="Računanje 2 7 2 2 2" xfId="23809" xr:uid="{B0D1D955-5AD9-4CC6-848E-5DB688BB7BD4}"/>
    <cellStyle name="Računanje 2 7 2 3" xfId="23810" xr:uid="{AFC84D80-B32A-4831-8419-566E9DE3782B}"/>
    <cellStyle name="Računanje 2 7 2 4" xfId="23807" xr:uid="{59BE8F59-7F15-4C4F-8E32-B5F81C20574A}"/>
    <cellStyle name="Računanje 2 7 3" xfId="3017" xr:uid="{00000000-0005-0000-0000-00002D110000}"/>
    <cellStyle name="Računanje 2 7 3 2" xfId="23812" xr:uid="{28DC3786-B737-4827-9F94-C5A046ED3C1C}"/>
    <cellStyle name="Računanje 2 7 3 2 2" xfId="23813" xr:uid="{0061F307-F79B-403F-9FEE-4425357FAAC4}"/>
    <cellStyle name="Računanje 2 7 3 3" xfId="23814" xr:uid="{5E0D1640-49E3-4B95-83C4-0B06D69E0852}"/>
    <cellStyle name="Računanje 2 7 3 4" xfId="23811" xr:uid="{17BA08EF-BDF9-46AA-A474-A55E84B1815D}"/>
    <cellStyle name="Računanje 2 7 4" xfId="23815" xr:uid="{45222652-14E0-4686-9D03-5726F304CFB9}"/>
    <cellStyle name="Računanje 2 7 4 2" xfId="23816" xr:uid="{8306C80C-24DB-4D5D-A006-8D72B2DABEC4}"/>
    <cellStyle name="Računanje 2 7 5" xfId="23817" xr:uid="{CF0E898E-4F7B-4EE1-B882-8BD50CD20BB3}"/>
    <cellStyle name="Računanje 2 7 6" xfId="23806" xr:uid="{18D7C66E-381B-47F5-AF87-9AFE1A22B2FC}"/>
    <cellStyle name="Računanje 2 8" xfId="23818" xr:uid="{665E7F2F-7183-4998-9D66-B9D69E54047B}"/>
    <cellStyle name="Računanje 2 8 2" xfId="23819" xr:uid="{A4DF4EA3-6F44-4B30-8350-D30F70339F88}"/>
    <cellStyle name="Računanje 2 9" xfId="23820" xr:uid="{B2292EFA-811A-41B4-8020-A6EF710C8421}"/>
    <cellStyle name="Računanje 3" xfId="3018" xr:uid="{00000000-0005-0000-0000-00002E110000}"/>
    <cellStyle name="Računanje 3 2" xfId="3019" xr:uid="{00000000-0005-0000-0000-00002F110000}"/>
    <cellStyle name="Računanje 3 2 2" xfId="3020" xr:uid="{00000000-0005-0000-0000-000030110000}"/>
    <cellStyle name="Računanje 3 2 2 2" xfId="23824" xr:uid="{FA8ED4D9-D5F2-4A21-85C5-3FAACBEDCC43}"/>
    <cellStyle name="Računanje 3 2 2 2 2" xfId="23825" xr:uid="{FCA7EBF2-DCA0-4F76-B3A9-62ACC4FCCE30}"/>
    <cellStyle name="Računanje 3 2 2 3" xfId="23826" xr:uid="{8D7687A9-6B50-4897-AEC8-47B3D8C1C2B1}"/>
    <cellStyle name="Računanje 3 2 2 4" xfId="23823" xr:uid="{24419065-CECA-4A86-9DBF-F0BA89718574}"/>
    <cellStyle name="Računanje 3 2 3" xfId="3021" xr:uid="{00000000-0005-0000-0000-000031110000}"/>
    <cellStyle name="Računanje 3 2 3 2" xfId="23828" xr:uid="{3C5DAF52-9221-43C5-9D57-7A3A73906303}"/>
    <cellStyle name="Računanje 3 2 3 2 2" xfId="23829" xr:uid="{D9D9673E-B65D-41D2-ABB7-28D5CD50D674}"/>
    <cellStyle name="Računanje 3 2 3 3" xfId="23830" xr:uid="{60715980-C0C1-4F5D-9BC2-8D309C477A1B}"/>
    <cellStyle name="Računanje 3 2 3 4" xfId="23827" xr:uid="{4C84B897-ECD1-4F7E-9AD2-8300C541816A}"/>
    <cellStyle name="Računanje 3 2 4" xfId="23831" xr:uid="{AC0F579C-A026-433B-8A4F-7BAA95BCF2E5}"/>
    <cellStyle name="Računanje 3 2 4 2" xfId="23832" xr:uid="{5E53B387-4FBE-4EF2-943C-CA6211869473}"/>
    <cellStyle name="Računanje 3 2 5" xfId="23833" xr:uid="{3B9F1A34-68F8-4C9B-A60A-CF45239D0E06}"/>
    <cellStyle name="Računanje 3 2 6" xfId="23822" xr:uid="{9D05406F-B19A-429D-B5C6-97F76D65656E}"/>
    <cellStyle name="Računanje 3 3" xfId="3022" xr:uid="{00000000-0005-0000-0000-000032110000}"/>
    <cellStyle name="Računanje 3 3 2" xfId="3023" xr:uid="{00000000-0005-0000-0000-000033110000}"/>
    <cellStyle name="Računanje 3 3 2 2" xfId="23836" xr:uid="{A13272D0-13B7-4CFC-A018-2AA6B480F5AE}"/>
    <cellStyle name="Računanje 3 3 2 2 2" xfId="23837" xr:uid="{FBF50B23-59D8-4567-80F1-A711DA45CBF2}"/>
    <cellStyle name="Računanje 3 3 2 3" xfId="23838" xr:uid="{2813B184-5D8D-411A-AB64-252C044737C0}"/>
    <cellStyle name="Računanje 3 3 2 4" xfId="23835" xr:uid="{B599D657-4B52-463C-8C71-ACC9008311D7}"/>
    <cellStyle name="Računanje 3 3 3" xfId="3024" xr:uid="{00000000-0005-0000-0000-000034110000}"/>
    <cellStyle name="Računanje 3 3 3 2" xfId="23840" xr:uid="{AB3412F4-3312-4DB6-BE35-0D5DFACC0A31}"/>
    <cellStyle name="Računanje 3 3 3 2 2" xfId="23841" xr:uid="{8B9997C9-2D6D-4FF1-A7A5-CD31C9D30DDC}"/>
    <cellStyle name="Računanje 3 3 3 3" xfId="23842" xr:uid="{B72F5DA4-A7A1-40B7-8129-762476D14820}"/>
    <cellStyle name="Računanje 3 3 3 4" xfId="23839" xr:uid="{C9738947-E0EC-4A23-9B17-F98FA0781C3A}"/>
    <cellStyle name="Računanje 3 3 4" xfId="23843" xr:uid="{089AB1E7-6537-4CD2-BBFB-F99E17AC961F}"/>
    <cellStyle name="Računanje 3 3 4 2" xfId="23844" xr:uid="{F4FA9F73-3DE5-4B53-B11B-1D4F84A21152}"/>
    <cellStyle name="Računanje 3 3 5" xfId="23845" xr:uid="{1E5B8B33-35D7-467E-8D61-C04092A71B0D}"/>
    <cellStyle name="Računanje 3 3 6" xfId="23834" xr:uid="{55273109-DB48-4AFF-A9FB-4308304F77C6}"/>
    <cellStyle name="Računanje 3 4" xfId="23846" xr:uid="{6BD9C412-66A0-4C79-B46E-637E2C58603B}"/>
    <cellStyle name="Računanje 3 4 2" xfId="23847" xr:uid="{8844B4C2-FAF0-49A6-B815-18E5051E0856}"/>
    <cellStyle name="Računanje 3 5" xfId="23848" xr:uid="{2100304F-C7E1-4CF8-B838-E46D4BCAB18A}"/>
    <cellStyle name="Računanje 3 6" xfId="23821" xr:uid="{BE98D8DB-3FE4-465C-B03A-70EB77F58B80}"/>
    <cellStyle name="Slabo 2" xfId="3025" xr:uid="{00000000-0005-0000-0000-000035110000}"/>
    <cellStyle name="Slabo 2 2" xfId="3026" xr:uid="{00000000-0005-0000-0000-000036110000}"/>
    <cellStyle name="Slabo 2 2 2" xfId="3027" xr:uid="{00000000-0005-0000-0000-000037110000}"/>
    <cellStyle name="Slabo 2 2 2 2" xfId="3028" xr:uid="{00000000-0005-0000-0000-000038110000}"/>
    <cellStyle name="Slabo 2 2 2 2 2" xfId="23852" xr:uid="{1D2189FC-6B8F-4540-B37B-95BA11A3A0CD}"/>
    <cellStyle name="Slabo 2 2 2 3" xfId="3029" xr:uid="{00000000-0005-0000-0000-000039110000}"/>
    <cellStyle name="Slabo 2 2 2 3 2" xfId="23853" xr:uid="{F84EA1FA-71F1-4A9B-80D3-1CFB2CA0927B}"/>
    <cellStyle name="Slabo 2 2 2 4" xfId="23851" xr:uid="{E5B76ABE-1B56-4AE7-8D58-FB7099864A04}"/>
    <cellStyle name="Slabo 2 2 3" xfId="3030" xr:uid="{00000000-0005-0000-0000-00003A110000}"/>
    <cellStyle name="Slabo 2 2 3 2" xfId="23854" xr:uid="{4E8F34EC-E9A5-4C76-B21D-7CB77BAEB022}"/>
    <cellStyle name="Slabo 2 2 4" xfId="3031" xr:uid="{00000000-0005-0000-0000-00003B110000}"/>
    <cellStyle name="Slabo 2 2 4 2" xfId="23855" xr:uid="{EEF5A8BB-BB29-4C4C-AB75-9E467A1CA226}"/>
    <cellStyle name="Slabo 2 2 5" xfId="3032" xr:uid="{00000000-0005-0000-0000-00003C110000}"/>
    <cellStyle name="Slabo 2 2 5 2" xfId="23856" xr:uid="{7AF8B120-238F-4F6D-BD81-99ADF9DED23C}"/>
    <cellStyle name="Slabo 2 2 6" xfId="23850" xr:uid="{592FBC67-A2B4-4306-B9D4-47B96BCF9BBD}"/>
    <cellStyle name="Slabo 2 3" xfId="3033" xr:uid="{00000000-0005-0000-0000-00003D110000}"/>
    <cellStyle name="Slabo 2 3 2" xfId="3034" xr:uid="{00000000-0005-0000-0000-00003E110000}"/>
    <cellStyle name="Slabo 2 3 2 2" xfId="23858" xr:uid="{45D28DFA-9A54-4DC7-B966-75382137CC3B}"/>
    <cellStyle name="Slabo 2 3 3" xfId="3035" xr:uid="{00000000-0005-0000-0000-00003F110000}"/>
    <cellStyle name="Slabo 2 3 3 2" xfId="23859" xr:uid="{0517889A-E4C9-49E8-9A3F-5D3ACA4CC4E4}"/>
    <cellStyle name="Slabo 2 3 4" xfId="23857" xr:uid="{F2EC559D-5297-469C-9098-450262DE6047}"/>
    <cellStyle name="Slabo 2 4" xfId="3036" xr:uid="{00000000-0005-0000-0000-000040110000}"/>
    <cellStyle name="Slabo 2 4 2" xfId="23860" xr:uid="{4B31F42A-50AE-4B49-ABFE-B24BBF1E5306}"/>
    <cellStyle name="Slabo 2 5" xfId="3037" xr:uid="{00000000-0005-0000-0000-000041110000}"/>
    <cellStyle name="Slabo 2 5 2" xfId="23861" xr:uid="{FDC139EF-F51B-4363-A579-3EEC5C6CCC39}"/>
    <cellStyle name="Slabo 2 6" xfId="3038" xr:uid="{00000000-0005-0000-0000-000042110000}"/>
    <cellStyle name="Slabo 2 6 2" xfId="23862" xr:uid="{7C6E5D66-8B1C-43BB-BEE4-0BB805D4D4C1}"/>
    <cellStyle name="Slabo 2 7" xfId="23849" xr:uid="{D072E58E-B9D2-4635-B5AD-86493077540F}"/>
    <cellStyle name="Slabo 3" xfId="3039" xr:uid="{00000000-0005-0000-0000-000043110000}"/>
    <cellStyle name="Slabo 3 2" xfId="23863" xr:uid="{E1412D85-5B6A-4B41-A74B-39773D5062F5}"/>
    <cellStyle name="Slog 1" xfId="3040" xr:uid="{00000000-0005-0000-0000-000044110000}"/>
    <cellStyle name="Slog 1 2" xfId="3041" xr:uid="{00000000-0005-0000-0000-000045110000}"/>
    <cellStyle name="Slog 1 2 2" xfId="3042" xr:uid="{00000000-0005-0000-0000-000046110000}"/>
    <cellStyle name="Slog 1 2 2 2" xfId="23866" xr:uid="{9A7E3FB4-51A1-4824-909C-B5F64DF0ABDB}"/>
    <cellStyle name="Slog 1 2 3" xfId="3043" xr:uid="{00000000-0005-0000-0000-000047110000}"/>
    <cellStyle name="Slog 1 2 3 2" xfId="23867" xr:uid="{AD7A064E-A17E-4318-8D55-FB4D6ACF7A6A}"/>
    <cellStyle name="Slog 1 2 4" xfId="3044" xr:uid="{00000000-0005-0000-0000-000048110000}"/>
    <cellStyle name="Slog 1 2 4 2" xfId="23868" xr:uid="{A70015ED-CC53-4690-B53E-A6187E858EEA}"/>
    <cellStyle name="Slog 1 2 5" xfId="23865" xr:uid="{C84CC259-3AC2-4748-AE26-4BB9C198C79E}"/>
    <cellStyle name="Slog 1 3" xfId="3045" xr:uid="{00000000-0005-0000-0000-000049110000}"/>
    <cellStyle name="Slog 1 3 2" xfId="3046" xr:uid="{00000000-0005-0000-0000-00004A110000}"/>
    <cellStyle name="Slog 1 3 2 2" xfId="3047" xr:uid="{00000000-0005-0000-0000-00004B110000}"/>
    <cellStyle name="Slog 1 3 2 2 2" xfId="23871" xr:uid="{159E38A7-D7A7-4DC5-89B6-A0ED4DF67FF7}"/>
    <cellStyle name="Slog 1 3 2 3" xfId="23870" xr:uid="{539ADEB9-165B-4522-B3B8-E0256EB77708}"/>
    <cellStyle name="Slog 1 3 3" xfId="3048" xr:uid="{00000000-0005-0000-0000-00004C110000}"/>
    <cellStyle name="Slog 1 3 3 2" xfId="23872" xr:uid="{A4677A47-0A00-43E6-A16C-588D98288826}"/>
    <cellStyle name="Slog 1 3 4" xfId="3049" xr:uid="{00000000-0005-0000-0000-00004D110000}"/>
    <cellStyle name="Slog 1 3 4 2" xfId="23873" xr:uid="{769B7ADC-CF7A-4197-BFD0-AB04821AF794}"/>
    <cellStyle name="Slog 1 3 5" xfId="3050" xr:uid="{00000000-0005-0000-0000-00004E110000}"/>
    <cellStyle name="Slog 1 3 5 2" xfId="23874" xr:uid="{93565B48-25ED-4C06-BB3A-9CF60CAA101D}"/>
    <cellStyle name="Slog 1 3 6" xfId="23869" xr:uid="{35954873-56A0-4A5C-9251-15AB701EFE1B}"/>
    <cellStyle name="Slog 1 4" xfId="3051" xr:uid="{00000000-0005-0000-0000-00004F110000}"/>
    <cellStyle name="Slog 1 4 2" xfId="3052" xr:uid="{00000000-0005-0000-0000-000050110000}"/>
    <cellStyle name="Slog 1 4 2 2" xfId="23876" xr:uid="{DAD84F5C-FC5D-42F2-83D5-CBFCE840A532}"/>
    <cellStyle name="Slog 1 4 3" xfId="23875" xr:uid="{2DC40AF5-1E84-4B6D-8FA1-E4DC7F109CBB}"/>
    <cellStyle name="Slog 1 5" xfId="3053" xr:uid="{00000000-0005-0000-0000-000051110000}"/>
    <cellStyle name="Slog 1 5 2" xfId="23877" xr:uid="{95F8A8B3-E58E-4361-BE6B-EC4FAE8EC6F4}"/>
    <cellStyle name="Slog 1 6" xfId="3054" xr:uid="{00000000-0005-0000-0000-000052110000}"/>
    <cellStyle name="Slog 1 6 2" xfId="23878" xr:uid="{872FDC32-B056-48CA-A64F-DB5080383869}"/>
    <cellStyle name="Slog 1 7" xfId="3055" xr:uid="{00000000-0005-0000-0000-000053110000}"/>
    <cellStyle name="Slog 1 7 2" xfId="23879" xr:uid="{4AA3AD83-B19A-4B7A-8E95-749D697654A1}"/>
    <cellStyle name="Slog 1 8" xfId="23864" xr:uid="{E1761155-D8AC-4D70-A179-43C57CC805CB}"/>
    <cellStyle name="TableStyleLight1" xfId="3056" xr:uid="{00000000-0005-0000-0000-000054110000}"/>
    <cellStyle name="TableStyleLight1 2" xfId="23880" xr:uid="{203B0F7E-47F6-4E38-BF74-8E58E341629A}"/>
    <cellStyle name="Valuta" xfId="36649" builtinId="4"/>
    <cellStyle name="Valuta 2" xfId="3057" xr:uid="{00000000-0005-0000-0000-000055110000}"/>
    <cellStyle name="Valuta 2 10" xfId="3058" xr:uid="{00000000-0005-0000-0000-000056110000}"/>
    <cellStyle name="Valuta 2 10 10" xfId="23883" xr:uid="{8D898610-4EA4-4170-947A-D570E6713B47}"/>
    <cellStyle name="Valuta 2 10 10 2" xfId="23884" xr:uid="{295F9D56-6A23-4A10-B807-E836C4FFEE21}"/>
    <cellStyle name="Valuta 2 10 11" xfId="23885" xr:uid="{99348783-753F-4802-A4E9-C9A30FE975D4}"/>
    <cellStyle name="Valuta 2 10 11 2" xfId="23886" xr:uid="{22C8CB6D-91FA-4AA7-A5C8-9512BE4B3A64}"/>
    <cellStyle name="Valuta 2 10 12" xfId="23887" xr:uid="{5E8E0E21-1C28-417D-9F0B-CBB13C6B02DF}"/>
    <cellStyle name="Valuta 2 10 13" xfId="23882" xr:uid="{3787117B-4CF8-4647-84EE-3BE698AE4895}"/>
    <cellStyle name="Valuta 2 10 14" xfId="34552" xr:uid="{60C3E8C6-F206-4E32-B6C0-CDEB70E56FC2}"/>
    <cellStyle name="Valuta 2 10 15" xfId="35889" xr:uid="{9B3F944B-5173-4F01-8234-3498C2771066}"/>
    <cellStyle name="Valuta 2 10 2" xfId="3059" xr:uid="{00000000-0005-0000-0000-000057110000}"/>
    <cellStyle name="Valuta 2 10 2 10" xfId="23889" xr:uid="{1A1C7F6F-8F85-4FE4-A27E-B12A32E85109}"/>
    <cellStyle name="Valuta 2 10 2 11" xfId="23888" xr:uid="{89C59F25-F157-476F-81FC-699AF562799B}"/>
    <cellStyle name="Valuta 2 10 2 12" xfId="34553" xr:uid="{B6D1717C-903D-4841-9F91-74E227596C78}"/>
    <cellStyle name="Valuta 2 10 2 13" xfId="36266" xr:uid="{EA5D414C-271A-4B89-81E5-4AAB12BB0720}"/>
    <cellStyle name="Valuta 2 10 2 2" xfId="3060" xr:uid="{00000000-0005-0000-0000-000058110000}"/>
    <cellStyle name="Valuta 2 10 2 2 2" xfId="5981" xr:uid="{00000000-0005-0000-0000-000059110000}"/>
    <cellStyle name="Valuta 2 10 2 2 2 2" xfId="23892" xr:uid="{D51ECCC8-7BC3-41E0-BD36-9307FEAEEB05}"/>
    <cellStyle name="Valuta 2 10 2 2 2 3" xfId="23891" xr:uid="{58991A5F-A4C5-4049-BDC3-97017521A695}"/>
    <cellStyle name="Valuta 2 10 2 2 3" xfId="23893" xr:uid="{856D9F37-4607-4F0B-953A-3A4A8192BCC9}"/>
    <cellStyle name="Valuta 2 10 2 2 3 2" xfId="23894" xr:uid="{09557ECF-A62B-43B9-A3BB-5EA70ACA77EE}"/>
    <cellStyle name="Valuta 2 10 2 2 4" xfId="23895" xr:uid="{812C2ECB-4305-402C-91D8-EF70DEE7AB9E}"/>
    <cellStyle name="Valuta 2 10 2 2 5" xfId="23890" xr:uid="{AB5AE236-694F-40AE-B84A-143C7F6D03BC}"/>
    <cellStyle name="Valuta 2 10 2 2 6" xfId="34554" xr:uid="{A4B35A1E-B2D8-4298-83A8-81322BEA76C5}"/>
    <cellStyle name="Valuta 2 10 2 3" xfId="3061" xr:uid="{00000000-0005-0000-0000-00005A110000}"/>
    <cellStyle name="Valuta 2 10 2 3 2" xfId="5982" xr:uid="{00000000-0005-0000-0000-00005B110000}"/>
    <cellStyle name="Valuta 2 10 2 3 2 2" xfId="23898" xr:uid="{18A85E8E-09AC-45B2-9644-F8A34821884D}"/>
    <cellStyle name="Valuta 2 10 2 3 2 3" xfId="23897" xr:uid="{AAE93B3F-2077-407E-A911-E7AAD598BE75}"/>
    <cellStyle name="Valuta 2 10 2 3 3" xfId="23899" xr:uid="{3522D839-20BB-4619-9601-966BF26A7663}"/>
    <cellStyle name="Valuta 2 10 2 3 3 2" xfId="23900" xr:uid="{AEBCC66B-8FC0-49DE-9400-F4372B6FD738}"/>
    <cellStyle name="Valuta 2 10 2 3 4" xfId="23901" xr:uid="{398E2D26-2778-4C31-9511-EF229F53F947}"/>
    <cellStyle name="Valuta 2 10 2 3 5" xfId="23896" xr:uid="{D66170B0-123C-412C-B524-FC2319785B07}"/>
    <cellStyle name="Valuta 2 10 2 3 6" xfId="34555" xr:uid="{56B27FFC-6BD8-468F-8C44-61B76BA6E0AC}"/>
    <cellStyle name="Valuta 2 10 2 4" xfId="3062" xr:uid="{00000000-0005-0000-0000-00005C110000}"/>
    <cellStyle name="Valuta 2 10 2 4 2" xfId="5983" xr:uid="{00000000-0005-0000-0000-00005D110000}"/>
    <cellStyle name="Valuta 2 10 2 4 2 2" xfId="23904" xr:uid="{C2EED737-588E-4B3D-BCEA-E83210EC72C1}"/>
    <cellStyle name="Valuta 2 10 2 4 2 3" xfId="23903" xr:uid="{ADEAA62D-B73A-4D25-B6FC-5C4D768576D1}"/>
    <cellStyle name="Valuta 2 10 2 4 3" xfId="23905" xr:uid="{1E5CCC39-2DF3-41F6-977C-94BC70C50603}"/>
    <cellStyle name="Valuta 2 10 2 4 3 2" xfId="23906" xr:uid="{F8F57EC2-3C08-42C0-9BE9-B78962A33BA4}"/>
    <cellStyle name="Valuta 2 10 2 4 4" xfId="23907" xr:uid="{3BEB1D97-1BAF-40CD-96BC-25ABDD44E413}"/>
    <cellStyle name="Valuta 2 10 2 4 5" xfId="23902" xr:uid="{3F0BFA71-09F0-4C1C-990C-802B5928BE76}"/>
    <cellStyle name="Valuta 2 10 2 4 6" xfId="34556" xr:uid="{3D26F00F-1930-4BBE-BB08-A544448D16AC}"/>
    <cellStyle name="Valuta 2 10 2 5" xfId="3063" xr:uid="{00000000-0005-0000-0000-00005E110000}"/>
    <cellStyle name="Valuta 2 10 2 5 2" xfId="23909" xr:uid="{2F5A886B-4A0D-4066-8D39-89FC2D59E9A0}"/>
    <cellStyle name="Valuta 2 10 2 5 2 2" xfId="23910" xr:uid="{0F8563A1-E230-4A7F-8082-B25145AC0A8E}"/>
    <cellStyle name="Valuta 2 10 2 5 3" xfId="23911" xr:uid="{E2030602-D716-4869-89E4-B26DB0D0BB7B}"/>
    <cellStyle name="Valuta 2 10 2 5 4" xfId="23908" xr:uid="{86D5FB4A-BC49-4206-9490-D13CF3E99488}"/>
    <cellStyle name="Valuta 2 10 2 6" xfId="5980" xr:uid="{00000000-0005-0000-0000-00005F110000}"/>
    <cellStyle name="Valuta 2 10 2 6 2" xfId="23913" xr:uid="{08735EAA-86EC-4A1F-BE7B-0A51F47A8CB8}"/>
    <cellStyle name="Valuta 2 10 2 6 2 2" xfId="23914" xr:uid="{DFA7A94E-1D64-4C53-A4D4-F5F62FDD51E3}"/>
    <cellStyle name="Valuta 2 10 2 6 3" xfId="23915" xr:uid="{C2519380-6658-4600-A88A-8BA43819B4A2}"/>
    <cellStyle name="Valuta 2 10 2 6 4" xfId="23912" xr:uid="{481BBF47-BE4E-4886-A0C8-2BD59FFC7D58}"/>
    <cellStyle name="Valuta 2 10 2 7" xfId="23916" xr:uid="{EA3E139F-FEE5-46B2-A3C7-7DD1903054CF}"/>
    <cellStyle name="Valuta 2 10 2 7 2" xfId="23917" xr:uid="{8B310D12-57EF-41FD-A05B-B1EFB3089BAD}"/>
    <cellStyle name="Valuta 2 10 2 8" xfId="23918" xr:uid="{B0E499BF-27C1-4FC1-A618-1400A516391C}"/>
    <cellStyle name="Valuta 2 10 2 8 2" xfId="23919" xr:uid="{3C512F88-F497-46F1-889C-05E4049E9DBC}"/>
    <cellStyle name="Valuta 2 10 2 9" xfId="23920" xr:uid="{E21E007F-C9D8-4FD9-8BB9-DA963C457473}"/>
    <cellStyle name="Valuta 2 10 2 9 2" xfId="23921" xr:uid="{FE749107-CE49-4BE9-AD8D-64A10657F87A}"/>
    <cellStyle name="Valuta 2 10 3" xfId="3064" xr:uid="{00000000-0005-0000-0000-000060110000}"/>
    <cellStyle name="Valuta 2 10 3 10" xfId="23923" xr:uid="{E0D2B5DF-DBD7-47D8-B521-570CC33CDEAF}"/>
    <cellStyle name="Valuta 2 10 3 11" xfId="23922" xr:uid="{8F896A7B-03A0-4CBA-9E00-0EB59D0A9484}"/>
    <cellStyle name="Valuta 2 10 3 12" xfId="34557" xr:uid="{DE7DC090-5D9D-4C50-B49C-297FC6AED714}"/>
    <cellStyle name="Valuta 2 10 3 13" xfId="36558" xr:uid="{C5E5D5A8-1CA8-4692-8C1B-E8FC46375DC2}"/>
    <cellStyle name="Valuta 2 10 3 2" xfId="3065" xr:uid="{00000000-0005-0000-0000-000061110000}"/>
    <cellStyle name="Valuta 2 10 3 2 2" xfId="5985" xr:uid="{00000000-0005-0000-0000-000062110000}"/>
    <cellStyle name="Valuta 2 10 3 2 2 2" xfId="23926" xr:uid="{0F20FBC1-3C04-43F8-A3E2-74F9A358C65B}"/>
    <cellStyle name="Valuta 2 10 3 2 2 3" xfId="23925" xr:uid="{40CF40D6-FE52-4220-BE41-9EF8C9A2B8CD}"/>
    <cellStyle name="Valuta 2 10 3 2 3" xfId="23927" xr:uid="{0FB7DB9E-BCFF-4BB4-B9EE-46E3F35A96D2}"/>
    <cellStyle name="Valuta 2 10 3 2 3 2" xfId="23928" xr:uid="{3E1C0A4B-7919-4E1B-A15B-88BD64CC838F}"/>
    <cellStyle name="Valuta 2 10 3 2 4" xfId="23929" xr:uid="{E2123A2B-CF5D-42A9-A8F0-B77B24F89F37}"/>
    <cellStyle name="Valuta 2 10 3 2 5" xfId="23924" xr:uid="{CB980D03-18C9-4880-AACF-1F41C734487B}"/>
    <cellStyle name="Valuta 2 10 3 2 6" xfId="34558" xr:uid="{7F0DAA8A-7CB1-4373-AAA4-1915DD0662E9}"/>
    <cellStyle name="Valuta 2 10 3 3" xfId="3066" xr:uid="{00000000-0005-0000-0000-000063110000}"/>
    <cellStyle name="Valuta 2 10 3 3 2" xfId="5986" xr:uid="{00000000-0005-0000-0000-000064110000}"/>
    <cellStyle name="Valuta 2 10 3 3 2 2" xfId="23932" xr:uid="{E6F41320-CFDB-4046-B8DC-E11BFFD26557}"/>
    <cellStyle name="Valuta 2 10 3 3 2 3" xfId="23931" xr:uid="{8E07B54B-0C4D-4F96-B839-6BC4892D8B3A}"/>
    <cellStyle name="Valuta 2 10 3 3 3" xfId="23933" xr:uid="{EF86D3E0-29F4-40F6-8916-47703C8333D3}"/>
    <cellStyle name="Valuta 2 10 3 3 3 2" xfId="23934" xr:uid="{00FC4A18-31D1-44DD-A0DE-BF8B635BA261}"/>
    <cellStyle name="Valuta 2 10 3 3 4" xfId="23935" xr:uid="{C4480913-6B57-4E7A-9F28-FE5BE065581C}"/>
    <cellStyle name="Valuta 2 10 3 3 5" xfId="23930" xr:uid="{0056CC4F-17B7-4465-B8A6-DE70B59E1E59}"/>
    <cellStyle name="Valuta 2 10 3 3 6" xfId="34559" xr:uid="{7C9830FD-4BCC-4E8D-B980-15930BF2459C}"/>
    <cellStyle name="Valuta 2 10 3 4" xfId="3067" xr:uid="{00000000-0005-0000-0000-000065110000}"/>
    <cellStyle name="Valuta 2 10 3 4 2" xfId="5987" xr:uid="{00000000-0005-0000-0000-000066110000}"/>
    <cellStyle name="Valuta 2 10 3 4 2 2" xfId="23938" xr:uid="{A3674832-15D2-4A59-BB62-D0EADBABCF3C}"/>
    <cellStyle name="Valuta 2 10 3 4 2 3" xfId="23937" xr:uid="{512EA132-8824-4972-B83A-46AE08B4704C}"/>
    <cellStyle name="Valuta 2 10 3 4 3" xfId="23939" xr:uid="{2309E48F-CF7F-49A4-B136-8FFF7521B651}"/>
    <cellStyle name="Valuta 2 10 3 4 3 2" xfId="23940" xr:uid="{569BA9E2-B00B-4A49-B709-678D179E729F}"/>
    <cellStyle name="Valuta 2 10 3 4 4" xfId="23941" xr:uid="{7BD3C6B1-38AF-456D-BC16-5080168ECA6F}"/>
    <cellStyle name="Valuta 2 10 3 4 5" xfId="23936" xr:uid="{CEFB167C-3C96-44C6-B805-5B0C1FC488CF}"/>
    <cellStyle name="Valuta 2 10 3 4 6" xfId="34560" xr:uid="{BCFBCC24-1ECC-4DC3-9B8D-6991E41AEA10}"/>
    <cellStyle name="Valuta 2 10 3 5" xfId="3068" xr:uid="{00000000-0005-0000-0000-000067110000}"/>
    <cellStyle name="Valuta 2 10 3 5 2" xfId="23943" xr:uid="{5D362FFD-122F-4461-BD6F-1918D137550E}"/>
    <cellStyle name="Valuta 2 10 3 5 2 2" xfId="23944" xr:uid="{21E83BF6-8959-4775-B1B1-66491EDD8E39}"/>
    <cellStyle name="Valuta 2 10 3 5 3" xfId="23945" xr:uid="{ED900CDF-7AFF-4395-BC58-F432B83D9E32}"/>
    <cellStyle name="Valuta 2 10 3 5 4" xfId="23942" xr:uid="{F4F33E17-8AD8-4B45-8DC5-FABA85F11F34}"/>
    <cellStyle name="Valuta 2 10 3 6" xfId="5984" xr:uid="{00000000-0005-0000-0000-000068110000}"/>
    <cellStyle name="Valuta 2 10 3 6 2" xfId="23947" xr:uid="{FA013F8A-B463-4F33-9779-5A01C9662A6F}"/>
    <cellStyle name="Valuta 2 10 3 6 2 2" xfId="23948" xr:uid="{25463C6D-B77A-492C-A894-BFCA063E2602}"/>
    <cellStyle name="Valuta 2 10 3 6 3" xfId="23949" xr:uid="{753E8F05-1997-4A4F-A13A-C454F924C601}"/>
    <cellStyle name="Valuta 2 10 3 6 4" xfId="23946" xr:uid="{5807003D-CEB6-4B46-83AE-ED75D66A2AB1}"/>
    <cellStyle name="Valuta 2 10 3 7" xfId="23950" xr:uid="{87D3EDB5-F950-4542-959E-1F4FB4A43C12}"/>
    <cellStyle name="Valuta 2 10 3 7 2" xfId="23951" xr:uid="{928ACA08-72A1-4521-BFE9-CCF57254FC6C}"/>
    <cellStyle name="Valuta 2 10 3 8" xfId="23952" xr:uid="{E6A3F4B4-3C1F-4000-9B1C-8AA5A01F03DF}"/>
    <cellStyle name="Valuta 2 10 3 8 2" xfId="23953" xr:uid="{BF6103A1-5EF5-47B4-8511-BCAE6B3230D1}"/>
    <cellStyle name="Valuta 2 10 3 9" xfId="23954" xr:uid="{A1D9FDA6-6BEC-44A8-BF3B-FEC56560B5AD}"/>
    <cellStyle name="Valuta 2 10 3 9 2" xfId="23955" xr:uid="{4AE8F927-11A2-4692-B8E5-E0DD78D9ADA2}"/>
    <cellStyle name="Valuta 2 10 4" xfId="3069" xr:uid="{00000000-0005-0000-0000-000069110000}"/>
    <cellStyle name="Valuta 2 10 4 2" xfId="5988" xr:uid="{00000000-0005-0000-0000-00006A110000}"/>
    <cellStyle name="Valuta 2 10 4 2 2" xfId="23958" xr:uid="{2E215DAB-D019-4D12-80AD-20B6B6A82903}"/>
    <cellStyle name="Valuta 2 10 4 2 3" xfId="23957" xr:uid="{14E94B83-F8D2-402A-8C90-19797AE94DD8}"/>
    <cellStyle name="Valuta 2 10 4 3" xfId="23959" xr:uid="{2378C77A-0F7C-48F3-BDBD-539ECB550FEF}"/>
    <cellStyle name="Valuta 2 10 4 3 2" xfId="23960" xr:uid="{4949247F-AB28-4AEA-9221-13762240E259}"/>
    <cellStyle name="Valuta 2 10 4 4" xfId="23961" xr:uid="{81D324D6-E0A9-4777-98FD-9B106A7F523B}"/>
    <cellStyle name="Valuta 2 10 4 5" xfId="23962" xr:uid="{9C225C62-83D2-4C8C-A3B5-FFC4D24E7161}"/>
    <cellStyle name="Valuta 2 10 4 6" xfId="23956" xr:uid="{97FA6E9E-5ED4-4D81-A65D-649B53D24487}"/>
    <cellStyle name="Valuta 2 10 4 7" xfId="34561" xr:uid="{36068BDD-DD4D-450A-96E1-F1F27C4A0E52}"/>
    <cellStyle name="Valuta 2 10 5" xfId="3070" xr:uid="{00000000-0005-0000-0000-00006B110000}"/>
    <cellStyle name="Valuta 2 10 5 2" xfId="5989" xr:uid="{00000000-0005-0000-0000-00006C110000}"/>
    <cellStyle name="Valuta 2 10 5 2 2" xfId="23965" xr:uid="{D313EEA6-F9CD-4057-A8F7-936A96EE8C88}"/>
    <cellStyle name="Valuta 2 10 5 2 3" xfId="23964" xr:uid="{C5F1F000-B3EB-4746-9BCD-74AFCF4F50D0}"/>
    <cellStyle name="Valuta 2 10 5 3" xfId="23966" xr:uid="{17018DA8-2B9B-4088-A4E4-2BAB4C997576}"/>
    <cellStyle name="Valuta 2 10 5 3 2" xfId="23967" xr:uid="{156F0DD9-5D8A-4147-9013-87A54F84F9C6}"/>
    <cellStyle name="Valuta 2 10 5 4" xfId="23968" xr:uid="{8C514779-9BD3-4DE5-87D8-D514C30D397D}"/>
    <cellStyle name="Valuta 2 10 5 5" xfId="23963" xr:uid="{87F5E5FA-A9A7-4916-9BB4-30AE97B5DB5B}"/>
    <cellStyle name="Valuta 2 10 5 6" xfId="34562" xr:uid="{767092BD-3BDC-4CE6-8D61-55EE7476FF7E}"/>
    <cellStyle name="Valuta 2 10 6" xfId="3071" xr:uid="{00000000-0005-0000-0000-00006D110000}"/>
    <cellStyle name="Valuta 2 10 6 2" xfId="5990" xr:uid="{00000000-0005-0000-0000-00006E110000}"/>
    <cellStyle name="Valuta 2 10 6 2 2" xfId="23971" xr:uid="{D08648A2-ECD4-43E2-8299-7A470F15BD8C}"/>
    <cellStyle name="Valuta 2 10 6 2 3" xfId="23970" xr:uid="{AFE8CCCD-CB2A-40A5-8D6E-5C544B2C0D9E}"/>
    <cellStyle name="Valuta 2 10 6 3" xfId="23972" xr:uid="{5E3A4620-B23B-48B8-BD3A-38175306586E}"/>
    <cellStyle name="Valuta 2 10 6 3 2" xfId="23973" xr:uid="{93E29DAD-AEC8-4944-A9DF-C02531682075}"/>
    <cellStyle name="Valuta 2 10 6 4" xfId="23974" xr:uid="{EB072709-5F98-4F00-8013-9867B212A364}"/>
    <cellStyle name="Valuta 2 10 6 5" xfId="23969" xr:uid="{62ECFFD9-00EE-433F-AAF1-592F551155EA}"/>
    <cellStyle name="Valuta 2 10 6 6" xfId="34563" xr:uid="{66A8B5A3-30EC-4240-9AB4-762F35FFDC2A}"/>
    <cellStyle name="Valuta 2 10 7" xfId="3072" xr:uid="{00000000-0005-0000-0000-00006F110000}"/>
    <cellStyle name="Valuta 2 10 7 2" xfId="23976" xr:uid="{DB961306-7314-4A47-B4D1-56B66E4EA036}"/>
    <cellStyle name="Valuta 2 10 7 2 2" xfId="23977" xr:uid="{55F5EAE2-2752-46FC-B69C-6C963BA84272}"/>
    <cellStyle name="Valuta 2 10 7 3" xfId="23978" xr:uid="{A12818F9-B35B-4732-A722-8F446F7A9440}"/>
    <cellStyle name="Valuta 2 10 7 4" xfId="23975" xr:uid="{45E9B099-2A92-43B1-8A99-83A1A21A4BD6}"/>
    <cellStyle name="Valuta 2 10 8" xfId="5979" xr:uid="{00000000-0005-0000-0000-000070110000}"/>
    <cellStyle name="Valuta 2 10 8 2" xfId="23980" xr:uid="{1357BA66-0A34-4335-897D-14C7A791B914}"/>
    <cellStyle name="Valuta 2 10 8 2 2" xfId="23981" xr:uid="{CDC8205B-8E0B-4131-9860-D672BC8D8A4D}"/>
    <cellStyle name="Valuta 2 10 8 3" xfId="23982" xr:uid="{F5EF991D-5867-4993-99FA-84DA76F5B9A0}"/>
    <cellStyle name="Valuta 2 10 8 4" xfId="23979" xr:uid="{B73798C0-6835-4EB9-888F-F91D7AA76633}"/>
    <cellStyle name="Valuta 2 10 9" xfId="23983" xr:uid="{DC8766AE-079B-48C4-A66D-1F2364E37876}"/>
    <cellStyle name="Valuta 2 10 9 2" xfId="23984" xr:uid="{19DCAFC3-AE51-4138-A9EF-F88C23FA8A56}"/>
    <cellStyle name="Valuta 2 11" xfId="3073" xr:uid="{00000000-0005-0000-0000-000071110000}"/>
    <cellStyle name="Valuta 2 11 10" xfId="23986" xr:uid="{185D2815-4DB4-4132-86B0-11C2ADCC0C25}"/>
    <cellStyle name="Valuta 2 11 10 2" xfId="23987" xr:uid="{519C9A7A-F01B-40D5-855F-2CCD05A5AF6E}"/>
    <cellStyle name="Valuta 2 11 11" xfId="23988" xr:uid="{66E942F9-2BA7-4673-B18C-4CF4E2D1FA8A}"/>
    <cellStyle name="Valuta 2 11 11 2" xfId="23989" xr:uid="{426D1EEA-2098-4E7A-BA4C-DA56FAE7FDC6}"/>
    <cellStyle name="Valuta 2 11 12" xfId="23990" xr:uid="{CC1E884A-931B-46D3-9A7B-215D3B41A4E1}"/>
    <cellStyle name="Valuta 2 11 13" xfId="23985" xr:uid="{DEA1353B-28E6-45A3-B2E5-A1E9E7F118C7}"/>
    <cellStyle name="Valuta 2 11 14" xfId="34564" xr:uid="{3F13A156-8E8E-45F4-A4B1-2EBD9737BF13}"/>
    <cellStyle name="Valuta 2 11 15" xfId="35890" xr:uid="{17ED9897-7EA2-45E8-A705-C232D50FFC9C}"/>
    <cellStyle name="Valuta 2 11 2" xfId="3074" xr:uid="{00000000-0005-0000-0000-000072110000}"/>
    <cellStyle name="Valuta 2 11 2 10" xfId="23992" xr:uid="{9823D84E-131A-4184-8CBF-7C15C6C42F65}"/>
    <cellStyle name="Valuta 2 11 2 11" xfId="23991" xr:uid="{71CB85A5-1D81-4DDB-8A06-7FFB1A41C46B}"/>
    <cellStyle name="Valuta 2 11 2 12" xfId="34565" xr:uid="{B52E5650-7668-4E56-BF9B-06388EA6EB1B}"/>
    <cellStyle name="Valuta 2 11 2 13" xfId="36267" xr:uid="{3AF20297-A2B5-43B0-9EB7-209D4AF5182C}"/>
    <cellStyle name="Valuta 2 11 2 2" xfId="3075" xr:uid="{00000000-0005-0000-0000-000073110000}"/>
    <cellStyle name="Valuta 2 11 2 2 2" xfId="5993" xr:uid="{00000000-0005-0000-0000-000074110000}"/>
    <cellStyle name="Valuta 2 11 2 2 2 2" xfId="23995" xr:uid="{275079C7-D53B-4A49-B7EF-2C7972B6D17F}"/>
    <cellStyle name="Valuta 2 11 2 2 2 3" xfId="23994" xr:uid="{63611FAD-43E0-4A50-B140-77B190A0FBB4}"/>
    <cellStyle name="Valuta 2 11 2 2 3" xfId="23996" xr:uid="{CEED64AC-943F-4D38-A46A-4834F9B6B010}"/>
    <cellStyle name="Valuta 2 11 2 2 3 2" xfId="23997" xr:uid="{0014CD70-6748-4421-95A2-5577FF68AC06}"/>
    <cellStyle name="Valuta 2 11 2 2 4" xfId="23998" xr:uid="{A20CD6FC-732F-429A-B0B2-9DA106927992}"/>
    <cellStyle name="Valuta 2 11 2 2 5" xfId="23993" xr:uid="{DB079306-A7F5-4E9A-9CEF-8776785934AB}"/>
    <cellStyle name="Valuta 2 11 2 2 6" xfId="34566" xr:uid="{8EFD62F6-B489-4541-A46D-C211B8B0B45B}"/>
    <cellStyle name="Valuta 2 11 2 3" xfId="3076" xr:uid="{00000000-0005-0000-0000-000075110000}"/>
    <cellStyle name="Valuta 2 11 2 3 2" xfId="5994" xr:uid="{00000000-0005-0000-0000-000076110000}"/>
    <cellStyle name="Valuta 2 11 2 3 2 2" xfId="24001" xr:uid="{A0E2F7D5-0CA5-4802-98A6-952FC1AA0C36}"/>
    <cellStyle name="Valuta 2 11 2 3 2 3" xfId="24000" xr:uid="{C36C9034-AFF9-4AE8-8C73-2ACD53755E0C}"/>
    <cellStyle name="Valuta 2 11 2 3 3" xfId="24002" xr:uid="{41046527-6910-41FA-B903-41D9901D6105}"/>
    <cellStyle name="Valuta 2 11 2 3 3 2" xfId="24003" xr:uid="{F28409D3-1A05-4665-AAE3-6B67C5DFE681}"/>
    <cellStyle name="Valuta 2 11 2 3 4" xfId="24004" xr:uid="{289B3B17-809E-4915-8515-C1151E0A2C88}"/>
    <cellStyle name="Valuta 2 11 2 3 5" xfId="23999" xr:uid="{4475668B-3A59-4AC6-AA1B-9161C76A6857}"/>
    <cellStyle name="Valuta 2 11 2 3 6" xfId="34567" xr:uid="{63B8CB3A-14C5-4495-A2A7-38CEECAF2353}"/>
    <cellStyle name="Valuta 2 11 2 4" xfId="3077" xr:uid="{00000000-0005-0000-0000-000077110000}"/>
    <cellStyle name="Valuta 2 11 2 4 2" xfId="5995" xr:uid="{00000000-0005-0000-0000-000078110000}"/>
    <cellStyle name="Valuta 2 11 2 4 2 2" xfId="24007" xr:uid="{529A0222-D195-4135-84E5-10A560FF1216}"/>
    <cellStyle name="Valuta 2 11 2 4 2 3" xfId="24006" xr:uid="{D78250C8-3E87-41E0-A390-4627E65C4C3D}"/>
    <cellStyle name="Valuta 2 11 2 4 3" xfId="24008" xr:uid="{E9ADBEAA-E1AB-4B70-B7C8-5CC583FECC29}"/>
    <cellStyle name="Valuta 2 11 2 4 3 2" xfId="24009" xr:uid="{5E82DFBD-5C85-4936-BABF-9E027D008EC5}"/>
    <cellStyle name="Valuta 2 11 2 4 4" xfId="24010" xr:uid="{63B5F74A-2BE5-4612-B096-226FB7B6CFE7}"/>
    <cellStyle name="Valuta 2 11 2 4 5" xfId="24005" xr:uid="{41C01C79-CC93-496B-B63B-49578C2FBA07}"/>
    <cellStyle name="Valuta 2 11 2 4 6" xfId="34568" xr:uid="{244AB6D8-AE89-49E3-81B2-47ADFE0CE472}"/>
    <cellStyle name="Valuta 2 11 2 5" xfId="3078" xr:uid="{00000000-0005-0000-0000-000079110000}"/>
    <cellStyle name="Valuta 2 11 2 5 2" xfId="24012" xr:uid="{8915E88D-DA69-4D9C-B8DD-2FE0D7CCED42}"/>
    <cellStyle name="Valuta 2 11 2 5 2 2" xfId="24013" xr:uid="{725C4C13-03AE-4FF8-A2AD-0828524DADEA}"/>
    <cellStyle name="Valuta 2 11 2 5 3" xfId="24014" xr:uid="{13117D65-07F3-4F6D-B635-B0558F4D973E}"/>
    <cellStyle name="Valuta 2 11 2 5 4" xfId="24011" xr:uid="{252ADA72-EF7D-4300-A054-15B2D0C54E93}"/>
    <cellStyle name="Valuta 2 11 2 6" xfId="5992" xr:uid="{00000000-0005-0000-0000-00007A110000}"/>
    <cellStyle name="Valuta 2 11 2 6 2" xfId="24016" xr:uid="{4AB478E2-89CE-4C30-8F62-73ED6443A752}"/>
    <cellStyle name="Valuta 2 11 2 6 2 2" xfId="24017" xr:uid="{24A42B98-01F4-4A30-B6C8-A3265E432BB8}"/>
    <cellStyle name="Valuta 2 11 2 6 3" xfId="24018" xr:uid="{ED0AEA11-2FF7-4249-9638-05258F805983}"/>
    <cellStyle name="Valuta 2 11 2 6 4" xfId="24015" xr:uid="{B3F591E9-4D57-4D64-BC20-F06F68F41616}"/>
    <cellStyle name="Valuta 2 11 2 7" xfId="24019" xr:uid="{2D4682B7-CE4A-4234-ABFB-6BA0AC0E267C}"/>
    <cellStyle name="Valuta 2 11 2 7 2" xfId="24020" xr:uid="{2457FBD4-4AA1-462A-9D64-40B6F834D1D1}"/>
    <cellStyle name="Valuta 2 11 2 8" xfId="24021" xr:uid="{36607D04-9B29-4622-8FFC-B33031B140A9}"/>
    <cellStyle name="Valuta 2 11 2 8 2" xfId="24022" xr:uid="{21BB80FA-D134-4994-B4A3-59B25C0CFEB5}"/>
    <cellStyle name="Valuta 2 11 2 9" xfId="24023" xr:uid="{76B4B71F-27AD-4EE3-B54A-25E33F62EB02}"/>
    <cellStyle name="Valuta 2 11 2 9 2" xfId="24024" xr:uid="{F9027EA6-DD19-4FA4-98D7-40AC2CCCEDF7}"/>
    <cellStyle name="Valuta 2 11 3" xfId="3079" xr:uid="{00000000-0005-0000-0000-00007B110000}"/>
    <cellStyle name="Valuta 2 11 3 10" xfId="24026" xr:uid="{DF3385A4-3B4B-4FB1-9BE9-257EB62979F3}"/>
    <cellStyle name="Valuta 2 11 3 11" xfId="24025" xr:uid="{69FC6C28-CD49-4D4A-ABC7-98F3EF3E2E3D}"/>
    <cellStyle name="Valuta 2 11 3 12" xfId="34569" xr:uid="{515DEC34-02F1-4AF2-979C-752F0D444FE7}"/>
    <cellStyle name="Valuta 2 11 3 13" xfId="36559" xr:uid="{2023C39A-AFDE-45E6-B33A-C721A9230227}"/>
    <cellStyle name="Valuta 2 11 3 2" xfId="3080" xr:uid="{00000000-0005-0000-0000-00007C110000}"/>
    <cellStyle name="Valuta 2 11 3 2 2" xfId="5997" xr:uid="{00000000-0005-0000-0000-00007D110000}"/>
    <cellStyle name="Valuta 2 11 3 2 2 2" xfId="24029" xr:uid="{7845F070-6FFD-43E0-96A8-4E9A5C0EEA40}"/>
    <cellStyle name="Valuta 2 11 3 2 2 3" xfId="24028" xr:uid="{43EDA648-8D13-484B-803B-BF36F3AD62EB}"/>
    <cellStyle name="Valuta 2 11 3 2 3" xfId="24030" xr:uid="{5342EF38-F57A-4564-B06F-C1FEC75B5601}"/>
    <cellStyle name="Valuta 2 11 3 2 3 2" xfId="24031" xr:uid="{5900434A-B92C-4D53-BE08-FE6A7F3D05C6}"/>
    <cellStyle name="Valuta 2 11 3 2 4" xfId="24032" xr:uid="{3BCF8E03-5668-4C5D-9E2E-26FD0BAFD3E4}"/>
    <cellStyle name="Valuta 2 11 3 2 5" xfId="24027" xr:uid="{077E52A1-0558-4125-9DCC-048DBA7422BB}"/>
    <cellStyle name="Valuta 2 11 3 2 6" xfId="34570" xr:uid="{A83C456D-22D5-4FEC-BF3E-12E2CB0CD2B4}"/>
    <cellStyle name="Valuta 2 11 3 3" xfId="3081" xr:uid="{00000000-0005-0000-0000-00007E110000}"/>
    <cellStyle name="Valuta 2 11 3 3 2" xfId="5998" xr:uid="{00000000-0005-0000-0000-00007F110000}"/>
    <cellStyle name="Valuta 2 11 3 3 2 2" xfId="24035" xr:uid="{0FD85DBE-C796-49DB-AB1D-24880EDD3D5C}"/>
    <cellStyle name="Valuta 2 11 3 3 2 3" xfId="24034" xr:uid="{91A56A5E-7225-47EC-8C06-508175480A1D}"/>
    <cellStyle name="Valuta 2 11 3 3 3" xfId="24036" xr:uid="{2AB3F732-2426-4E54-80EC-970CBBF5BE3F}"/>
    <cellStyle name="Valuta 2 11 3 3 3 2" xfId="24037" xr:uid="{47E1E1C8-E7EA-4A26-B076-CBB40C2C312D}"/>
    <cellStyle name="Valuta 2 11 3 3 4" xfId="24038" xr:uid="{00C2124A-1B5D-4CB2-8EA2-BE57084B8949}"/>
    <cellStyle name="Valuta 2 11 3 3 5" xfId="24033" xr:uid="{9CE76EF1-8B19-482F-A421-373FC34808B4}"/>
    <cellStyle name="Valuta 2 11 3 3 6" xfId="34571" xr:uid="{4950222D-5078-4140-8EEC-3E0DBF382BE7}"/>
    <cellStyle name="Valuta 2 11 3 4" xfId="3082" xr:uid="{00000000-0005-0000-0000-000080110000}"/>
    <cellStyle name="Valuta 2 11 3 4 2" xfId="5999" xr:uid="{00000000-0005-0000-0000-000081110000}"/>
    <cellStyle name="Valuta 2 11 3 4 2 2" xfId="24041" xr:uid="{6982AE3B-4F64-429C-A124-743AE2A31743}"/>
    <cellStyle name="Valuta 2 11 3 4 2 3" xfId="24040" xr:uid="{35CEEC96-0846-40D6-808D-C23E110DB5DB}"/>
    <cellStyle name="Valuta 2 11 3 4 3" xfId="24042" xr:uid="{29AD27D5-0E89-4851-9A81-2D97F077ECC3}"/>
    <cellStyle name="Valuta 2 11 3 4 3 2" xfId="24043" xr:uid="{19566C6A-9070-482F-B718-992A252D8455}"/>
    <cellStyle name="Valuta 2 11 3 4 4" xfId="24044" xr:uid="{101210DB-EA9C-443B-9047-4CEC746F9238}"/>
    <cellStyle name="Valuta 2 11 3 4 5" xfId="24039" xr:uid="{057227CC-7B53-4CFF-BB97-3117B70CDBAB}"/>
    <cellStyle name="Valuta 2 11 3 4 6" xfId="34572" xr:uid="{FACFB431-646D-4B41-9559-1F2548AA76DA}"/>
    <cellStyle name="Valuta 2 11 3 5" xfId="3083" xr:uid="{00000000-0005-0000-0000-000082110000}"/>
    <cellStyle name="Valuta 2 11 3 5 2" xfId="24046" xr:uid="{46111460-0AF8-4E56-866C-631D72F74B2A}"/>
    <cellStyle name="Valuta 2 11 3 5 2 2" xfId="24047" xr:uid="{8BC6A226-DF5E-4F76-B988-F18FF283309A}"/>
    <cellStyle name="Valuta 2 11 3 5 3" xfId="24048" xr:uid="{86BA4A99-CAB9-47F1-A9C0-1BD0F65AB303}"/>
    <cellStyle name="Valuta 2 11 3 5 4" xfId="24045" xr:uid="{52F7693A-89E7-4FD4-A9A4-9841F1ADC398}"/>
    <cellStyle name="Valuta 2 11 3 6" xfId="5996" xr:uid="{00000000-0005-0000-0000-000083110000}"/>
    <cellStyle name="Valuta 2 11 3 6 2" xfId="24050" xr:uid="{45911B32-9CAD-40A6-A7A3-B1934CFC7A8F}"/>
    <cellStyle name="Valuta 2 11 3 6 2 2" xfId="24051" xr:uid="{C2EF77D9-5715-49C8-9196-04EDC2D5D304}"/>
    <cellStyle name="Valuta 2 11 3 6 3" xfId="24052" xr:uid="{F1736E03-E3D5-4E0D-A11B-496072DB4DF2}"/>
    <cellStyle name="Valuta 2 11 3 6 4" xfId="24049" xr:uid="{1FC2AACF-DA45-4EDE-9773-73C10C5D4A38}"/>
    <cellStyle name="Valuta 2 11 3 7" xfId="24053" xr:uid="{A34AD863-7511-4450-8C32-54A8A63DA7E0}"/>
    <cellStyle name="Valuta 2 11 3 7 2" xfId="24054" xr:uid="{81D55C63-0FF5-4E68-A891-35FC35844828}"/>
    <cellStyle name="Valuta 2 11 3 8" xfId="24055" xr:uid="{2E7ED797-EED3-414A-B46E-732FDC3044B7}"/>
    <cellStyle name="Valuta 2 11 3 8 2" xfId="24056" xr:uid="{D87F089F-1D30-4C2F-AC28-5B16035669D2}"/>
    <cellStyle name="Valuta 2 11 3 9" xfId="24057" xr:uid="{FD48BBC5-CFFC-46C0-AAB3-1B9793207595}"/>
    <cellStyle name="Valuta 2 11 3 9 2" xfId="24058" xr:uid="{31661E9B-8C95-42DC-9B6C-E7338D9BF8FE}"/>
    <cellStyle name="Valuta 2 11 4" xfId="3084" xr:uid="{00000000-0005-0000-0000-000084110000}"/>
    <cellStyle name="Valuta 2 11 4 2" xfId="6000" xr:uid="{00000000-0005-0000-0000-000085110000}"/>
    <cellStyle name="Valuta 2 11 4 2 2" xfId="24061" xr:uid="{C75EEE44-22C5-49E6-BD21-B74EA40F2D57}"/>
    <cellStyle name="Valuta 2 11 4 2 3" xfId="24060" xr:uid="{988BDB3C-D632-40EB-8FF2-BFB4D6B2D367}"/>
    <cellStyle name="Valuta 2 11 4 3" xfId="24062" xr:uid="{E586F051-3139-43F7-8C29-B57F569D7D91}"/>
    <cellStyle name="Valuta 2 11 4 3 2" xfId="24063" xr:uid="{6A8C5E0A-0668-46C7-AA40-72A072DD7756}"/>
    <cellStyle name="Valuta 2 11 4 4" xfId="24064" xr:uid="{FCA79B91-76BD-4E65-B50B-7CB867B5E2EC}"/>
    <cellStyle name="Valuta 2 11 4 5" xfId="24065" xr:uid="{DE5E1CBB-4999-4DEA-B66A-6FD042D831E5}"/>
    <cellStyle name="Valuta 2 11 4 6" xfId="24059" xr:uid="{663D7833-554A-49B1-A0EF-9AAC1FF81583}"/>
    <cellStyle name="Valuta 2 11 4 7" xfId="34573" xr:uid="{CA98C82E-D574-4832-B66D-4333550C7190}"/>
    <cellStyle name="Valuta 2 11 5" xfId="3085" xr:uid="{00000000-0005-0000-0000-000086110000}"/>
    <cellStyle name="Valuta 2 11 5 2" xfId="6001" xr:uid="{00000000-0005-0000-0000-000087110000}"/>
    <cellStyle name="Valuta 2 11 5 2 2" xfId="24068" xr:uid="{9390E99F-1882-4AB4-B3BB-6476861884A0}"/>
    <cellStyle name="Valuta 2 11 5 2 3" xfId="24067" xr:uid="{9D7AE090-EE61-47FB-831E-75088FE7991F}"/>
    <cellStyle name="Valuta 2 11 5 3" xfId="24069" xr:uid="{31CD02FD-A006-468E-9748-FED9E8C0DD47}"/>
    <cellStyle name="Valuta 2 11 5 3 2" xfId="24070" xr:uid="{534C7BE2-BC69-4837-AB3E-E3ACF009CE14}"/>
    <cellStyle name="Valuta 2 11 5 4" xfId="24071" xr:uid="{47D90487-654C-42CC-86A1-372E415F1A80}"/>
    <cellStyle name="Valuta 2 11 5 5" xfId="24066" xr:uid="{C92A9014-FDFD-4008-B02E-51D95AACD6BF}"/>
    <cellStyle name="Valuta 2 11 5 6" xfId="34574" xr:uid="{84DA91BD-5153-4A12-8C06-191BD0688387}"/>
    <cellStyle name="Valuta 2 11 6" xfId="3086" xr:uid="{00000000-0005-0000-0000-000088110000}"/>
    <cellStyle name="Valuta 2 11 6 2" xfId="6002" xr:uid="{00000000-0005-0000-0000-000089110000}"/>
    <cellStyle name="Valuta 2 11 6 2 2" xfId="24074" xr:uid="{5B09E578-EE98-4BA9-8CD0-3C4A57D89500}"/>
    <cellStyle name="Valuta 2 11 6 2 3" xfId="24073" xr:uid="{AA62B559-185A-4E55-9485-7EE8CCBB6904}"/>
    <cellStyle name="Valuta 2 11 6 3" xfId="24075" xr:uid="{C3775B97-04ED-44C3-AE62-8966A120A4B4}"/>
    <cellStyle name="Valuta 2 11 6 3 2" xfId="24076" xr:uid="{E05809D3-3B90-4E8E-8249-5F8CFD5374E5}"/>
    <cellStyle name="Valuta 2 11 6 4" xfId="24077" xr:uid="{0609BDFE-FE5C-42CA-8188-FDACDD7EFB5C}"/>
    <cellStyle name="Valuta 2 11 6 5" xfId="24072" xr:uid="{C220AFF4-092D-438A-95CC-295FB7B2C4E0}"/>
    <cellStyle name="Valuta 2 11 6 6" xfId="34575" xr:uid="{4529AD70-3474-4AA0-867D-196277780DB7}"/>
    <cellStyle name="Valuta 2 11 7" xfId="3087" xr:uid="{00000000-0005-0000-0000-00008A110000}"/>
    <cellStyle name="Valuta 2 11 7 2" xfId="24079" xr:uid="{FF767535-E16B-4A71-9991-702976FF5392}"/>
    <cellStyle name="Valuta 2 11 7 2 2" xfId="24080" xr:uid="{A6A3F539-BE49-42A4-83C7-4C7143526481}"/>
    <cellStyle name="Valuta 2 11 7 3" xfId="24081" xr:uid="{621533AE-1865-47A2-B7FC-029FEA1E3A6B}"/>
    <cellStyle name="Valuta 2 11 7 4" xfId="24078" xr:uid="{DC358B87-3DA5-4DC9-9F39-3D4B428A2077}"/>
    <cellStyle name="Valuta 2 11 8" xfId="5991" xr:uid="{00000000-0005-0000-0000-00008B110000}"/>
    <cellStyle name="Valuta 2 11 8 2" xfId="24083" xr:uid="{12C505AA-25A2-4FAC-9966-592D9E5BD458}"/>
    <cellStyle name="Valuta 2 11 8 2 2" xfId="24084" xr:uid="{E073B704-F5D8-49A2-9A8F-6838EA52B089}"/>
    <cellStyle name="Valuta 2 11 8 3" xfId="24085" xr:uid="{C1153AEF-BF47-4E62-892A-44FD797E504B}"/>
    <cellStyle name="Valuta 2 11 8 4" xfId="24082" xr:uid="{81132FFF-BAE3-4423-AE15-38D12CA95038}"/>
    <cellStyle name="Valuta 2 11 9" xfId="24086" xr:uid="{4D3FFD3F-99A6-477E-8A42-9C734018BD7C}"/>
    <cellStyle name="Valuta 2 11 9 2" xfId="24087" xr:uid="{1AEA5984-29FC-4989-AF35-5E0F44567908}"/>
    <cellStyle name="Valuta 2 12" xfId="3088" xr:uid="{00000000-0005-0000-0000-00008C110000}"/>
    <cellStyle name="Valuta 2 12 2" xfId="3089" xr:uid="{00000000-0005-0000-0000-00008D110000}"/>
    <cellStyle name="Valuta 2 12 2 10" xfId="24089" xr:uid="{FD576473-66E5-46A2-B9AE-4CDE84560382}"/>
    <cellStyle name="Valuta 2 12 2 11" xfId="34576" xr:uid="{1FC6E83B-1B1D-4C46-B730-C46EC78FE235}"/>
    <cellStyle name="Valuta 2 12 2 2" xfId="3090" xr:uid="{00000000-0005-0000-0000-00008E110000}"/>
    <cellStyle name="Valuta 2 12 2 2 2" xfId="6004" xr:uid="{00000000-0005-0000-0000-00008F110000}"/>
    <cellStyle name="Valuta 2 12 2 2 2 2" xfId="24092" xr:uid="{0C1988FB-68E7-485C-AB8E-3E4181022199}"/>
    <cellStyle name="Valuta 2 12 2 2 2 3" xfId="24091" xr:uid="{BC1F5478-C0FA-4888-9960-26EC62B95FBE}"/>
    <cellStyle name="Valuta 2 12 2 2 3" xfId="24093" xr:uid="{134F2536-E819-4A0F-8896-BD6D26EEC9CD}"/>
    <cellStyle name="Valuta 2 12 2 2 3 2" xfId="24094" xr:uid="{56349824-9612-47DB-9950-FF76CF97092C}"/>
    <cellStyle name="Valuta 2 12 2 2 4" xfId="24095" xr:uid="{85D668E1-EF2E-41F5-8B66-B20A90AC30A0}"/>
    <cellStyle name="Valuta 2 12 2 2 5" xfId="24090" xr:uid="{2BA4A221-F67E-4A57-90D3-5AC80220D53A}"/>
    <cellStyle name="Valuta 2 12 2 2 6" xfId="34577" xr:uid="{2843889B-5957-45C6-9565-403558AF12AA}"/>
    <cellStyle name="Valuta 2 12 2 3" xfId="3091" xr:uid="{00000000-0005-0000-0000-000090110000}"/>
    <cellStyle name="Valuta 2 12 2 3 2" xfId="6005" xr:uid="{00000000-0005-0000-0000-000091110000}"/>
    <cellStyle name="Valuta 2 12 2 3 2 2" xfId="24098" xr:uid="{67ACAC57-D16C-4E7E-BB05-224EDA2E4D47}"/>
    <cellStyle name="Valuta 2 12 2 3 2 3" xfId="24097" xr:uid="{EC54D060-0911-4FF1-82FE-6E870BAF25F4}"/>
    <cellStyle name="Valuta 2 12 2 3 3" xfId="24099" xr:uid="{D68F0DB8-306A-4A87-AA96-618E1F5BEFAB}"/>
    <cellStyle name="Valuta 2 12 2 3 3 2" xfId="24100" xr:uid="{5E557F87-F3CF-48A5-88F8-F9ECCF615B23}"/>
    <cellStyle name="Valuta 2 12 2 3 4" xfId="24101" xr:uid="{F8CBD4CA-E16B-4FD0-86D4-0EAE5BF5F9CD}"/>
    <cellStyle name="Valuta 2 12 2 3 5" xfId="24096" xr:uid="{DA0314C4-4B19-4842-AC98-182E2F65FF5E}"/>
    <cellStyle name="Valuta 2 12 2 3 6" xfId="34578" xr:uid="{2CA45A90-4443-41C4-8C8C-4524DFE739A3}"/>
    <cellStyle name="Valuta 2 12 2 4" xfId="3092" xr:uid="{00000000-0005-0000-0000-000092110000}"/>
    <cellStyle name="Valuta 2 12 2 4 2" xfId="24103" xr:uid="{012678AE-AB0E-40DA-9CFE-462788A804B4}"/>
    <cellStyle name="Valuta 2 12 2 4 2 2" xfId="24104" xr:uid="{4977DC00-6EFA-4CE9-B1C1-2F4F291F3EB4}"/>
    <cellStyle name="Valuta 2 12 2 4 3" xfId="24105" xr:uid="{C8946375-2A3E-4320-A874-FB4832D2FD76}"/>
    <cellStyle name="Valuta 2 12 2 4 4" xfId="24102" xr:uid="{F8E02BBC-7146-47A8-81FC-09638315B940}"/>
    <cellStyle name="Valuta 2 12 2 5" xfId="6003" xr:uid="{00000000-0005-0000-0000-000093110000}"/>
    <cellStyle name="Valuta 2 12 2 5 2" xfId="24107" xr:uid="{6D24F891-B0FF-43A7-8070-2BF4460E0805}"/>
    <cellStyle name="Valuta 2 12 2 5 2 2" xfId="24108" xr:uid="{0C369F7B-CDC5-49E0-86C2-1A718E0E7C98}"/>
    <cellStyle name="Valuta 2 12 2 5 3" xfId="24109" xr:uid="{28462166-FD63-46C7-B115-9096B96FD443}"/>
    <cellStyle name="Valuta 2 12 2 5 4" xfId="24106" xr:uid="{C0726B79-4A61-4CDD-9570-C5E618EFFBE0}"/>
    <cellStyle name="Valuta 2 12 2 6" xfId="24110" xr:uid="{5B1A5F9C-6CC4-4E1F-ADDA-A18DC7BB51FC}"/>
    <cellStyle name="Valuta 2 12 2 6 2" xfId="24111" xr:uid="{E83AF66A-506C-478A-AC40-8415754243A8}"/>
    <cellStyle name="Valuta 2 12 2 7" xfId="24112" xr:uid="{3B204411-1126-4E76-B30F-BD51150C417A}"/>
    <cellStyle name="Valuta 2 12 2 7 2" xfId="24113" xr:uid="{8B84C276-AB47-45FF-B9AF-ADD3EB081335}"/>
    <cellStyle name="Valuta 2 12 2 8" xfId="24114" xr:uid="{DA1C279B-927B-4416-9F75-F1DE2E5D1FA2}"/>
    <cellStyle name="Valuta 2 12 2 8 2" xfId="24115" xr:uid="{0AD8F7FC-91E9-4B33-B673-842F1C0A133D}"/>
    <cellStyle name="Valuta 2 12 2 9" xfId="24116" xr:uid="{868913C5-BF94-45D4-AE45-E34FE08CE8ED}"/>
    <cellStyle name="Valuta 2 12 3" xfId="3093" xr:uid="{00000000-0005-0000-0000-000094110000}"/>
    <cellStyle name="Valuta 2 12 3 2" xfId="6006" xr:uid="{00000000-0005-0000-0000-000095110000}"/>
    <cellStyle name="Valuta 2 12 3 2 2" xfId="24119" xr:uid="{86F82E6D-A308-4201-87D3-29C2CF9E6718}"/>
    <cellStyle name="Valuta 2 12 3 2 3" xfId="24118" xr:uid="{0E222C7C-D1A9-48F0-B03E-2DA12FE12E3E}"/>
    <cellStyle name="Valuta 2 12 3 3" xfId="24120" xr:uid="{8E82286B-A9B3-4D37-8810-D5C5BFF629A6}"/>
    <cellStyle name="Valuta 2 12 3 3 2" xfId="24121" xr:uid="{6D6BA8E8-6613-45E4-B223-EEB50EE685DE}"/>
    <cellStyle name="Valuta 2 12 3 4" xfId="24122" xr:uid="{958608DE-FD9E-4A47-B360-B1634B206C7D}"/>
    <cellStyle name="Valuta 2 12 3 5" xfId="24117" xr:uid="{96535181-4782-4734-BADD-F83A042ABB4D}"/>
    <cellStyle name="Valuta 2 12 3 6" xfId="34579" xr:uid="{ECB7A410-939A-486F-BE8D-47D5E3E2D05A}"/>
    <cellStyle name="Valuta 2 12 4" xfId="3094" xr:uid="{00000000-0005-0000-0000-000096110000}"/>
    <cellStyle name="Valuta 2 12 4 2" xfId="6007" xr:uid="{00000000-0005-0000-0000-000097110000}"/>
    <cellStyle name="Valuta 2 12 4 2 2" xfId="24125" xr:uid="{BCF5D64B-A42D-46D4-909D-ABF6B713858E}"/>
    <cellStyle name="Valuta 2 12 4 2 3" xfId="24124" xr:uid="{4F1EEC95-7443-4D1C-A565-5A17033B4007}"/>
    <cellStyle name="Valuta 2 12 4 3" xfId="24126" xr:uid="{514673F1-2FDB-4577-BBBD-DF453C1152A8}"/>
    <cellStyle name="Valuta 2 12 4 3 2" xfId="24127" xr:uid="{FEF4AF16-DD56-4F17-AEE7-25F3C81FAC85}"/>
    <cellStyle name="Valuta 2 12 4 4" xfId="24128" xr:uid="{D24EE976-EF51-4E9B-8A2C-3212578944FE}"/>
    <cellStyle name="Valuta 2 12 4 5" xfId="24123" xr:uid="{C0999366-2FCD-4345-B401-19752F4A5F7C}"/>
    <cellStyle name="Valuta 2 12 4 6" xfId="34580" xr:uid="{14B709FC-0E22-4D11-8B11-B934B574660C}"/>
    <cellStyle name="Valuta 2 12 5" xfId="24129" xr:uid="{1F2AA983-EC78-4904-959F-60C1D8B27758}"/>
    <cellStyle name="Valuta 2 12 6" xfId="24088" xr:uid="{2EF00667-FAB0-4E68-AEE4-783CA4BD9728}"/>
    <cellStyle name="Valuta 2 12 7" xfId="36046" xr:uid="{2A985027-F9F0-4CDF-B841-A4FF6F052D47}"/>
    <cellStyle name="Valuta 2 13" xfId="3095" xr:uid="{00000000-0005-0000-0000-000098110000}"/>
    <cellStyle name="Valuta 2 13 10" xfId="24131" xr:uid="{46EB769D-67B0-43F4-A28A-EEE16F091F96}"/>
    <cellStyle name="Valuta 2 13 11" xfId="24130" xr:uid="{66535940-93BD-4AB8-9695-AFABDA131510}"/>
    <cellStyle name="Valuta 2 13 12" xfId="34581" xr:uid="{8DA57F56-0001-40EE-93CC-C7F1353BD04D}"/>
    <cellStyle name="Valuta 2 13 13" xfId="36148" xr:uid="{2D247B7A-EFDC-451E-BA03-92978306D005}"/>
    <cellStyle name="Valuta 2 13 2" xfId="3096" xr:uid="{00000000-0005-0000-0000-000099110000}"/>
    <cellStyle name="Valuta 2 13 2 2" xfId="6009" xr:uid="{00000000-0005-0000-0000-00009A110000}"/>
    <cellStyle name="Valuta 2 13 2 2 2" xfId="24134" xr:uid="{B2137EE5-FD84-4C6C-B1CF-28424E36EA9A}"/>
    <cellStyle name="Valuta 2 13 2 2 3" xfId="24133" xr:uid="{027AE039-5320-4293-8D3C-D7DC1394D692}"/>
    <cellStyle name="Valuta 2 13 2 3" xfId="24135" xr:uid="{DF6D80EF-78CB-4DE6-ACE5-00D7EA723FB4}"/>
    <cellStyle name="Valuta 2 13 2 3 2" xfId="24136" xr:uid="{19D660F7-897A-4551-867E-1A7B22294612}"/>
    <cellStyle name="Valuta 2 13 2 4" xfId="24137" xr:uid="{099DE662-5764-4DFD-8A5C-786BA1FAF293}"/>
    <cellStyle name="Valuta 2 13 2 5" xfId="24132" xr:uid="{9AAB2837-A0FC-4EDF-8A03-9962FB2713D4}"/>
    <cellStyle name="Valuta 2 13 2 6" xfId="34582" xr:uid="{508B5867-8143-4965-94C2-E89C891E5928}"/>
    <cellStyle name="Valuta 2 13 3" xfId="3097" xr:uid="{00000000-0005-0000-0000-00009B110000}"/>
    <cellStyle name="Valuta 2 13 3 2" xfId="6010" xr:uid="{00000000-0005-0000-0000-00009C110000}"/>
    <cellStyle name="Valuta 2 13 3 2 2" xfId="24140" xr:uid="{2FD87F72-C038-43D2-B268-B8A2DC10B345}"/>
    <cellStyle name="Valuta 2 13 3 2 3" xfId="24139" xr:uid="{3088693C-55AD-4718-A9C1-34492E61F7E4}"/>
    <cellStyle name="Valuta 2 13 3 3" xfId="24141" xr:uid="{1D39A5C5-8E24-4255-9934-9BDBA61267C9}"/>
    <cellStyle name="Valuta 2 13 3 3 2" xfId="24142" xr:uid="{F79FD9F9-328F-44B0-8B60-A563A531DB61}"/>
    <cellStyle name="Valuta 2 13 3 4" xfId="24143" xr:uid="{9103E58D-FA0B-475F-A40E-25BD649B88F1}"/>
    <cellStyle name="Valuta 2 13 3 5" xfId="24138" xr:uid="{E2EFD63A-60FA-4B5C-B6D2-74F65D100847}"/>
    <cellStyle name="Valuta 2 13 3 6" xfId="34583" xr:uid="{BB34A49D-CF3B-4CB8-B16B-A80D70C94AEB}"/>
    <cellStyle name="Valuta 2 13 4" xfId="3098" xr:uid="{00000000-0005-0000-0000-00009D110000}"/>
    <cellStyle name="Valuta 2 13 4 2" xfId="6011" xr:uid="{00000000-0005-0000-0000-00009E110000}"/>
    <cellStyle name="Valuta 2 13 4 2 2" xfId="24146" xr:uid="{75ACF0BC-34AA-4766-9365-8D98D0792C20}"/>
    <cellStyle name="Valuta 2 13 4 2 3" xfId="24145" xr:uid="{AB81ED92-D57A-4F0C-888D-4F5420D24EA2}"/>
    <cellStyle name="Valuta 2 13 4 3" xfId="24147" xr:uid="{C46600F6-26A5-41DE-BBE0-50CC56B3F5B3}"/>
    <cellStyle name="Valuta 2 13 4 3 2" xfId="24148" xr:uid="{BC36FBCF-0834-49E4-8B33-99328EF1D9E9}"/>
    <cellStyle name="Valuta 2 13 4 4" xfId="24149" xr:uid="{8CA9E2A2-53CB-4EBD-8D66-DF9411181630}"/>
    <cellStyle name="Valuta 2 13 4 5" xfId="24144" xr:uid="{79DF3A4B-B28E-4DD9-98A2-2819B7D517A5}"/>
    <cellStyle name="Valuta 2 13 4 6" xfId="34584" xr:uid="{988AA9C0-04D1-4FB8-91B1-FFBC5736B39A}"/>
    <cellStyle name="Valuta 2 13 5" xfId="3099" xr:uid="{00000000-0005-0000-0000-00009F110000}"/>
    <cellStyle name="Valuta 2 13 5 2" xfId="24151" xr:uid="{BD769F51-68D9-471B-8289-7180443FDCFC}"/>
    <cellStyle name="Valuta 2 13 5 2 2" xfId="24152" xr:uid="{F5C41885-0CAD-46F2-B470-2796AA67EC44}"/>
    <cellStyle name="Valuta 2 13 5 3" xfId="24153" xr:uid="{3234A796-A4ED-487D-BA18-EE746830681B}"/>
    <cellStyle name="Valuta 2 13 5 4" xfId="24150" xr:uid="{1580D6A2-0CCF-4E70-889C-4B8BBBB74D22}"/>
    <cellStyle name="Valuta 2 13 6" xfId="6008" xr:uid="{00000000-0005-0000-0000-0000A0110000}"/>
    <cellStyle name="Valuta 2 13 6 2" xfId="24155" xr:uid="{F9722A60-ACA7-4D87-9D43-6231B3F38FE7}"/>
    <cellStyle name="Valuta 2 13 6 2 2" xfId="24156" xr:uid="{1F15575D-EDC8-4BDF-95A8-BB2A35A82CFA}"/>
    <cellStyle name="Valuta 2 13 6 3" xfId="24157" xr:uid="{2916FCBC-0B68-48E0-B001-18F359E891E6}"/>
    <cellStyle name="Valuta 2 13 6 4" xfId="24154" xr:uid="{E93B9C13-3988-41B3-8597-C6F475BF888D}"/>
    <cellStyle name="Valuta 2 13 7" xfId="24158" xr:uid="{7EBB7066-FC5F-4924-8132-AB551AA54926}"/>
    <cellStyle name="Valuta 2 13 7 2" xfId="24159" xr:uid="{A2DC0F5F-5339-4819-8520-915D2B0DFDD5}"/>
    <cellStyle name="Valuta 2 13 8" xfId="24160" xr:uid="{339F2389-D85A-4C2D-86C3-A502F728FA43}"/>
    <cellStyle name="Valuta 2 13 8 2" xfId="24161" xr:uid="{7B5A86E8-9AE1-4ED7-A5A6-7BA622DDA163}"/>
    <cellStyle name="Valuta 2 13 9" xfId="24162" xr:uid="{A5229FF2-6440-40C5-977B-BC1B203C3A35}"/>
    <cellStyle name="Valuta 2 13 9 2" xfId="24163" xr:uid="{DDDB8290-904B-47EE-8EA7-4566D180C2EF}"/>
    <cellStyle name="Valuta 2 14" xfId="3100" xr:uid="{00000000-0005-0000-0000-0000A1110000}"/>
    <cellStyle name="Valuta 2 14 2" xfId="6012" xr:uid="{00000000-0005-0000-0000-0000A2110000}"/>
    <cellStyle name="Valuta 2 14 2 2" xfId="24166" xr:uid="{A91AE4BD-311E-4496-93AE-89EB13715365}"/>
    <cellStyle name="Valuta 2 14 2 3" xfId="24165" xr:uid="{9CAEBC36-EADA-44FF-BAF1-1D60E0AC156E}"/>
    <cellStyle name="Valuta 2 14 3" xfId="24167" xr:uid="{29DE62CA-9C10-43A0-8321-F99B18519DFC}"/>
    <cellStyle name="Valuta 2 14 3 2" xfId="24168" xr:uid="{72AC7560-DBB4-4EE2-95FA-2A1DDBBFC747}"/>
    <cellStyle name="Valuta 2 14 4" xfId="24169" xr:uid="{22BE2037-1F0A-439F-A2F5-1CCA1E83CC6F}"/>
    <cellStyle name="Valuta 2 14 5" xfId="24170" xr:uid="{31DA8BFD-3760-4F64-A22F-55B24B588D2F}"/>
    <cellStyle name="Valuta 2 14 6" xfId="24164" xr:uid="{52F79E54-32A3-499D-91EB-DB1003553830}"/>
    <cellStyle name="Valuta 2 14 7" xfId="34585" xr:uid="{30ED26FD-37E4-478B-9082-A78C2667D061}"/>
    <cellStyle name="Valuta 2 15" xfId="3101" xr:uid="{00000000-0005-0000-0000-0000A3110000}"/>
    <cellStyle name="Valuta 2 15 2" xfId="6013" xr:uid="{00000000-0005-0000-0000-0000A4110000}"/>
    <cellStyle name="Valuta 2 15 2 2" xfId="24173" xr:uid="{2958AC57-9410-474A-90B6-C1BC0881563E}"/>
    <cellStyle name="Valuta 2 15 2 3" xfId="24172" xr:uid="{28D2F7FF-9065-4B4F-9CDD-F3BED530B802}"/>
    <cellStyle name="Valuta 2 15 3" xfId="24174" xr:uid="{65AF38FE-32B3-4DEB-8418-BCEBC40AA61C}"/>
    <cellStyle name="Valuta 2 15 3 2" xfId="24175" xr:uid="{E9315988-EECB-462F-AC06-A9C86666BB9F}"/>
    <cellStyle name="Valuta 2 15 4" xfId="24176" xr:uid="{94701D21-3B82-4973-9179-0769F57ED272}"/>
    <cellStyle name="Valuta 2 15 5" xfId="24171" xr:uid="{E147BB54-96AE-441D-88AF-1929BC4FBAD9}"/>
    <cellStyle name="Valuta 2 15 6" xfId="34586" xr:uid="{27054AE4-FA1C-469F-A372-E147AE2B63E9}"/>
    <cellStyle name="Valuta 2 16" xfId="3102" xr:uid="{00000000-0005-0000-0000-0000A5110000}"/>
    <cellStyle name="Valuta 2 16 2" xfId="6014" xr:uid="{00000000-0005-0000-0000-0000A6110000}"/>
    <cellStyle name="Valuta 2 16 2 2" xfId="24179" xr:uid="{823C506D-F0D7-488A-8C33-734E241405D3}"/>
    <cellStyle name="Valuta 2 16 2 3" xfId="24178" xr:uid="{124E44DB-9365-48E8-A60E-FD092B225077}"/>
    <cellStyle name="Valuta 2 16 3" xfId="24180" xr:uid="{6308813E-1A87-490B-BADA-C25D96090BBF}"/>
    <cellStyle name="Valuta 2 16 3 2" xfId="24181" xr:uid="{E5F214A8-3ED9-41EE-9305-E3505A01743A}"/>
    <cellStyle name="Valuta 2 16 4" xfId="24182" xr:uid="{40CD0B39-1E5E-4EB8-A07B-5E9E4BB829DE}"/>
    <cellStyle name="Valuta 2 16 5" xfId="24177" xr:uid="{E9F4FE78-F0A2-4849-8F69-9E41572BF1C8}"/>
    <cellStyle name="Valuta 2 16 6" xfId="34587" xr:uid="{ADA104AA-58E6-40FD-AB71-276195DF495E}"/>
    <cellStyle name="Valuta 2 17" xfId="5978" xr:uid="{00000000-0005-0000-0000-0000A7110000}"/>
    <cellStyle name="Valuta 2 17 2" xfId="24184" xr:uid="{6494756B-D55A-4C27-9752-C076C5DDB688}"/>
    <cellStyle name="Valuta 2 17 2 2" xfId="24185" xr:uid="{0C1A96CC-3DA9-4CAA-96A8-9DF5FEAEEB5F}"/>
    <cellStyle name="Valuta 2 17 3" xfId="24186" xr:uid="{49F9253A-97E9-4940-9713-53070DEB5FE4}"/>
    <cellStyle name="Valuta 2 17 4" xfId="24183" xr:uid="{0FD5A38F-40A9-4434-8D16-BEB5B7954A8C}"/>
    <cellStyle name="Valuta 2 18" xfId="24187" xr:uid="{2E132053-0372-43A9-A459-35F167E1D8D1}"/>
    <cellStyle name="Valuta 2 18 2" xfId="24188" xr:uid="{98569204-FA44-4AB8-AE92-57A0D9F8D1B4}"/>
    <cellStyle name="Valuta 2 18 2 2" xfId="24189" xr:uid="{6B8DCACF-AD7F-468A-8EEB-A9ED676ED36E}"/>
    <cellStyle name="Valuta 2 18 3" xfId="24190" xr:uid="{D89A1676-8221-4CE0-ACE8-E971AD302DE8}"/>
    <cellStyle name="Valuta 2 19" xfId="24191" xr:uid="{F23321A9-F20B-4A36-BA0F-9D54B33E814B}"/>
    <cellStyle name="Valuta 2 19 2" xfId="24192" xr:uid="{4324A85E-12BD-4BD7-A7B8-B14FC5765E31}"/>
    <cellStyle name="Valuta 2 2" xfId="3103" xr:uid="{00000000-0005-0000-0000-0000A8110000}"/>
    <cellStyle name="Valuta 2 2 10" xfId="24194" xr:uid="{23AF8770-36F1-4C75-8A92-C1971265D209}"/>
    <cellStyle name="Valuta 2 2 10 2" xfId="24195" xr:uid="{9B08FC99-2E4C-44A7-B7AE-B9C95A866BA8}"/>
    <cellStyle name="Valuta 2 2 10 3" xfId="24196" xr:uid="{11BEEEAC-896B-4B6C-A833-590B9A301282}"/>
    <cellStyle name="Valuta 2 2 11" xfId="24197" xr:uid="{CFFAA2E2-7E3A-4BDC-B1D2-B1B06801798C}"/>
    <cellStyle name="Valuta 2 2 11 2" xfId="24198" xr:uid="{19398C81-4F76-4F16-B444-55F44FEA4C2A}"/>
    <cellStyle name="Valuta 2 2 12" xfId="24193" xr:uid="{30C081ED-8EC3-4832-AFFF-7E86C5521D91}"/>
    <cellStyle name="Valuta 2 2 2" xfId="3104" xr:uid="{00000000-0005-0000-0000-0000A9110000}"/>
    <cellStyle name="Valuta 2 2 2 10" xfId="3105" xr:uid="{00000000-0005-0000-0000-0000AA110000}"/>
    <cellStyle name="Valuta 2 2 2 10 2" xfId="6016" xr:uid="{00000000-0005-0000-0000-0000AB110000}"/>
    <cellStyle name="Valuta 2 2 2 10 2 2" xfId="24202" xr:uid="{549D4322-CE96-4836-94A9-AD626B51014A}"/>
    <cellStyle name="Valuta 2 2 2 10 2 3" xfId="24201" xr:uid="{F9E32797-CA17-4215-BD47-5D71D17741B7}"/>
    <cellStyle name="Valuta 2 2 2 10 3" xfId="24203" xr:uid="{E8346184-C742-4EBA-A8F9-20E81F100EB9}"/>
    <cellStyle name="Valuta 2 2 2 10 3 2" xfId="24204" xr:uid="{B5D5306C-D266-46DE-8E9C-8C780F69698D}"/>
    <cellStyle name="Valuta 2 2 2 10 4" xfId="24205" xr:uid="{F6BA605B-70BE-42D0-96A7-85AEC989CAAC}"/>
    <cellStyle name="Valuta 2 2 2 10 5" xfId="24200" xr:uid="{00B8E398-2934-4C1B-B111-EA23447DE149}"/>
    <cellStyle name="Valuta 2 2 2 10 6" xfId="34589" xr:uid="{2F40CE7E-5F72-474D-9E5C-9BF4804EB4ED}"/>
    <cellStyle name="Valuta 2 2 2 11" xfId="3106" xr:uid="{00000000-0005-0000-0000-0000AC110000}"/>
    <cellStyle name="Valuta 2 2 2 11 2" xfId="24207" xr:uid="{FFADF6C0-8DE8-4BCB-9336-6D6054D24E85}"/>
    <cellStyle name="Valuta 2 2 2 11 2 2" xfId="24208" xr:uid="{4E7C7BBF-F623-40C6-B85E-F65011741D8C}"/>
    <cellStyle name="Valuta 2 2 2 11 3" xfId="24209" xr:uid="{57E5DA14-EC72-4DFF-98D8-8A7C4DEAE94D}"/>
    <cellStyle name="Valuta 2 2 2 11 4" xfId="24206" xr:uid="{8A5D17B4-2A11-495C-B227-2A4CCAC8A778}"/>
    <cellStyle name="Valuta 2 2 2 12" xfId="6015" xr:uid="{00000000-0005-0000-0000-0000AD110000}"/>
    <cellStyle name="Valuta 2 2 2 12 2" xfId="24211" xr:uid="{C7C782D1-E292-4981-AA56-FC0BF9BF48B1}"/>
    <cellStyle name="Valuta 2 2 2 12 2 2" xfId="24212" xr:uid="{A451C2A3-7A31-4E52-8297-E6E53498B1A1}"/>
    <cellStyle name="Valuta 2 2 2 12 3" xfId="24213" xr:uid="{39A85C81-F8C0-4285-A56A-94502E6A4CB0}"/>
    <cellStyle name="Valuta 2 2 2 12 4" xfId="24210" xr:uid="{5347D690-AADE-401D-BEB6-BA5920798C9D}"/>
    <cellStyle name="Valuta 2 2 2 13" xfId="24214" xr:uid="{BFEA3902-EE16-4CD9-B257-ED25497CFF47}"/>
    <cellStyle name="Valuta 2 2 2 13 2" xfId="24215" xr:uid="{2CB4C05E-7BB5-4E41-A929-63DDE15E8A8D}"/>
    <cellStyle name="Valuta 2 2 2 14" xfId="24216" xr:uid="{99E455D6-31D3-4E28-8FC0-B7863366C38F}"/>
    <cellStyle name="Valuta 2 2 2 14 2" xfId="24217" xr:uid="{F7A6457D-D00C-44A0-8333-A03B55710FE4}"/>
    <cellStyle name="Valuta 2 2 2 15" xfId="24218" xr:uid="{6DB4C7A1-1D18-461B-B6AB-93FD8BEA3A2E}"/>
    <cellStyle name="Valuta 2 2 2 15 2" xfId="24219" xr:uid="{466F7A5C-E931-4F26-B76D-392C56A5E1D9}"/>
    <cellStyle name="Valuta 2 2 2 16" xfId="24220" xr:uid="{8DD7728F-5FFF-408F-BCBA-E4B40BECE0FD}"/>
    <cellStyle name="Valuta 2 2 2 17" xfId="24199" xr:uid="{1637E70E-F201-49A1-B4B8-600C1843A66F}"/>
    <cellStyle name="Valuta 2 2 2 18" xfId="34588" xr:uid="{B2355DA0-B359-464B-8D93-CA44C0A721EE}"/>
    <cellStyle name="Valuta 2 2 2 19" xfId="35750" xr:uid="{5713C229-47DB-4F48-B935-8A88FCB09E67}"/>
    <cellStyle name="Valuta 2 2 2 2" xfId="3107" xr:uid="{00000000-0005-0000-0000-0000AE110000}"/>
    <cellStyle name="Valuta 2 2 2 2 10" xfId="24222" xr:uid="{2AB70B1B-060E-49DE-BF0A-DE192408929F}"/>
    <cellStyle name="Valuta 2 2 2 2 10 2" xfId="24223" xr:uid="{81A2FB2A-132D-40A6-96E0-84D19F670BFC}"/>
    <cellStyle name="Valuta 2 2 2 2 11" xfId="24224" xr:uid="{ADED18D3-6BA2-453D-B750-472D4FC9306E}"/>
    <cellStyle name="Valuta 2 2 2 2 11 2" xfId="24225" xr:uid="{74C946A5-E8C6-4C82-B183-8A2D28CDE0C7}"/>
    <cellStyle name="Valuta 2 2 2 2 12" xfId="24226" xr:uid="{D7905146-966B-4248-B360-C3D7B2094BD4}"/>
    <cellStyle name="Valuta 2 2 2 2 13" xfId="24221" xr:uid="{7751F9DC-643E-4BF7-876B-EC1D65CA1F16}"/>
    <cellStyle name="Valuta 2 2 2 2 14" xfId="34590" xr:uid="{F39BAA58-689F-4468-9CC2-AFDEE9D8A3E0}"/>
    <cellStyle name="Valuta 2 2 2 2 15" xfId="35891" xr:uid="{A451A042-1767-4749-91F5-7D2FC00C73B9}"/>
    <cellStyle name="Valuta 2 2 2 2 2" xfId="3108" xr:uid="{00000000-0005-0000-0000-0000AF110000}"/>
    <cellStyle name="Valuta 2 2 2 2 2 10" xfId="24228" xr:uid="{A2BD943E-2F54-48D3-9947-A798E7A7FD23}"/>
    <cellStyle name="Valuta 2 2 2 2 2 11" xfId="24227" xr:uid="{B0DB459A-6524-43CC-9F97-76131D98A423}"/>
    <cellStyle name="Valuta 2 2 2 2 2 12" xfId="34591" xr:uid="{2E74875D-E14A-4AD6-9A13-FC3CBEDBC9E6}"/>
    <cellStyle name="Valuta 2 2 2 2 2 13" xfId="36269" xr:uid="{9C798F1E-562E-49ED-B481-A36DC3C11815}"/>
    <cellStyle name="Valuta 2 2 2 2 2 2" xfId="3109" xr:uid="{00000000-0005-0000-0000-0000B0110000}"/>
    <cellStyle name="Valuta 2 2 2 2 2 2 2" xfId="6019" xr:uid="{00000000-0005-0000-0000-0000B1110000}"/>
    <cellStyle name="Valuta 2 2 2 2 2 2 2 2" xfId="24231" xr:uid="{2EA7F154-BF43-4FF2-9BD6-EB02CDDFFDB2}"/>
    <cellStyle name="Valuta 2 2 2 2 2 2 2 3" xfId="24230" xr:uid="{06D0EAB8-D6BD-4F49-9D6A-12A9E97A968E}"/>
    <cellStyle name="Valuta 2 2 2 2 2 2 3" xfId="24232" xr:uid="{CC2A086B-5F63-4754-8867-5BCEB4A6CE57}"/>
    <cellStyle name="Valuta 2 2 2 2 2 2 3 2" xfId="24233" xr:uid="{6D3287B9-CA3C-4EBC-81C1-B971CD19E36E}"/>
    <cellStyle name="Valuta 2 2 2 2 2 2 4" xfId="24234" xr:uid="{9D7461CC-6B51-44C4-A03D-68D1D630104E}"/>
    <cellStyle name="Valuta 2 2 2 2 2 2 5" xfId="24229" xr:uid="{E626D613-F78B-40EC-B82E-6D83493E6B76}"/>
    <cellStyle name="Valuta 2 2 2 2 2 2 6" xfId="34592" xr:uid="{8CB81590-0F4C-453B-A15C-94A071DFC11F}"/>
    <cellStyle name="Valuta 2 2 2 2 2 3" xfId="3110" xr:uid="{00000000-0005-0000-0000-0000B2110000}"/>
    <cellStyle name="Valuta 2 2 2 2 2 3 2" xfId="6020" xr:uid="{00000000-0005-0000-0000-0000B3110000}"/>
    <cellStyle name="Valuta 2 2 2 2 2 3 2 2" xfId="24237" xr:uid="{A02B8986-01FD-4A53-8A9D-BA05006BE1A4}"/>
    <cellStyle name="Valuta 2 2 2 2 2 3 2 3" xfId="24236" xr:uid="{21D1A0A6-E0BA-4DD2-9C48-68B8A9FF644D}"/>
    <cellStyle name="Valuta 2 2 2 2 2 3 3" xfId="24238" xr:uid="{580286E4-6CC4-41F5-8D76-70A9E50AE88B}"/>
    <cellStyle name="Valuta 2 2 2 2 2 3 3 2" xfId="24239" xr:uid="{9A0B4AE2-D4BC-4F51-97F8-3A22A4986904}"/>
    <cellStyle name="Valuta 2 2 2 2 2 3 4" xfId="24240" xr:uid="{B75BAA2A-1824-470D-9FD3-27286617CA04}"/>
    <cellStyle name="Valuta 2 2 2 2 2 3 5" xfId="24235" xr:uid="{B3A14D69-0B73-49B6-AC2F-9088DE1B4B50}"/>
    <cellStyle name="Valuta 2 2 2 2 2 3 6" xfId="34593" xr:uid="{6FC91733-29D7-4B17-8BAB-90C563CE1CE1}"/>
    <cellStyle name="Valuta 2 2 2 2 2 4" xfId="3111" xr:uid="{00000000-0005-0000-0000-0000B4110000}"/>
    <cellStyle name="Valuta 2 2 2 2 2 4 2" xfId="6021" xr:uid="{00000000-0005-0000-0000-0000B5110000}"/>
    <cellStyle name="Valuta 2 2 2 2 2 4 2 2" xfId="24243" xr:uid="{43406AA3-36F8-4195-A26A-E09355CC938F}"/>
    <cellStyle name="Valuta 2 2 2 2 2 4 2 3" xfId="24242" xr:uid="{A47FC4F1-C790-4C52-8D9F-F96BE82AB7B6}"/>
    <cellStyle name="Valuta 2 2 2 2 2 4 3" xfId="24244" xr:uid="{98E17F69-900A-49C0-B1AF-6DBA3A330805}"/>
    <cellStyle name="Valuta 2 2 2 2 2 4 3 2" xfId="24245" xr:uid="{CFB84617-086C-4716-BEAF-200E934CB1D2}"/>
    <cellStyle name="Valuta 2 2 2 2 2 4 4" xfId="24246" xr:uid="{2A036EEC-DB9B-4E27-A376-8DF3D9193388}"/>
    <cellStyle name="Valuta 2 2 2 2 2 4 5" xfId="24241" xr:uid="{1809AB42-8977-454E-8241-9662BE8D335F}"/>
    <cellStyle name="Valuta 2 2 2 2 2 4 6" xfId="34594" xr:uid="{EC7A8510-572C-4933-B1C7-9BF318280578}"/>
    <cellStyle name="Valuta 2 2 2 2 2 5" xfId="3112" xr:uid="{00000000-0005-0000-0000-0000B6110000}"/>
    <cellStyle name="Valuta 2 2 2 2 2 5 2" xfId="24248" xr:uid="{7F165416-E05C-4FB2-AA22-9423846F5040}"/>
    <cellStyle name="Valuta 2 2 2 2 2 5 2 2" xfId="24249" xr:uid="{149816CF-F26F-4182-8D35-579D4703EE54}"/>
    <cellStyle name="Valuta 2 2 2 2 2 5 3" xfId="24250" xr:uid="{F0E88625-59CC-4C47-B04F-0907EC065FE3}"/>
    <cellStyle name="Valuta 2 2 2 2 2 5 4" xfId="24247" xr:uid="{8A3F48F3-363C-4F8C-8A75-270EC70206D7}"/>
    <cellStyle name="Valuta 2 2 2 2 2 6" xfId="6018" xr:uid="{00000000-0005-0000-0000-0000B7110000}"/>
    <cellStyle name="Valuta 2 2 2 2 2 6 2" xfId="24252" xr:uid="{E96A7F4E-40F8-4DF4-AA73-9ECDB53D9623}"/>
    <cellStyle name="Valuta 2 2 2 2 2 6 2 2" xfId="24253" xr:uid="{D98C0E0B-DCF0-4240-A3D1-0DAC98D61591}"/>
    <cellStyle name="Valuta 2 2 2 2 2 6 3" xfId="24254" xr:uid="{9D23B5CC-BBB5-4BB9-BA30-4FB6228F6B1D}"/>
    <cellStyle name="Valuta 2 2 2 2 2 6 4" xfId="24251" xr:uid="{6B650659-8F7B-4358-9200-F82FDD6B7A79}"/>
    <cellStyle name="Valuta 2 2 2 2 2 7" xfId="24255" xr:uid="{E22D3A81-CE32-4BD3-93A9-5013D274E3E2}"/>
    <cellStyle name="Valuta 2 2 2 2 2 7 2" xfId="24256" xr:uid="{C38E8558-1E6B-4523-A7C5-FB2DE6AD1189}"/>
    <cellStyle name="Valuta 2 2 2 2 2 8" xfId="24257" xr:uid="{9B895104-867F-4318-9EE7-8E13247B4AB4}"/>
    <cellStyle name="Valuta 2 2 2 2 2 8 2" xfId="24258" xr:uid="{2A11BCF0-CE38-4789-ACED-662D6F374346}"/>
    <cellStyle name="Valuta 2 2 2 2 2 9" xfId="24259" xr:uid="{34CEA42A-5477-4088-895F-5DBC0A3689E1}"/>
    <cellStyle name="Valuta 2 2 2 2 2 9 2" xfId="24260" xr:uid="{BBAA6377-186F-4A04-B721-35AF14B966CF}"/>
    <cellStyle name="Valuta 2 2 2 2 3" xfId="3113" xr:uid="{00000000-0005-0000-0000-0000B8110000}"/>
    <cellStyle name="Valuta 2 2 2 2 3 10" xfId="24262" xr:uid="{541D7823-42B7-4A98-93A4-061EF26BCC90}"/>
    <cellStyle name="Valuta 2 2 2 2 3 11" xfId="24261" xr:uid="{BB721734-7068-4F26-A983-9DA1D693D66D}"/>
    <cellStyle name="Valuta 2 2 2 2 3 12" xfId="34595" xr:uid="{CF5719DE-1989-4B1B-9AD3-0C95F0365D20}"/>
    <cellStyle name="Valuta 2 2 2 2 3 13" xfId="36561" xr:uid="{8AD9AF2D-E443-4576-989F-F047021C5264}"/>
    <cellStyle name="Valuta 2 2 2 2 3 2" xfId="3114" xr:uid="{00000000-0005-0000-0000-0000B9110000}"/>
    <cellStyle name="Valuta 2 2 2 2 3 2 2" xfId="6023" xr:uid="{00000000-0005-0000-0000-0000BA110000}"/>
    <cellStyle name="Valuta 2 2 2 2 3 2 2 2" xfId="24265" xr:uid="{C87741E9-6870-4FF3-8E86-75CD3DD02DAB}"/>
    <cellStyle name="Valuta 2 2 2 2 3 2 2 3" xfId="24264" xr:uid="{2D3CBA17-0D6F-4571-B920-523A0C094362}"/>
    <cellStyle name="Valuta 2 2 2 2 3 2 3" xfId="24266" xr:uid="{BE454508-DFE2-4A17-A25A-2D2DF0D5BD78}"/>
    <cellStyle name="Valuta 2 2 2 2 3 2 3 2" xfId="24267" xr:uid="{DD7D1399-DEAB-4E8D-A286-DF8B41C7C181}"/>
    <cellStyle name="Valuta 2 2 2 2 3 2 4" xfId="24268" xr:uid="{CB8AA592-B4E6-4D3C-9B4B-8B9EF89165B1}"/>
    <cellStyle name="Valuta 2 2 2 2 3 2 5" xfId="24263" xr:uid="{BD6A9B88-465E-4F54-AAB7-20B95CD2263A}"/>
    <cellStyle name="Valuta 2 2 2 2 3 2 6" xfId="34596" xr:uid="{A27C59ED-B98B-45DB-A523-C605B7246071}"/>
    <cellStyle name="Valuta 2 2 2 2 3 3" xfId="3115" xr:uid="{00000000-0005-0000-0000-0000BB110000}"/>
    <cellStyle name="Valuta 2 2 2 2 3 3 2" xfId="6024" xr:uid="{00000000-0005-0000-0000-0000BC110000}"/>
    <cellStyle name="Valuta 2 2 2 2 3 3 2 2" xfId="24271" xr:uid="{A5ACA074-8924-4143-B8C2-BAD881F42606}"/>
    <cellStyle name="Valuta 2 2 2 2 3 3 2 3" xfId="24270" xr:uid="{E9CAC31C-5DF4-4BDE-8338-BBEA024B881F}"/>
    <cellStyle name="Valuta 2 2 2 2 3 3 3" xfId="24272" xr:uid="{C6379A4B-C4DC-4D68-A00B-2FC4658BBF3D}"/>
    <cellStyle name="Valuta 2 2 2 2 3 3 3 2" xfId="24273" xr:uid="{48F49F03-0C45-4139-8420-3BB8CE1D9E5D}"/>
    <cellStyle name="Valuta 2 2 2 2 3 3 4" xfId="24274" xr:uid="{496B0724-F383-4B54-8F5B-83379CB06A0B}"/>
    <cellStyle name="Valuta 2 2 2 2 3 3 5" xfId="24269" xr:uid="{1573F19A-A29E-47C7-8285-0048EC867DE6}"/>
    <cellStyle name="Valuta 2 2 2 2 3 3 6" xfId="34597" xr:uid="{C70A4728-9CB5-4209-9615-CFF20DFFD6A6}"/>
    <cellStyle name="Valuta 2 2 2 2 3 4" xfId="3116" xr:uid="{00000000-0005-0000-0000-0000BD110000}"/>
    <cellStyle name="Valuta 2 2 2 2 3 4 2" xfId="6025" xr:uid="{00000000-0005-0000-0000-0000BE110000}"/>
    <cellStyle name="Valuta 2 2 2 2 3 4 2 2" xfId="24277" xr:uid="{8B28C3CB-00EA-4748-A393-B666074D3255}"/>
    <cellStyle name="Valuta 2 2 2 2 3 4 2 3" xfId="24276" xr:uid="{BDA289AB-2920-4271-A7FA-DC8D95048213}"/>
    <cellStyle name="Valuta 2 2 2 2 3 4 3" xfId="24278" xr:uid="{5BA10CBD-E5EE-439E-A138-26AC8BF8071D}"/>
    <cellStyle name="Valuta 2 2 2 2 3 4 3 2" xfId="24279" xr:uid="{8DA301E7-2118-47CA-A832-90D1141B2406}"/>
    <cellStyle name="Valuta 2 2 2 2 3 4 4" xfId="24280" xr:uid="{23196A2D-EC8E-4155-8B9D-14D0C7F0B343}"/>
    <cellStyle name="Valuta 2 2 2 2 3 4 5" xfId="24275" xr:uid="{6303E431-F46D-4370-8647-CE81F7C73626}"/>
    <cellStyle name="Valuta 2 2 2 2 3 4 6" xfId="34598" xr:uid="{918E7D91-DD00-4CAB-8F2A-EE109EC1E474}"/>
    <cellStyle name="Valuta 2 2 2 2 3 5" xfId="3117" xr:uid="{00000000-0005-0000-0000-0000BF110000}"/>
    <cellStyle name="Valuta 2 2 2 2 3 5 2" xfId="24282" xr:uid="{C4E9A6E0-B8F1-4247-B201-C5A23E82C09C}"/>
    <cellStyle name="Valuta 2 2 2 2 3 5 2 2" xfId="24283" xr:uid="{E8C55ED8-0B59-496D-9DB5-8CF971886A43}"/>
    <cellStyle name="Valuta 2 2 2 2 3 5 3" xfId="24284" xr:uid="{0E636398-141D-4A67-8D54-C6867C8AE843}"/>
    <cellStyle name="Valuta 2 2 2 2 3 5 4" xfId="24281" xr:uid="{212985EB-CFDE-4874-B4CF-0AE5ACA7B566}"/>
    <cellStyle name="Valuta 2 2 2 2 3 6" xfId="6022" xr:uid="{00000000-0005-0000-0000-0000C0110000}"/>
    <cellStyle name="Valuta 2 2 2 2 3 6 2" xfId="24286" xr:uid="{E8FE102B-6359-4E53-8A38-C4293A6D5174}"/>
    <cellStyle name="Valuta 2 2 2 2 3 6 2 2" xfId="24287" xr:uid="{18045080-7020-446D-9CBC-089BEC84CA5F}"/>
    <cellStyle name="Valuta 2 2 2 2 3 6 3" xfId="24288" xr:uid="{A6B69159-0E46-492E-B575-48E771EBC276}"/>
    <cellStyle name="Valuta 2 2 2 2 3 6 4" xfId="24285" xr:uid="{12D7EA8A-2536-4DF6-A2A0-0479FCB6EEDB}"/>
    <cellStyle name="Valuta 2 2 2 2 3 7" xfId="24289" xr:uid="{14AD9263-385B-4008-98B8-43C9C423D8AB}"/>
    <cellStyle name="Valuta 2 2 2 2 3 7 2" xfId="24290" xr:uid="{9169F4DD-F71F-4363-8346-8C788F5A2415}"/>
    <cellStyle name="Valuta 2 2 2 2 3 8" xfId="24291" xr:uid="{AC8B5763-EB26-44C6-88FB-86C4D6CE6CF5}"/>
    <cellStyle name="Valuta 2 2 2 2 3 8 2" xfId="24292" xr:uid="{A6DE4DC5-2DBD-4367-AB9A-71B1C94FCF68}"/>
    <cellStyle name="Valuta 2 2 2 2 3 9" xfId="24293" xr:uid="{BE26CD55-B29A-489D-9A0C-94336482B080}"/>
    <cellStyle name="Valuta 2 2 2 2 3 9 2" xfId="24294" xr:uid="{7C46F344-E855-4E08-AD55-0B180106D198}"/>
    <cellStyle name="Valuta 2 2 2 2 4" xfId="3118" xr:uid="{00000000-0005-0000-0000-0000C1110000}"/>
    <cellStyle name="Valuta 2 2 2 2 4 2" xfId="6026" xr:uid="{00000000-0005-0000-0000-0000C2110000}"/>
    <cellStyle name="Valuta 2 2 2 2 4 2 2" xfId="24297" xr:uid="{8E0E267D-575F-4E6D-A49E-E32AF5D88E13}"/>
    <cellStyle name="Valuta 2 2 2 2 4 2 3" xfId="24296" xr:uid="{E9D7A574-13FC-4384-B0AD-A951CC98970F}"/>
    <cellStyle name="Valuta 2 2 2 2 4 3" xfId="24298" xr:uid="{1948548F-22FD-4D6F-8807-ED8078B0B11A}"/>
    <cellStyle name="Valuta 2 2 2 2 4 3 2" xfId="24299" xr:uid="{066CF433-19A0-4B51-914F-D7EF6FC58114}"/>
    <cellStyle name="Valuta 2 2 2 2 4 4" xfId="24300" xr:uid="{40A9F14A-1297-4A89-8117-E5919FD531DD}"/>
    <cellStyle name="Valuta 2 2 2 2 4 5" xfId="24301" xr:uid="{7A1992BD-3BC1-463F-82A3-539CB7478DB3}"/>
    <cellStyle name="Valuta 2 2 2 2 4 6" xfId="24295" xr:uid="{7868AA58-9808-42F9-BF19-123EA293FF98}"/>
    <cellStyle name="Valuta 2 2 2 2 4 7" xfId="34599" xr:uid="{DDE9607E-1856-447C-A819-8C005B86D711}"/>
    <cellStyle name="Valuta 2 2 2 2 5" xfId="3119" xr:uid="{00000000-0005-0000-0000-0000C3110000}"/>
    <cellStyle name="Valuta 2 2 2 2 5 2" xfId="6027" xr:uid="{00000000-0005-0000-0000-0000C4110000}"/>
    <cellStyle name="Valuta 2 2 2 2 5 2 2" xfId="24304" xr:uid="{8B182C19-CC25-4C54-9B86-FEAFCCB7022A}"/>
    <cellStyle name="Valuta 2 2 2 2 5 2 3" xfId="24303" xr:uid="{F7C950AC-C074-4222-A268-8D775035064A}"/>
    <cellStyle name="Valuta 2 2 2 2 5 3" xfId="24305" xr:uid="{9B31B287-D125-4649-9040-A74CFB977233}"/>
    <cellStyle name="Valuta 2 2 2 2 5 3 2" xfId="24306" xr:uid="{895D7A94-3BA2-4357-B613-20924B95060B}"/>
    <cellStyle name="Valuta 2 2 2 2 5 4" xfId="24307" xr:uid="{3F961AF5-A99D-47FA-A301-FE577CAFB353}"/>
    <cellStyle name="Valuta 2 2 2 2 5 5" xfId="24302" xr:uid="{4BB8804D-3114-4BD5-8F20-F5E694687337}"/>
    <cellStyle name="Valuta 2 2 2 2 5 6" xfId="34600" xr:uid="{99E7A2E5-9BAE-44F7-BC8E-7F7FB3F6004D}"/>
    <cellStyle name="Valuta 2 2 2 2 6" xfId="3120" xr:uid="{00000000-0005-0000-0000-0000C5110000}"/>
    <cellStyle name="Valuta 2 2 2 2 6 2" xfId="6028" xr:uid="{00000000-0005-0000-0000-0000C6110000}"/>
    <cellStyle name="Valuta 2 2 2 2 6 2 2" xfId="24310" xr:uid="{D02D6CE1-9698-405E-80BA-DA9F129392EA}"/>
    <cellStyle name="Valuta 2 2 2 2 6 2 3" xfId="24309" xr:uid="{5FE2BEDE-A5F0-4FE8-A464-769A3EE56DBF}"/>
    <cellStyle name="Valuta 2 2 2 2 6 3" xfId="24311" xr:uid="{BBDD7F29-7F62-484D-B481-336112A44CC2}"/>
    <cellStyle name="Valuta 2 2 2 2 6 3 2" xfId="24312" xr:uid="{FD889BCE-3405-43D7-8E9D-14CFF0939849}"/>
    <cellStyle name="Valuta 2 2 2 2 6 4" xfId="24313" xr:uid="{326B27DC-C13D-4240-AB83-8E2A20083C51}"/>
    <cellStyle name="Valuta 2 2 2 2 6 5" xfId="24308" xr:uid="{19894E02-734C-4BEE-A7F7-920E62EB5BD4}"/>
    <cellStyle name="Valuta 2 2 2 2 6 6" xfId="34601" xr:uid="{91FBAF40-ACA0-4F63-A5CC-B956B8286A0B}"/>
    <cellStyle name="Valuta 2 2 2 2 7" xfId="3121" xr:uid="{00000000-0005-0000-0000-0000C7110000}"/>
    <cellStyle name="Valuta 2 2 2 2 7 2" xfId="24315" xr:uid="{657D2548-72F1-4834-B07A-C31086A953D3}"/>
    <cellStyle name="Valuta 2 2 2 2 7 2 2" xfId="24316" xr:uid="{742830ED-4C4F-4B6D-999F-2A52B2940FE1}"/>
    <cellStyle name="Valuta 2 2 2 2 7 3" xfId="24317" xr:uid="{E4BFA228-1E32-4B60-A29B-3A616FA3EFD5}"/>
    <cellStyle name="Valuta 2 2 2 2 7 4" xfId="24314" xr:uid="{F343ECB5-6B35-421B-9CEF-3FADE9AD7895}"/>
    <cellStyle name="Valuta 2 2 2 2 8" xfId="6017" xr:uid="{00000000-0005-0000-0000-0000C8110000}"/>
    <cellStyle name="Valuta 2 2 2 2 8 2" xfId="24319" xr:uid="{30C49602-7D68-419D-804D-262E26CCFE3E}"/>
    <cellStyle name="Valuta 2 2 2 2 8 2 2" xfId="24320" xr:uid="{9B3F3674-C9A3-425E-BD27-E607078CC1BE}"/>
    <cellStyle name="Valuta 2 2 2 2 8 3" xfId="24321" xr:uid="{B125EEA6-95E7-4204-9CC2-5B0B3CAA037B}"/>
    <cellStyle name="Valuta 2 2 2 2 8 4" xfId="24318" xr:uid="{0C95419A-FC7D-4CEC-B518-38E9D7B784AE}"/>
    <cellStyle name="Valuta 2 2 2 2 9" xfId="24322" xr:uid="{38084187-E386-471F-B54F-6E20AFBC0ED5}"/>
    <cellStyle name="Valuta 2 2 2 2 9 2" xfId="24323" xr:uid="{184F9160-7DCD-4A76-9903-9631D7D9C5F0}"/>
    <cellStyle name="Valuta 2 2 2 3" xfId="3122" xr:uid="{00000000-0005-0000-0000-0000C9110000}"/>
    <cellStyle name="Valuta 2 2 2 3 10" xfId="24325" xr:uid="{E38E2926-806F-4071-AFC8-199EBF01BF1A}"/>
    <cellStyle name="Valuta 2 2 2 3 10 2" xfId="24326" xr:uid="{E2F92F52-B520-4AA5-A3A8-A58D5062F2C5}"/>
    <cellStyle name="Valuta 2 2 2 3 11" xfId="24327" xr:uid="{E23FD608-AE64-436C-9E2C-15889F0A5284}"/>
    <cellStyle name="Valuta 2 2 2 3 11 2" xfId="24328" xr:uid="{6A5B0F3F-4802-4B02-9370-061A43F94819}"/>
    <cellStyle name="Valuta 2 2 2 3 12" xfId="24329" xr:uid="{18A79896-399D-44A8-BC58-42EEA79EB595}"/>
    <cellStyle name="Valuta 2 2 2 3 13" xfId="24324" xr:uid="{A12E955B-B67D-4C84-B0CD-34C1B023CDB7}"/>
    <cellStyle name="Valuta 2 2 2 3 14" xfId="34602" xr:uid="{E17D6C07-5463-41FE-B2F4-D7F73F780BC2}"/>
    <cellStyle name="Valuta 2 2 2 3 15" xfId="35892" xr:uid="{ED9C2D31-79BC-4F74-833A-8DA1B372E50A}"/>
    <cellStyle name="Valuta 2 2 2 3 2" xfId="3123" xr:uid="{00000000-0005-0000-0000-0000CA110000}"/>
    <cellStyle name="Valuta 2 2 2 3 2 10" xfId="24331" xr:uid="{539AFB4C-6E88-4B39-BBF3-3FC090F5E825}"/>
    <cellStyle name="Valuta 2 2 2 3 2 11" xfId="24330" xr:uid="{A9E1244E-896D-4972-A0E0-D9FA3EDAF504}"/>
    <cellStyle name="Valuta 2 2 2 3 2 12" xfId="34603" xr:uid="{49D6F2DD-83AB-4426-8BA4-32D0305660C2}"/>
    <cellStyle name="Valuta 2 2 2 3 2 13" xfId="36270" xr:uid="{CE11E8A8-8857-49A3-B2B5-83E78BAF77CD}"/>
    <cellStyle name="Valuta 2 2 2 3 2 2" xfId="3124" xr:uid="{00000000-0005-0000-0000-0000CB110000}"/>
    <cellStyle name="Valuta 2 2 2 3 2 2 2" xfId="6031" xr:uid="{00000000-0005-0000-0000-0000CC110000}"/>
    <cellStyle name="Valuta 2 2 2 3 2 2 2 2" xfId="24334" xr:uid="{D181A74D-6CC8-46DA-805E-989699AC845E}"/>
    <cellStyle name="Valuta 2 2 2 3 2 2 2 3" xfId="24333" xr:uid="{13C89B97-EDD0-4471-8A3D-89C28B9590BA}"/>
    <cellStyle name="Valuta 2 2 2 3 2 2 3" xfId="24335" xr:uid="{A6837967-F26A-4E6F-88DE-71565C84498C}"/>
    <cellStyle name="Valuta 2 2 2 3 2 2 3 2" xfId="24336" xr:uid="{EC1928E8-5C7B-433B-AF08-60D9D160BBB5}"/>
    <cellStyle name="Valuta 2 2 2 3 2 2 4" xfId="24337" xr:uid="{A032111C-5E82-4A51-ADAF-ABFEEE779C71}"/>
    <cellStyle name="Valuta 2 2 2 3 2 2 5" xfId="24332" xr:uid="{49A12765-3EDF-4ACB-9A0D-6CBFBB8E6DD8}"/>
    <cellStyle name="Valuta 2 2 2 3 2 2 6" xfId="34604" xr:uid="{BBC21544-77ED-41FE-BB75-0A40CC0DD819}"/>
    <cellStyle name="Valuta 2 2 2 3 2 3" xfId="3125" xr:uid="{00000000-0005-0000-0000-0000CD110000}"/>
    <cellStyle name="Valuta 2 2 2 3 2 3 2" xfId="6032" xr:uid="{00000000-0005-0000-0000-0000CE110000}"/>
    <cellStyle name="Valuta 2 2 2 3 2 3 2 2" xfId="24340" xr:uid="{A6FE414A-FBB6-4FBA-B588-781B187CB00C}"/>
    <cellStyle name="Valuta 2 2 2 3 2 3 2 3" xfId="24339" xr:uid="{CDCD016D-2C2A-42E3-835C-7EA36CB948E0}"/>
    <cellStyle name="Valuta 2 2 2 3 2 3 3" xfId="24341" xr:uid="{B38AD894-0965-4CAE-B9A8-ACEB22509672}"/>
    <cellStyle name="Valuta 2 2 2 3 2 3 3 2" xfId="24342" xr:uid="{E2BC1CDE-808E-4D3A-B729-AD4EB45737D0}"/>
    <cellStyle name="Valuta 2 2 2 3 2 3 4" xfId="24343" xr:uid="{29B1BFA6-B462-417E-92AD-C2E9D2B19E6A}"/>
    <cellStyle name="Valuta 2 2 2 3 2 3 5" xfId="24338" xr:uid="{EA1099AF-20DA-48F6-81A9-3114F015566C}"/>
    <cellStyle name="Valuta 2 2 2 3 2 3 6" xfId="34605" xr:uid="{1DAD30BE-586A-45DD-A1F4-DF1A7CBC0FE4}"/>
    <cellStyle name="Valuta 2 2 2 3 2 4" xfId="3126" xr:uid="{00000000-0005-0000-0000-0000CF110000}"/>
    <cellStyle name="Valuta 2 2 2 3 2 4 2" xfId="6033" xr:uid="{00000000-0005-0000-0000-0000D0110000}"/>
    <cellStyle name="Valuta 2 2 2 3 2 4 2 2" xfId="24346" xr:uid="{24320BB3-5E54-46E7-B7E5-19F722BF7ACC}"/>
    <cellStyle name="Valuta 2 2 2 3 2 4 2 3" xfId="24345" xr:uid="{DEE32D94-3927-4601-85E8-1F436F1F6B9E}"/>
    <cellStyle name="Valuta 2 2 2 3 2 4 3" xfId="24347" xr:uid="{C9AB6EAB-1F15-4B73-88D7-C2BAF9C0E14A}"/>
    <cellStyle name="Valuta 2 2 2 3 2 4 3 2" xfId="24348" xr:uid="{D079483D-A99E-4D71-84A8-7B570AC9576A}"/>
    <cellStyle name="Valuta 2 2 2 3 2 4 4" xfId="24349" xr:uid="{BBAFC889-449F-4828-BCAC-6A4BDDDE9CAA}"/>
    <cellStyle name="Valuta 2 2 2 3 2 4 5" xfId="24344" xr:uid="{3A1C0D36-958F-4515-91C7-881021CB0502}"/>
    <cellStyle name="Valuta 2 2 2 3 2 4 6" xfId="34606" xr:uid="{8B431C84-00A2-44D8-B6C3-451D4719CE5E}"/>
    <cellStyle name="Valuta 2 2 2 3 2 5" xfId="3127" xr:uid="{00000000-0005-0000-0000-0000D1110000}"/>
    <cellStyle name="Valuta 2 2 2 3 2 5 2" xfId="24351" xr:uid="{C1F17622-BF5C-4DF2-95F1-A1DCAB90E07B}"/>
    <cellStyle name="Valuta 2 2 2 3 2 5 2 2" xfId="24352" xr:uid="{7BE6DDE9-7B61-480F-926D-5D7091A725D7}"/>
    <cellStyle name="Valuta 2 2 2 3 2 5 3" xfId="24353" xr:uid="{570057C9-1EF2-425B-AE65-5C29F6DA7276}"/>
    <cellStyle name="Valuta 2 2 2 3 2 5 4" xfId="24350" xr:uid="{C2FC5ADB-8E23-4CAF-9387-A80363CA3B71}"/>
    <cellStyle name="Valuta 2 2 2 3 2 6" xfId="6030" xr:uid="{00000000-0005-0000-0000-0000D2110000}"/>
    <cellStyle name="Valuta 2 2 2 3 2 6 2" xfId="24355" xr:uid="{DF790DBA-60E9-4689-8F66-543D14654C85}"/>
    <cellStyle name="Valuta 2 2 2 3 2 6 2 2" xfId="24356" xr:uid="{731EBF80-75FF-4CA9-86FC-7C26E6B822AB}"/>
    <cellStyle name="Valuta 2 2 2 3 2 6 3" xfId="24357" xr:uid="{44A7758A-7E86-4B4D-A1BD-DA6584E875E0}"/>
    <cellStyle name="Valuta 2 2 2 3 2 6 4" xfId="24354" xr:uid="{964A8526-9A01-41AE-B211-EEBBF6C8E59D}"/>
    <cellStyle name="Valuta 2 2 2 3 2 7" xfId="24358" xr:uid="{1113C037-A9F3-430D-B5E8-3A6B23E682A1}"/>
    <cellStyle name="Valuta 2 2 2 3 2 7 2" xfId="24359" xr:uid="{61C83954-C7F6-447E-989A-9705DF860F61}"/>
    <cellStyle name="Valuta 2 2 2 3 2 8" xfId="24360" xr:uid="{7B13A20F-2FF4-4687-B7EF-6A067F018725}"/>
    <cellStyle name="Valuta 2 2 2 3 2 8 2" xfId="24361" xr:uid="{491AB1A4-54B2-4759-B35D-EAE48EA756DF}"/>
    <cellStyle name="Valuta 2 2 2 3 2 9" xfId="24362" xr:uid="{87AB460A-C61F-4A36-939C-F7EEB92A6162}"/>
    <cellStyle name="Valuta 2 2 2 3 2 9 2" xfId="24363" xr:uid="{B2282271-683C-483D-A39D-00C09578B47D}"/>
    <cellStyle name="Valuta 2 2 2 3 3" xfId="3128" xr:uid="{00000000-0005-0000-0000-0000D3110000}"/>
    <cellStyle name="Valuta 2 2 2 3 3 10" xfId="24365" xr:uid="{6FF0B52B-9AA5-43EE-A3CC-9F2E91551753}"/>
    <cellStyle name="Valuta 2 2 2 3 3 11" xfId="24364" xr:uid="{8F9802A9-A9F3-4518-B8CE-77915A85DD99}"/>
    <cellStyle name="Valuta 2 2 2 3 3 12" xfId="34607" xr:uid="{7617D860-1821-4147-BE9D-FF8B09E4817C}"/>
    <cellStyle name="Valuta 2 2 2 3 3 13" xfId="36562" xr:uid="{82EE9352-29EB-4F59-B469-673C01BC1ED4}"/>
    <cellStyle name="Valuta 2 2 2 3 3 2" xfId="3129" xr:uid="{00000000-0005-0000-0000-0000D4110000}"/>
    <cellStyle name="Valuta 2 2 2 3 3 2 2" xfId="6035" xr:uid="{00000000-0005-0000-0000-0000D5110000}"/>
    <cellStyle name="Valuta 2 2 2 3 3 2 2 2" xfId="24368" xr:uid="{12F64DAB-5287-42BC-A589-34EA704AC992}"/>
    <cellStyle name="Valuta 2 2 2 3 3 2 2 3" xfId="24367" xr:uid="{3A431119-8E30-4FF8-8ABB-DED3A8B5A549}"/>
    <cellStyle name="Valuta 2 2 2 3 3 2 3" xfId="24369" xr:uid="{02474E19-759C-44EB-AE06-23BFD06E5BFD}"/>
    <cellStyle name="Valuta 2 2 2 3 3 2 3 2" xfId="24370" xr:uid="{6FF097E3-B04F-4808-86D6-D82D144F45EB}"/>
    <cellStyle name="Valuta 2 2 2 3 3 2 4" xfId="24371" xr:uid="{5D42B598-BE6D-46D2-B31B-574778DD8F18}"/>
    <cellStyle name="Valuta 2 2 2 3 3 2 5" xfId="24366" xr:uid="{C89E936C-AB04-41D9-A4DE-3C294429DB95}"/>
    <cellStyle name="Valuta 2 2 2 3 3 2 6" xfId="34608" xr:uid="{CF4AE60A-8099-4E6B-B259-737F1754DE50}"/>
    <cellStyle name="Valuta 2 2 2 3 3 3" xfId="3130" xr:uid="{00000000-0005-0000-0000-0000D6110000}"/>
    <cellStyle name="Valuta 2 2 2 3 3 3 2" xfId="6036" xr:uid="{00000000-0005-0000-0000-0000D7110000}"/>
    <cellStyle name="Valuta 2 2 2 3 3 3 2 2" xfId="24374" xr:uid="{816C2F09-83E5-411A-93F9-4007ADB7C1C8}"/>
    <cellStyle name="Valuta 2 2 2 3 3 3 2 3" xfId="24373" xr:uid="{6F336767-3699-4CEC-AEEC-DB3A6ACE830C}"/>
    <cellStyle name="Valuta 2 2 2 3 3 3 3" xfId="24375" xr:uid="{548098B3-0A69-4E6E-8A4B-59380FE504B7}"/>
    <cellStyle name="Valuta 2 2 2 3 3 3 3 2" xfId="24376" xr:uid="{8270A07F-6748-4284-BA45-410EEEAE825E}"/>
    <cellStyle name="Valuta 2 2 2 3 3 3 4" xfId="24377" xr:uid="{33D10EA8-0381-48CF-951E-9B1475B243A5}"/>
    <cellStyle name="Valuta 2 2 2 3 3 3 5" xfId="24372" xr:uid="{E088F96B-D57C-417A-B36F-2CFC95C3286C}"/>
    <cellStyle name="Valuta 2 2 2 3 3 3 6" xfId="34609" xr:uid="{49B93C25-06DC-4A99-BC37-E9DD3AD5329C}"/>
    <cellStyle name="Valuta 2 2 2 3 3 4" xfId="3131" xr:uid="{00000000-0005-0000-0000-0000D8110000}"/>
    <cellStyle name="Valuta 2 2 2 3 3 4 2" xfId="6037" xr:uid="{00000000-0005-0000-0000-0000D9110000}"/>
    <cellStyle name="Valuta 2 2 2 3 3 4 2 2" xfId="24380" xr:uid="{9886CE19-8925-41D8-B9C0-E7164F3C0D6A}"/>
    <cellStyle name="Valuta 2 2 2 3 3 4 2 3" xfId="24379" xr:uid="{29F840F2-5B95-4496-BDC6-69090ECBEF25}"/>
    <cellStyle name="Valuta 2 2 2 3 3 4 3" xfId="24381" xr:uid="{45532C96-83B3-4178-AA08-AEB79F378DC7}"/>
    <cellStyle name="Valuta 2 2 2 3 3 4 3 2" xfId="24382" xr:uid="{9D418404-F5F6-426F-AA4F-B0839E3C8F46}"/>
    <cellStyle name="Valuta 2 2 2 3 3 4 4" xfId="24383" xr:uid="{10DF37EB-E57F-47C7-8AE5-9D5B18992761}"/>
    <cellStyle name="Valuta 2 2 2 3 3 4 5" xfId="24378" xr:uid="{C5F9E4F9-1F30-4FAB-85D2-471A13B803EB}"/>
    <cellStyle name="Valuta 2 2 2 3 3 4 6" xfId="34610" xr:uid="{881F6368-1AE9-4A8E-98C6-86088D2CFC9C}"/>
    <cellStyle name="Valuta 2 2 2 3 3 5" xfId="3132" xr:uid="{00000000-0005-0000-0000-0000DA110000}"/>
    <cellStyle name="Valuta 2 2 2 3 3 5 2" xfId="24385" xr:uid="{177715D5-E7D4-410B-B9EA-647C172049AF}"/>
    <cellStyle name="Valuta 2 2 2 3 3 5 2 2" xfId="24386" xr:uid="{21CF7884-3B9D-41D9-974C-24A71C2142DB}"/>
    <cellStyle name="Valuta 2 2 2 3 3 5 3" xfId="24387" xr:uid="{32D1419C-A7B5-4622-AA3F-EB3C24AB93B8}"/>
    <cellStyle name="Valuta 2 2 2 3 3 5 4" xfId="24384" xr:uid="{87194CAB-2C78-498B-9792-33C7684DC2F2}"/>
    <cellStyle name="Valuta 2 2 2 3 3 6" xfId="6034" xr:uid="{00000000-0005-0000-0000-0000DB110000}"/>
    <cellStyle name="Valuta 2 2 2 3 3 6 2" xfId="24389" xr:uid="{6653349F-4C1F-4212-8686-8858216990C3}"/>
    <cellStyle name="Valuta 2 2 2 3 3 6 2 2" xfId="24390" xr:uid="{F7D9FE4F-6829-40C3-BD0E-70A29ED04839}"/>
    <cellStyle name="Valuta 2 2 2 3 3 6 3" xfId="24391" xr:uid="{431B7D0B-4523-47AC-85B8-E09B3A1E6394}"/>
    <cellStyle name="Valuta 2 2 2 3 3 6 4" xfId="24388" xr:uid="{162D73C5-1A9F-4907-BB84-1E47CD6E30B8}"/>
    <cellStyle name="Valuta 2 2 2 3 3 7" xfId="24392" xr:uid="{656C02B9-6E92-4C38-AFAC-745AEEFBF821}"/>
    <cellStyle name="Valuta 2 2 2 3 3 7 2" xfId="24393" xr:uid="{D926C290-7C65-40A9-93F1-542ABE806929}"/>
    <cellStyle name="Valuta 2 2 2 3 3 8" xfId="24394" xr:uid="{29D60720-45E2-45E0-959B-AAAF4C512F38}"/>
    <cellStyle name="Valuta 2 2 2 3 3 8 2" xfId="24395" xr:uid="{D0229063-9CAD-4A1F-A45F-191D8265E6EC}"/>
    <cellStyle name="Valuta 2 2 2 3 3 9" xfId="24396" xr:uid="{50C49587-B9E8-4536-A6FB-DDB422B1CBE8}"/>
    <cellStyle name="Valuta 2 2 2 3 3 9 2" xfId="24397" xr:uid="{B28A23B2-2C78-4D98-9BE0-A0C28D610444}"/>
    <cellStyle name="Valuta 2 2 2 3 4" xfId="3133" xr:uid="{00000000-0005-0000-0000-0000DC110000}"/>
    <cellStyle name="Valuta 2 2 2 3 4 2" xfId="6038" xr:uid="{00000000-0005-0000-0000-0000DD110000}"/>
    <cellStyle name="Valuta 2 2 2 3 4 2 2" xfId="24400" xr:uid="{8CE2F743-DFBC-4AB2-A089-11C4BAD11190}"/>
    <cellStyle name="Valuta 2 2 2 3 4 2 3" xfId="24399" xr:uid="{8341203B-236F-49DB-9E85-EDA3E6AF244E}"/>
    <cellStyle name="Valuta 2 2 2 3 4 3" xfId="24401" xr:uid="{67BCFD0B-A865-40A1-A955-6E4C0E41660B}"/>
    <cellStyle name="Valuta 2 2 2 3 4 3 2" xfId="24402" xr:uid="{B45CD150-6E2E-4A64-8C02-8D8B721F610B}"/>
    <cellStyle name="Valuta 2 2 2 3 4 4" xfId="24403" xr:uid="{704A6E78-98B9-47A2-834E-7E35DB0E8BDC}"/>
    <cellStyle name="Valuta 2 2 2 3 4 5" xfId="24404" xr:uid="{DA9B6F16-592F-45B3-A850-14C66726E80C}"/>
    <cellStyle name="Valuta 2 2 2 3 4 6" xfId="24398" xr:uid="{76DA72DF-F727-474C-96D0-317DFF7322F9}"/>
    <cellStyle name="Valuta 2 2 2 3 4 7" xfId="34611" xr:uid="{FC130F01-F7B5-4556-9753-69D9FD7B7D32}"/>
    <cellStyle name="Valuta 2 2 2 3 5" xfId="3134" xr:uid="{00000000-0005-0000-0000-0000DE110000}"/>
    <cellStyle name="Valuta 2 2 2 3 5 2" xfId="6039" xr:uid="{00000000-0005-0000-0000-0000DF110000}"/>
    <cellStyle name="Valuta 2 2 2 3 5 2 2" xfId="24407" xr:uid="{A1D4A219-2453-4BFF-8C8D-DBE0E4560DB6}"/>
    <cellStyle name="Valuta 2 2 2 3 5 2 3" xfId="24406" xr:uid="{0FCD97DA-84B0-4887-890F-3277F2490CB7}"/>
    <cellStyle name="Valuta 2 2 2 3 5 3" xfId="24408" xr:uid="{B796A09C-90F7-4421-88C6-13D7A4DC96D9}"/>
    <cellStyle name="Valuta 2 2 2 3 5 3 2" xfId="24409" xr:uid="{D6FC2EDD-4E01-4C0B-AC14-82E9A2483A86}"/>
    <cellStyle name="Valuta 2 2 2 3 5 4" xfId="24410" xr:uid="{D76EBC76-C73F-43C4-822D-879C6DD72C16}"/>
    <cellStyle name="Valuta 2 2 2 3 5 5" xfId="24405" xr:uid="{B679CCF6-C570-4120-8A0A-0169D38CC286}"/>
    <cellStyle name="Valuta 2 2 2 3 5 6" xfId="34612" xr:uid="{7845BD57-E376-4B6C-9B93-A8157853434B}"/>
    <cellStyle name="Valuta 2 2 2 3 6" xfId="3135" xr:uid="{00000000-0005-0000-0000-0000E0110000}"/>
    <cellStyle name="Valuta 2 2 2 3 6 2" xfId="6040" xr:uid="{00000000-0005-0000-0000-0000E1110000}"/>
    <cellStyle name="Valuta 2 2 2 3 6 2 2" xfId="24413" xr:uid="{FA49436F-1C91-48C7-9D75-8E1495D2421C}"/>
    <cellStyle name="Valuta 2 2 2 3 6 2 3" xfId="24412" xr:uid="{7EDD474A-8CCB-400A-9748-6631EA537E7C}"/>
    <cellStyle name="Valuta 2 2 2 3 6 3" xfId="24414" xr:uid="{7B6BEA0E-3DA6-4C60-A48E-DFABFDFCC20B}"/>
    <cellStyle name="Valuta 2 2 2 3 6 3 2" xfId="24415" xr:uid="{25623A46-D733-4805-956C-DDFD869A4E3B}"/>
    <cellStyle name="Valuta 2 2 2 3 6 4" xfId="24416" xr:uid="{E6D7C222-F1B8-44FD-BBB6-973478880807}"/>
    <cellStyle name="Valuta 2 2 2 3 6 5" xfId="24411" xr:uid="{07111A8F-3738-46FC-A6D6-2889A0E5B402}"/>
    <cellStyle name="Valuta 2 2 2 3 6 6" xfId="34613" xr:uid="{DC7CCEC1-FA5B-40F5-BB67-F2AA3623A122}"/>
    <cellStyle name="Valuta 2 2 2 3 7" xfId="3136" xr:uid="{00000000-0005-0000-0000-0000E2110000}"/>
    <cellStyle name="Valuta 2 2 2 3 7 2" xfId="24418" xr:uid="{5B68BC3E-039A-4A49-9420-AF0219C68A0E}"/>
    <cellStyle name="Valuta 2 2 2 3 7 2 2" xfId="24419" xr:uid="{EE69747A-3B73-4E0F-907B-8F999ED2B8F4}"/>
    <cellStyle name="Valuta 2 2 2 3 7 3" xfId="24420" xr:uid="{31EEF3C3-455D-405A-9D99-E10726A9E5EB}"/>
    <cellStyle name="Valuta 2 2 2 3 7 4" xfId="24417" xr:uid="{00E3906C-C63F-4C4C-BE2B-4D3CC00664C7}"/>
    <cellStyle name="Valuta 2 2 2 3 8" xfId="6029" xr:uid="{00000000-0005-0000-0000-0000E3110000}"/>
    <cellStyle name="Valuta 2 2 2 3 8 2" xfId="24422" xr:uid="{D8CFE9CA-6183-438C-AA3B-151885803EB0}"/>
    <cellStyle name="Valuta 2 2 2 3 8 2 2" xfId="24423" xr:uid="{89C23168-C5BA-400F-A070-BCA0BFD5883D}"/>
    <cellStyle name="Valuta 2 2 2 3 8 3" xfId="24424" xr:uid="{17ADE3E9-7B95-4241-AB2D-CBACDE5B1520}"/>
    <cellStyle name="Valuta 2 2 2 3 8 4" xfId="24421" xr:uid="{8FA4217A-9DC7-4225-8636-6A4F6EFE6CBE}"/>
    <cellStyle name="Valuta 2 2 2 3 9" xfId="24425" xr:uid="{AEFEA230-744F-4F65-BC08-77EFF4405F94}"/>
    <cellStyle name="Valuta 2 2 2 3 9 2" xfId="24426" xr:uid="{E08D71A7-2ABC-44F2-B2BE-3386CD411B28}"/>
    <cellStyle name="Valuta 2 2 2 4" xfId="3137" xr:uid="{00000000-0005-0000-0000-0000E4110000}"/>
    <cellStyle name="Valuta 2 2 2 4 10" xfId="24428" xr:uid="{4078C2B8-5466-4AF0-AEF8-7DA451BEF984}"/>
    <cellStyle name="Valuta 2 2 2 4 10 2" xfId="24429" xr:uid="{7A5B1BF1-475D-46FA-8A50-6FC831E44EEF}"/>
    <cellStyle name="Valuta 2 2 2 4 11" xfId="24430" xr:uid="{763F5564-0D61-4EA3-86A6-9F585FF31C8F}"/>
    <cellStyle name="Valuta 2 2 2 4 11 2" xfId="24431" xr:uid="{91946F07-5CF3-4239-82FB-99A7F1FC075F}"/>
    <cellStyle name="Valuta 2 2 2 4 12" xfId="24432" xr:uid="{F61E4F39-BAD1-4746-BD88-8021A4807151}"/>
    <cellStyle name="Valuta 2 2 2 4 13" xfId="24427" xr:uid="{EB71386F-4202-4393-A4FE-F6A06272AA4A}"/>
    <cellStyle name="Valuta 2 2 2 4 14" xfId="34614" xr:uid="{3F97873C-3F31-4E87-8C80-AB83B66A1E8A}"/>
    <cellStyle name="Valuta 2 2 2 4 15" xfId="35893" xr:uid="{FC5BFC68-F1AE-4810-93C1-A73ABBF5E9DF}"/>
    <cellStyle name="Valuta 2 2 2 4 2" xfId="3138" xr:uid="{00000000-0005-0000-0000-0000E5110000}"/>
    <cellStyle name="Valuta 2 2 2 4 2 10" xfId="24434" xr:uid="{553E9CCB-B6A8-4EDB-94D9-F39F54A4921F}"/>
    <cellStyle name="Valuta 2 2 2 4 2 11" xfId="24433" xr:uid="{3F00EE90-9073-4F7A-AD63-5D9660AC79AD}"/>
    <cellStyle name="Valuta 2 2 2 4 2 12" xfId="34615" xr:uid="{10AF5928-9987-4FD7-9DFB-92747FFBCCE3}"/>
    <cellStyle name="Valuta 2 2 2 4 2 13" xfId="36271" xr:uid="{468FCC92-3E19-43FA-B408-ADAB1DF38B03}"/>
    <cellStyle name="Valuta 2 2 2 4 2 2" xfId="3139" xr:uid="{00000000-0005-0000-0000-0000E6110000}"/>
    <cellStyle name="Valuta 2 2 2 4 2 2 2" xfId="6043" xr:uid="{00000000-0005-0000-0000-0000E7110000}"/>
    <cellStyle name="Valuta 2 2 2 4 2 2 2 2" xfId="24437" xr:uid="{6329FEC6-BA53-4EFE-B6B0-3AD492DF487D}"/>
    <cellStyle name="Valuta 2 2 2 4 2 2 2 3" xfId="24436" xr:uid="{10D61C25-6F43-49AA-A469-8FDE50CA564A}"/>
    <cellStyle name="Valuta 2 2 2 4 2 2 3" xfId="24438" xr:uid="{11076C89-B078-434C-9CA5-2FD4FBD33DCF}"/>
    <cellStyle name="Valuta 2 2 2 4 2 2 3 2" xfId="24439" xr:uid="{DAB122F7-A2D2-42FA-B0ED-26CE04ED1BDD}"/>
    <cellStyle name="Valuta 2 2 2 4 2 2 4" xfId="24440" xr:uid="{29DB15C8-56F5-4F5D-BA25-B647BA67FA4D}"/>
    <cellStyle name="Valuta 2 2 2 4 2 2 5" xfId="24435" xr:uid="{FC2AF4F8-A63C-4309-B7F4-4D951F408508}"/>
    <cellStyle name="Valuta 2 2 2 4 2 2 6" xfId="34616" xr:uid="{BA9DB33F-D43F-445E-9D88-09D65B0940F9}"/>
    <cellStyle name="Valuta 2 2 2 4 2 3" xfId="3140" xr:uid="{00000000-0005-0000-0000-0000E8110000}"/>
    <cellStyle name="Valuta 2 2 2 4 2 3 2" xfId="6044" xr:uid="{00000000-0005-0000-0000-0000E9110000}"/>
    <cellStyle name="Valuta 2 2 2 4 2 3 2 2" xfId="24443" xr:uid="{1F5A295F-A913-4FAD-8DBE-EF2260E963A6}"/>
    <cellStyle name="Valuta 2 2 2 4 2 3 2 3" xfId="24442" xr:uid="{0B1FDCA9-86BD-4879-944E-9F8F171498D2}"/>
    <cellStyle name="Valuta 2 2 2 4 2 3 3" xfId="24444" xr:uid="{4F43134F-033E-4100-B511-AC9EA3764BD9}"/>
    <cellStyle name="Valuta 2 2 2 4 2 3 3 2" xfId="24445" xr:uid="{20A182DE-7DE8-42C7-A49B-57B7B0B80386}"/>
    <cellStyle name="Valuta 2 2 2 4 2 3 4" xfId="24446" xr:uid="{AA2A719D-0BAD-4ABA-BA69-6CB9472F513E}"/>
    <cellStyle name="Valuta 2 2 2 4 2 3 5" xfId="24441" xr:uid="{0C980669-0F3F-4D02-A36D-9FE8E34B8617}"/>
    <cellStyle name="Valuta 2 2 2 4 2 3 6" xfId="34617" xr:uid="{5122F3B2-3606-4CC5-91B2-6CE0D0F3E8C4}"/>
    <cellStyle name="Valuta 2 2 2 4 2 4" xfId="3141" xr:uid="{00000000-0005-0000-0000-0000EA110000}"/>
    <cellStyle name="Valuta 2 2 2 4 2 4 2" xfId="6045" xr:uid="{00000000-0005-0000-0000-0000EB110000}"/>
    <cellStyle name="Valuta 2 2 2 4 2 4 2 2" xfId="24449" xr:uid="{68CF6051-1CD6-498C-948E-6118AAA3DC0E}"/>
    <cellStyle name="Valuta 2 2 2 4 2 4 2 3" xfId="24448" xr:uid="{772A6E20-4542-4041-B27C-40B4AFCF65EB}"/>
    <cellStyle name="Valuta 2 2 2 4 2 4 3" xfId="24450" xr:uid="{8D3BF983-B4CD-479D-AB7E-F847C10C47D1}"/>
    <cellStyle name="Valuta 2 2 2 4 2 4 3 2" xfId="24451" xr:uid="{6023F2A8-F803-49E5-911A-C43456838F03}"/>
    <cellStyle name="Valuta 2 2 2 4 2 4 4" xfId="24452" xr:uid="{C686ABEC-8310-4686-B1C3-B1F8EB0D733A}"/>
    <cellStyle name="Valuta 2 2 2 4 2 4 5" xfId="24447" xr:uid="{FBE39E21-3D28-49A0-A61E-7E0C1DD718C8}"/>
    <cellStyle name="Valuta 2 2 2 4 2 4 6" xfId="34618" xr:uid="{995ABF60-55EA-4BB2-ABB5-630AA5195A80}"/>
    <cellStyle name="Valuta 2 2 2 4 2 5" xfId="3142" xr:uid="{00000000-0005-0000-0000-0000EC110000}"/>
    <cellStyle name="Valuta 2 2 2 4 2 5 2" xfId="24454" xr:uid="{43579C53-CDC0-4EBD-91A1-761B3E181581}"/>
    <cellStyle name="Valuta 2 2 2 4 2 5 2 2" xfId="24455" xr:uid="{89E6D30B-D4A2-4F94-88AB-8C3430D8C5DF}"/>
    <cellStyle name="Valuta 2 2 2 4 2 5 3" xfId="24456" xr:uid="{15A8B958-C369-400C-B2A1-AF12D126BE69}"/>
    <cellStyle name="Valuta 2 2 2 4 2 5 4" xfId="24453" xr:uid="{E66E828E-B73A-4E8F-A825-471C757851EB}"/>
    <cellStyle name="Valuta 2 2 2 4 2 6" xfId="6042" xr:uid="{00000000-0005-0000-0000-0000ED110000}"/>
    <cellStyle name="Valuta 2 2 2 4 2 6 2" xfId="24458" xr:uid="{71F47E89-7624-49C1-9FA8-5223F7B86B6C}"/>
    <cellStyle name="Valuta 2 2 2 4 2 6 2 2" xfId="24459" xr:uid="{772D4060-5E00-4451-9422-D241BEE186A3}"/>
    <cellStyle name="Valuta 2 2 2 4 2 6 3" xfId="24460" xr:uid="{5F949CE8-1A40-421A-933C-CB3BB173AF6B}"/>
    <cellStyle name="Valuta 2 2 2 4 2 6 4" xfId="24457" xr:uid="{AD9F566C-8E21-439C-87A9-252E3F2CF4C8}"/>
    <cellStyle name="Valuta 2 2 2 4 2 7" xfId="24461" xr:uid="{D082792C-ECF7-4D81-8B8F-E98C4C18E11F}"/>
    <cellStyle name="Valuta 2 2 2 4 2 7 2" xfId="24462" xr:uid="{66ED2078-698F-492B-99CF-C241F849D7D9}"/>
    <cellStyle name="Valuta 2 2 2 4 2 8" xfId="24463" xr:uid="{A3B1B367-4D1E-408B-BE13-F29B2E6A6BCB}"/>
    <cellStyle name="Valuta 2 2 2 4 2 8 2" xfId="24464" xr:uid="{716FB168-1CF2-4194-A1A9-AB2BDC4C1AC8}"/>
    <cellStyle name="Valuta 2 2 2 4 2 9" xfId="24465" xr:uid="{DAB15E26-259B-4706-8CD0-8BE236493C2F}"/>
    <cellStyle name="Valuta 2 2 2 4 2 9 2" xfId="24466" xr:uid="{ED31ADDB-F6C8-40C2-8A6B-ADE0B2E43E2D}"/>
    <cellStyle name="Valuta 2 2 2 4 3" xfId="3143" xr:uid="{00000000-0005-0000-0000-0000EE110000}"/>
    <cellStyle name="Valuta 2 2 2 4 3 10" xfId="24468" xr:uid="{775E7587-43AE-4331-B125-11852F4BBBE5}"/>
    <cellStyle name="Valuta 2 2 2 4 3 11" xfId="24467" xr:uid="{35CD9D86-B0CD-4E89-A6BB-2C01812052B7}"/>
    <cellStyle name="Valuta 2 2 2 4 3 12" xfId="34619" xr:uid="{CA126E80-E19F-4DF9-A25D-3FA165270E73}"/>
    <cellStyle name="Valuta 2 2 2 4 3 13" xfId="36563" xr:uid="{ECFC4C85-5E57-41E2-9422-D7DD192EAB5B}"/>
    <cellStyle name="Valuta 2 2 2 4 3 2" xfId="3144" xr:uid="{00000000-0005-0000-0000-0000EF110000}"/>
    <cellStyle name="Valuta 2 2 2 4 3 2 2" xfId="6047" xr:uid="{00000000-0005-0000-0000-0000F0110000}"/>
    <cellStyle name="Valuta 2 2 2 4 3 2 2 2" xfId="24471" xr:uid="{51D7DD55-BAF7-483E-8503-A9023A86714C}"/>
    <cellStyle name="Valuta 2 2 2 4 3 2 2 3" xfId="24470" xr:uid="{08B33AC7-2BFE-4C21-8996-4BAC80BF48F8}"/>
    <cellStyle name="Valuta 2 2 2 4 3 2 3" xfId="24472" xr:uid="{D7CB5618-6425-449D-A6D8-B8FB3C771ED3}"/>
    <cellStyle name="Valuta 2 2 2 4 3 2 3 2" xfId="24473" xr:uid="{089980F1-345B-4838-B983-47252C3EAC33}"/>
    <cellStyle name="Valuta 2 2 2 4 3 2 4" xfId="24474" xr:uid="{0C72C57E-30A4-4BD0-A9EB-CCD63989FA7C}"/>
    <cellStyle name="Valuta 2 2 2 4 3 2 5" xfId="24469" xr:uid="{601C5760-1ED8-4304-B7F8-51D68FC7F739}"/>
    <cellStyle name="Valuta 2 2 2 4 3 2 6" xfId="34620" xr:uid="{F0033344-463E-4916-907B-C888425CF728}"/>
    <cellStyle name="Valuta 2 2 2 4 3 3" xfId="3145" xr:uid="{00000000-0005-0000-0000-0000F1110000}"/>
    <cellStyle name="Valuta 2 2 2 4 3 3 2" xfId="6048" xr:uid="{00000000-0005-0000-0000-0000F2110000}"/>
    <cellStyle name="Valuta 2 2 2 4 3 3 2 2" xfId="24477" xr:uid="{4FDCB7F9-9925-4405-92DA-4211F0A8103B}"/>
    <cellStyle name="Valuta 2 2 2 4 3 3 2 3" xfId="24476" xr:uid="{BA6009CB-C3B8-4C7F-ACD4-6813B748A149}"/>
    <cellStyle name="Valuta 2 2 2 4 3 3 3" xfId="24478" xr:uid="{1540C8FD-F7E6-45FA-8BCF-0278BDA3B546}"/>
    <cellStyle name="Valuta 2 2 2 4 3 3 3 2" xfId="24479" xr:uid="{008F1E95-05A0-46D8-899B-6B7BC6F525BD}"/>
    <cellStyle name="Valuta 2 2 2 4 3 3 4" xfId="24480" xr:uid="{D25F8621-0A14-41B3-9BF0-996BED839840}"/>
    <cellStyle name="Valuta 2 2 2 4 3 3 5" xfId="24475" xr:uid="{23D27122-2559-4077-8845-503D1360A040}"/>
    <cellStyle name="Valuta 2 2 2 4 3 3 6" xfId="34621" xr:uid="{967B9B46-717A-4D11-B52C-02C60D18D856}"/>
    <cellStyle name="Valuta 2 2 2 4 3 4" xfId="3146" xr:uid="{00000000-0005-0000-0000-0000F3110000}"/>
    <cellStyle name="Valuta 2 2 2 4 3 4 2" xfId="6049" xr:uid="{00000000-0005-0000-0000-0000F4110000}"/>
    <cellStyle name="Valuta 2 2 2 4 3 4 2 2" xfId="24483" xr:uid="{811713C9-4AE1-4103-B7F5-670D01137E7F}"/>
    <cellStyle name="Valuta 2 2 2 4 3 4 2 3" xfId="24482" xr:uid="{5C2AE12D-CA2F-4E33-8110-86F7D05B5036}"/>
    <cellStyle name="Valuta 2 2 2 4 3 4 3" xfId="24484" xr:uid="{E1DB7971-DF89-4D10-980C-78E41AE4667C}"/>
    <cellStyle name="Valuta 2 2 2 4 3 4 3 2" xfId="24485" xr:uid="{CD1BC484-867C-4493-BBCE-C7CEB441DADA}"/>
    <cellStyle name="Valuta 2 2 2 4 3 4 4" xfId="24486" xr:uid="{E1C81804-0524-4B5C-8783-7404EE99977B}"/>
    <cellStyle name="Valuta 2 2 2 4 3 4 5" xfId="24481" xr:uid="{92AF0129-A3CC-4822-AC06-909460CC154E}"/>
    <cellStyle name="Valuta 2 2 2 4 3 4 6" xfId="34622" xr:uid="{B68CE0F2-51D8-44D9-B921-56BAD450A3F9}"/>
    <cellStyle name="Valuta 2 2 2 4 3 5" xfId="3147" xr:uid="{00000000-0005-0000-0000-0000F5110000}"/>
    <cellStyle name="Valuta 2 2 2 4 3 5 2" xfId="24488" xr:uid="{CC0A9B31-EE52-4288-AD0E-0B1AC4B13503}"/>
    <cellStyle name="Valuta 2 2 2 4 3 5 2 2" xfId="24489" xr:uid="{BCCF9D57-4B6F-40C8-A35A-F11796A493BF}"/>
    <cellStyle name="Valuta 2 2 2 4 3 5 3" xfId="24490" xr:uid="{91108551-129B-43CC-A08C-57F55C4F9EB7}"/>
    <cellStyle name="Valuta 2 2 2 4 3 5 4" xfId="24487" xr:uid="{AB90699F-EBF9-472F-8E61-8162020E3263}"/>
    <cellStyle name="Valuta 2 2 2 4 3 6" xfId="6046" xr:uid="{00000000-0005-0000-0000-0000F6110000}"/>
    <cellStyle name="Valuta 2 2 2 4 3 6 2" xfId="24492" xr:uid="{DE49BEE6-DB9A-4FB8-9132-54B9DD343B9D}"/>
    <cellStyle name="Valuta 2 2 2 4 3 6 2 2" xfId="24493" xr:uid="{47873583-B873-4180-B038-2E6C652AF756}"/>
    <cellStyle name="Valuta 2 2 2 4 3 6 3" xfId="24494" xr:uid="{DACFF95E-37D1-4D4E-857A-AF7B45DF713D}"/>
    <cellStyle name="Valuta 2 2 2 4 3 6 4" xfId="24491" xr:uid="{847B9206-6E09-4E01-92CA-A5F0F9368D69}"/>
    <cellStyle name="Valuta 2 2 2 4 3 7" xfId="24495" xr:uid="{FED88C55-AAAE-4F07-B621-5510B7E224E3}"/>
    <cellStyle name="Valuta 2 2 2 4 3 7 2" xfId="24496" xr:uid="{22619A48-C509-4F4D-811D-10C40DC2FA4D}"/>
    <cellStyle name="Valuta 2 2 2 4 3 8" xfId="24497" xr:uid="{889628B4-B257-45F7-9105-BB4EA2DD4BD9}"/>
    <cellStyle name="Valuta 2 2 2 4 3 8 2" xfId="24498" xr:uid="{712D2FAE-B59F-48CA-96CE-7AB49C265971}"/>
    <cellStyle name="Valuta 2 2 2 4 3 9" xfId="24499" xr:uid="{D0F9C12E-54B3-4942-9C5F-0589BFB7F278}"/>
    <cellStyle name="Valuta 2 2 2 4 3 9 2" xfId="24500" xr:uid="{9D051239-6EFC-475B-9BFC-EC0C4B26B36D}"/>
    <cellStyle name="Valuta 2 2 2 4 4" xfId="3148" xr:uid="{00000000-0005-0000-0000-0000F7110000}"/>
    <cellStyle name="Valuta 2 2 2 4 4 2" xfId="6050" xr:uid="{00000000-0005-0000-0000-0000F8110000}"/>
    <cellStyle name="Valuta 2 2 2 4 4 2 2" xfId="24503" xr:uid="{02E5E003-D09C-4B5C-B7B4-C1BB14F39EF1}"/>
    <cellStyle name="Valuta 2 2 2 4 4 2 3" xfId="24502" xr:uid="{9113792D-B4A4-49CF-B372-C8132910150A}"/>
    <cellStyle name="Valuta 2 2 2 4 4 3" xfId="24504" xr:uid="{0E6C61E6-5DEB-4A9E-8570-39FC5F284133}"/>
    <cellStyle name="Valuta 2 2 2 4 4 3 2" xfId="24505" xr:uid="{218B2108-188D-4038-ABBD-FCDD6E4F93FE}"/>
    <cellStyle name="Valuta 2 2 2 4 4 4" xfId="24506" xr:uid="{B26FE414-FA06-449B-A91B-11EECFA46AF8}"/>
    <cellStyle name="Valuta 2 2 2 4 4 5" xfId="24507" xr:uid="{7E33F660-4767-4BE8-B1A7-913674C38E26}"/>
    <cellStyle name="Valuta 2 2 2 4 4 6" xfId="24501" xr:uid="{31643D88-E4E4-4C51-88C2-B915F22FF535}"/>
    <cellStyle name="Valuta 2 2 2 4 4 7" xfId="34623" xr:uid="{E239D85C-EB21-4C6D-AE69-E3DCB754C5A6}"/>
    <cellStyle name="Valuta 2 2 2 4 5" xfId="3149" xr:uid="{00000000-0005-0000-0000-0000F9110000}"/>
    <cellStyle name="Valuta 2 2 2 4 5 2" xfId="6051" xr:uid="{00000000-0005-0000-0000-0000FA110000}"/>
    <cellStyle name="Valuta 2 2 2 4 5 2 2" xfId="24510" xr:uid="{A3A7A8CC-E3E8-45A9-8481-0ACE111373D8}"/>
    <cellStyle name="Valuta 2 2 2 4 5 2 3" xfId="24509" xr:uid="{F79DEC0F-AF99-4DD6-B923-024A38EAEEAF}"/>
    <cellStyle name="Valuta 2 2 2 4 5 3" xfId="24511" xr:uid="{6665BF14-6C4C-4C76-BE4C-7D080B134D3D}"/>
    <cellStyle name="Valuta 2 2 2 4 5 3 2" xfId="24512" xr:uid="{3C9349C6-BE9D-4456-A55A-D9518A5497E6}"/>
    <cellStyle name="Valuta 2 2 2 4 5 4" xfId="24513" xr:uid="{86F34938-83BE-4652-87CB-5AAA0E25EDC5}"/>
    <cellStyle name="Valuta 2 2 2 4 5 5" xfId="24508" xr:uid="{29E20C7D-6231-4378-BEA6-E4271A3E4B89}"/>
    <cellStyle name="Valuta 2 2 2 4 5 6" xfId="34624" xr:uid="{C1A321D4-58F2-41D2-B505-4DDBE5D9F21C}"/>
    <cellStyle name="Valuta 2 2 2 4 6" xfId="3150" xr:uid="{00000000-0005-0000-0000-0000FB110000}"/>
    <cellStyle name="Valuta 2 2 2 4 6 2" xfId="6052" xr:uid="{00000000-0005-0000-0000-0000FC110000}"/>
    <cellStyle name="Valuta 2 2 2 4 6 2 2" xfId="24516" xr:uid="{B15DFC99-62BB-4385-9ED4-78B954634D81}"/>
    <cellStyle name="Valuta 2 2 2 4 6 2 3" xfId="24515" xr:uid="{BCD9D9D3-98C5-4B7D-9EC8-7B8E636AC061}"/>
    <cellStyle name="Valuta 2 2 2 4 6 3" xfId="24517" xr:uid="{0713AF5F-1EF2-4574-A5DB-E51EAFDEE3F9}"/>
    <cellStyle name="Valuta 2 2 2 4 6 3 2" xfId="24518" xr:uid="{462EB742-FEA7-46BD-B31C-D0CC2561D8C5}"/>
    <cellStyle name="Valuta 2 2 2 4 6 4" xfId="24519" xr:uid="{185C3EDE-4295-4CEB-B94D-8E27741B2CE6}"/>
    <cellStyle name="Valuta 2 2 2 4 6 5" xfId="24514" xr:uid="{3DBDA550-74D7-4413-BC13-2ABAC7897F9F}"/>
    <cellStyle name="Valuta 2 2 2 4 6 6" xfId="34625" xr:uid="{46B749ED-3268-4739-960F-515407C1BF3E}"/>
    <cellStyle name="Valuta 2 2 2 4 7" xfId="3151" xr:uid="{00000000-0005-0000-0000-0000FD110000}"/>
    <cellStyle name="Valuta 2 2 2 4 7 2" xfId="24521" xr:uid="{81638292-A0BB-4886-8597-18760FB8ED1F}"/>
    <cellStyle name="Valuta 2 2 2 4 7 2 2" xfId="24522" xr:uid="{181A3CB2-B425-46A2-9C8C-79E1CE0BD10F}"/>
    <cellStyle name="Valuta 2 2 2 4 7 3" xfId="24523" xr:uid="{7EE0279F-4048-4E97-8FD5-86CA5495D4DF}"/>
    <cellStyle name="Valuta 2 2 2 4 7 4" xfId="24520" xr:uid="{BB4696AD-C9D9-479B-BD3B-68B7A421E0FB}"/>
    <cellStyle name="Valuta 2 2 2 4 8" xfId="6041" xr:uid="{00000000-0005-0000-0000-0000FE110000}"/>
    <cellStyle name="Valuta 2 2 2 4 8 2" xfId="24525" xr:uid="{22A0E6C6-BECA-4077-8DC4-405C09697F40}"/>
    <cellStyle name="Valuta 2 2 2 4 8 2 2" xfId="24526" xr:uid="{9664B38A-E7AE-42DF-86E1-2A1B4DA9EE17}"/>
    <cellStyle name="Valuta 2 2 2 4 8 3" xfId="24527" xr:uid="{F8EACD75-39D9-4DD8-B345-91238F50D40A}"/>
    <cellStyle name="Valuta 2 2 2 4 8 4" xfId="24524" xr:uid="{C3210967-925A-4B0A-9EC8-3FA9625F6B27}"/>
    <cellStyle name="Valuta 2 2 2 4 9" xfId="24528" xr:uid="{C824CE69-F2B8-4BCE-AD92-21AA69175F3E}"/>
    <cellStyle name="Valuta 2 2 2 4 9 2" xfId="24529" xr:uid="{4EBB4CBC-CA13-436E-84B3-42E4EFD5CC29}"/>
    <cellStyle name="Valuta 2 2 2 5" xfId="3152" xr:uid="{00000000-0005-0000-0000-0000FF110000}"/>
    <cellStyle name="Valuta 2 2 2 5 10" xfId="24531" xr:uid="{E68003FE-740C-4D01-B410-9256BA88BB44}"/>
    <cellStyle name="Valuta 2 2 2 5 10 2" xfId="24532" xr:uid="{B13F5BB6-CED8-4CEB-AB5F-3AD12DAC6A12}"/>
    <cellStyle name="Valuta 2 2 2 5 11" xfId="24533" xr:uid="{1FEF4BDE-CF81-433F-9868-14B8AA394965}"/>
    <cellStyle name="Valuta 2 2 2 5 11 2" xfId="24534" xr:uid="{9670341C-22D1-4483-9C82-A84B5AD1DE9C}"/>
    <cellStyle name="Valuta 2 2 2 5 12" xfId="24535" xr:uid="{594B2077-1F88-4B78-9E85-19D6FD28F8F0}"/>
    <cellStyle name="Valuta 2 2 2 5 13" xfId="24530" xr:uid="{7A45A259-46DE-4701-BFC2-BC466F1127C2}"/>
    <cellStyle name="Valuta 2 2 2 5 14" xfId="34626" xr:uid="{99BC07E0-2893-4E21-A615-78F8F1BAE663}"/>
    <cellStyle name="Valuta 2 2 2 5 15" xfId="35894" xr:uid="{EA782479-A70B-4EB9-BF8A-843CA1B3404D}"/>
    <cellStyle name="Valuta 2 2 2 5 2" xfId="3153" xr:uid="{00000000-0005-0000-0000-000000120000}"/>
    <cellStyle name="Valuta 2 2 2 5 2 10" xfId="24537" xr:uid="{2AA4E200-51A5-4770-8F3D-60FD75AFC10D}"/>
    <cellStyle name="Valuta 2 2 2 5 2 11" xfId="24536" xr:uid="{A85A0152-C9AB-4C11-972C-11E5E508AD75}"/>
    <cellStyle name="Valuta 2 2 2 5 2 12" xfId="34627" xr:uid="{C20D1C51-B7A9-4597-8E37-CC4AC5B06B36}"/>
    <cellStyle name="Valuta 2 2 2 5 2 13" xfId="36272" xr:uid="{379DA2F0-97DD-4070-9600-CB3B8CDBA9CB}"/>
    <cellStyle name="Valuta 2 2 2 5 2 2" xfId="3154" xr:uid="{00000000-0005-0000-0000-000001120000}"/>
    <cellStyle name="Valuta 2 2 2 5 2 2 2" xfId="6055" xr:uid="{00000000-0005-0000-0000-000002120000}"/>
    <cellStyle name="Valuta 2 2 2 5 2 2 2 2" xfId="24540" xr:uid="{DE54D9B5-3543-4AB2-9D34-5C2972A2E96C}"/>
    <cellStyle name="Valuta 2 2 2 5 2 2 2 3" xfId="24539" xr:uid="{22242F04-287C-4FDD-98D3-7891B845D185}"/>
    <cellStyle name="Valuta 2 2 2 5 2 2 3" xfId="24541" xr:uid="{1B1A5613-D4C0-4702-9AA2-A176C0F9259D}"/>
    <cellStyle name="Valuta 2 2 2 5 2 2 3 2" xfId="24542" xr:uid="{F5A730CE-1E5C-4371-BD16-90D95D46654C}"/>
    <cellStyle name="Valuta 2 2 2 5 2 2 4" xfId="24543" xr:uid="{056EAEBF-F58B-4F7C-9180-5E3C21293691}"/>
    <cellStyle name="Valuta 2 2 2 5 2 2 5" xfId="24538" xr:uid="{2947E051-402D-4B36-AD78-D0754E41EB80}"/>
    <cellStyle name="Valuta 2 2 2 5 2 2 6" xfId="34628" xr:uid="{D2CE58FF-0777-4220-BB0F-A83B8553C0EC}"/>
    <cellStyle name="Valuta 2 2 2 5 2 3" xfId="3155" xr:uid="{00000000-0005-0000-0000-000003120000}"/>
    <cellStyle name="Valuta 2 2 2 5 2 3 2" xfId="6056" xr:uid="{00000000-0005-0000-0000-000004120000}"/>
    <cellStyle name="Valuta 2 2 2 5 2 3 2 2" xfId="24546" xr:uid="{FC80B57B-2C34-4D16-B964-EA929EF5CC31}"/>
    <cellStyle name="Valuta 2 2 2 5 2 3 2 3" xfId="24545" xr:uid="{DF0347F4-3F3D-4040-AF40-D3321FEE0CDE}"/>
    <cellStyle name="Valuta 2 2 2 5 2 3 3" xfId="24547" xr:uid="{21CF0473-DDA5-4C24-8555-B0B299342126}"/>
    <cellStyle name="Valuta 2 2 2 5 2 3 3 2" xfId="24548" xr:uid="{2900EE4F-82E1-4909-B8BD-345B1DA69918}"/>
    <cellStyle name="Valuta 2 2 2 5 2 3 4" xfId="24549" xr:uid="{83D44910-CBB7-4EA9-B0AA-4882B572FA47}"/>
    <cellStyle name="Valuta 2 2 2 5 2 3 5" xfId="24544" xr:uid="{A21EEDAB-5A49-4893-9CBF-B5CB28E4000C}"/>
    <cellStyle name="Valuta 2 2 2 5 2 3 6" xfId="34629" xr:uid="{DC42327E-C40E-440D-BA38-C1897F35618E}"/>
    <cellStyle name="Valuta 2 2 2 5 2 4" xfId="3156" xr:uid="{00000000-0005-0000-0000-000005120000}"/>
    <cellStyle name="Valuta 2 2 2 5 2 4 2" xfId="6057" xr:uid="{00000000-0005-0000-0000-000006120000}"/>
    <cellStyle name="Valuta 2 2 2 5 2 4 2 2" xfId="24552" xr:uid="{FF617B06-00CA-440D-8F86-0F46442F6396}"/>
    <cellStyle name="Valuta 2 2 2 5 2 4 2 3" xfId="24551" xr:uid="{3B343FF1-90BD-4D49-92C1-140627229328}"/>
    <cellStyle name="Valuta 2 2 2 5 2 4 3" xfId="24553" xr:uid="{2AA46BA6-0CDC-4B0E-9685-4D480B855ABE}"/>
    <cellStyle name="Valuta 2 2 2 5 2 4 3 2" xfId="24554" xr:uid="{040FD7E4-5256-409F-851F-E3E010695AC5}"/>
    <cellStyle name="Valuta 2 2 2 5 2 4 4" xfId="24555" xr:uid="{8810DA70-0A2D-4C82-B243-07DEA601E8F7}"/>
    <cellStyle name="Valuta 2 2 2 5 2 4 5" xfId="24550" xr:uid="{76E6B7C0-1CDB-4CD3-A7DB-5F38D219B85F}"/>
    <cellStyle name="Valuta 2 2 2 5 2 4 6" xfId="34630" xr:uid="{BE73F138-FEA1-4AD7-9CF1-16C0BE86BA11}"/>
    <cellStyle name="Valuta 2 2 2 5 2 5" xfId="3157" xr:uid="{00000000-0005-0000-0000-000007120000}"/>
    <cellStyle name="Valuta 2 2 2 5 2 5 2" xfId="24557" xr:uid="{F39BB60F-5971-42F2-A4AE-C1C4FCA92E3F}"/>
    <cellStyle name="Valuta 2 2 2 5 2 5 2 2" xfId="24558" xr:uid="{71E67710-B1EB-4409-8B07-A84D87153CC2}"/>
    <cellStyle name="Valuta 2 2 2 5 2 5 3" xfId="24559" xr:uid="{30BA6D63-7002-4458-9D53-A82FBDE25FC4}"/>
    <cellStyle name="Valuta 2 2 2 5 2 5 4" xfId="24556" xr:uid="{56E0DC8B-2D0D-4121-8D3F-C4865AD23C39}"/>
    <cellStyle name="Valuta 2 2 2 5 2 6" xfId="6054" xr:uid="{00000000-0005-0000-0000-000008120000}"/>
    <cellStyle name="Valuta 2 2 2 5 2 6 2" xfId="24561" xr:uid="{8C329FAD-CCEE-4AED-B992-347253C5A320}"/>
    <cellStyle name="Valuta 2 2 2 5 2 6 2 2" xfId="24562" xr:uid="{343BACB9-4F18-427F-AC8A-5B7527E1A322}"/>
    <cellStyle name="Valuta 2 2 2 5 2 6 3" xfId="24563" xr:uid="{4D31AAD2-E455-4787-A8CA-65B20A1F0E29}"/>
    <cellStyle name="Valuta 2 2 2 5 2 6 4" xfId="24560" xr:uid="{8870A501-F1C0-430A-A35A-C086AB6EE8FA}"/>
    <cellStyle name="Valuta 2 2 2 5 2 7" xfId="24564" xr:uid="{BB65175A-744B-4B97-A01D-A9C11EF81170}"/>
    <cellStyle name="Valuta 2 2 2 5 2 7 2" xfId="24565" xr:uid="{0A47D068-000B-4A23-B5C4-55B92D2F59ED}"/>
    <cellStyle name="Valuta 2 2 2 5 2 8" xfId="24566" xr:uid="{29F4E6B3-998D-4351-9CB0-1E5EA7F69635}"/>
    <cellStyle name="Valuta 2 2 2 5 2 8 2" xfId="24567" xr:uid="{B2D491E7-EB02-4F10-90B2-188E9703E602}"/>
    <cellStyle name="Valuta 2 2 2 5 2 9" xfId="24568" xr:uid="{A48A3345-4627-41C8-A5C4-0E533E92C38C}"/>
    <cellStyle name="Valuta 2 2 2 5 2 9 2" xfId="24569" xr:uid="{D69538B2-7F55-448B-B3EC-F8E45C32626B}"/>
    <cellStyle name="Valuta 2 2 2 5 3" xfId="3158" xr:uid="{00000000-0005-0000-0000-000009120000}"/>
    <cellStyle name="Valuta 2 2 2 5 3 10" xfId="24571" xr:uid="{0B5F1D00-5EAA-44DA-994A-A0DA593F936D}"/>
    <cellStyle name="Valuta 2 2 2 5 3 11" xfId="24570" xr:uid="{5D5E7544-3CDC-4F28-9B0B-1EA9D6DF7AD7}"/>
    <cellStyle name="Valuta 2 2 2 5 3 12" xfId="34631" xr:uid="{F8764372-B024-42B4-A196-0188A65D0264}"/>
    <cellStyle name="Valuta 2 2 2 5 3 13" xfId="36564" xr:uid="{1CB69BAC-E94D-4254-AD02-8B5336C7FBFC}"/>
    <cellStyle name="Valuta 2 2 2 5 3 2" xfId="3159" xr:uid="{00000000-0005-0000-0000-00000A120000}"/>
    <cellStyle name="Valuta 2 2 2 5 3 2 2" xfId="6059" xr:uid="{00000000-0005-0000-0000-00000B120000}"/>
    <cellStyle name="Valuta 2 2 2 5 3 2 2 2" xfId="24574" xr:uid="{0AD69FAE-F9C3-4F17-AE17-4E9173D9B9B0}"/>
    <cellStyle name="Valuta 2 2 2 5 3 2 2 3" xfId="24573" xr:uid="{3B3E29B0-31D9-41D5-85EF-158EF4542AD8}"/>
    <cellStyle name="Valuta 2 2 2 5 3 2 3" xfId="24575" xr:uid="{98A7B1E6-D879-4407-BE50-6A5618046A91}"/>
    <cellStyle name="Valuta 2 2 2 5 3 2 3 2" xfId="24576" xr:uid="{71237D46-2551-4CB3-8FA2-0D6986BB5722}"/>
    <cellStyle name="Valuta 2 2 2 5 3 2 4" xfId="24577" xr:uid="{84F36B63-C180-4DC4-9C36-A7B48B22A292}"/>
    <cellStyle name="Valuta 2 2 2 5 3 2 5" xfId="24572" xr:uid="{E70711C5-D0F3-4CD8-B36B-4B87BB051A5E}"/>
    <cellStyle name="Valuta 2 2 2 5 3 2 6" xfId="34632" xr:uid="{C0A91336-258B-4046-838A-E7111C742185}"/>
    <cellStyle name="Valuta 2 2 2 5 3 3" xfId="3160" xr:uid="{00000000-0005-0000-0000-00000C120000}"/>
    <cellStyle name="Valuta 2 2 2 5 3 3 2" xfId="6060" xr:uid="{00000000-0005-0000-0000-00000D120000}"/>
    <cellStyle name="Valuta 2 2 2 5 3 3 2 2" xfId="24580" xr:uid="{51664D2E-FBE2-4FEE-B2DA-EA377503BB03}"/>
    <cellStyle name="Valuta 2 2 2 5 3 3 2 3" xfId="24579" xr:uid="{00886A3E-15CB-476E-B9DC-1B73544CDC0D}"/>
    <cellStyle name="Valuta 2 2 2 5 3 3 3" xfId="24581" xr:uid="{7A96DB8F-2D30-4D35-916A-9B4084BFC110}"/>
    <cellStyle name="Valuta 2 2 2 5 3 3 3 2" xfId="24582" xr:uid="{E77DF6AD-228A-4A17-94EB-DA947ED43274}"/>
    <cellStyle name="Valuta 2 2 2 5 3 3 4" xfId="24583" xr:uid="{D9DC853A-3856-497A-89BF-C69EB93D21FA}"/>
    <cellStyle name="Valuta 2 2 2 5 3 3 5" xfId="24578" xr:uid="{F9B3220D-A1F2-4431-9A36-8AECFBA90D22}"/>
    <cellStyle name="Valuta 2 2 2 5 3 3 6" xfId="34633" xr:uid="{29C5FBC0-C295-4047-AB3F-7F9672AF4D3D}"/>
    <cellStyle name="Valuta 2 2 2 5 3 4" xfId="3161" xr:uid="{00000000-0005-0000-0000-00000E120000}"/>
    <cellStyle name="Valuta 2 2 2 5 3 4 2" xfId="6061" xr:uid="{00000000-0005-0000-0000-00000F120000}"/>
    <cellStyle name="Valuta 2 2 2 5 3 4 2 2" xfId="24586" xr:uid="{E8804F12-EAA1-45C8-83D7-302F96F079B3}"/>
    <cellStyle name="Valuta 2 2 2 5 3 4 2 3" xfId="24585" xr:uid="{CC2AB5CB-D8EB-4139-B510-113454CFE5B1}"/>
    <cellStyle name="Valuta 2 2 2 5 3 4 3" xfId="24587" xr:uid="{2F3D450C-E898-404C-B61A-744313836051}"/>
    <cellStyle name="Valuta 2 2 2 5 3 4 3 2" xfId="24588" xr:uid="{2B290383-03AA-4D11-8BE3-91AFA401C706}"/>
    <cellStyle name="Valuta 2 2 2 5 3 4 4" xfId="24589" xr:uid="{6B45876D-E27F-42DE-B2F5-92625393C15E}"/>
    <cellStyle name="Valuta 2 2 2 5 3 4 5" xfId="24584" xr:uid="{A0C0410B-CB4D-4280-B5B4-59DF7D833016}"/>
    <cellStyle name="Valuta 2 2 2 5 3 4 6" xfId="34634" xr:uid="{9D322DDD-0E8D-4CA6-A6DD-AD1A8E9724C1}"/>
    <cellStyle name="Valuta 2 2 2 5 3 5" xfId="3162" xr:uid="{00000000-0005-0000-0000-000010120000}"/>
    <cellStyle name="Valuta 2 2 2 5 3 5 2" xfId="24591" xr:uid="{BE66812D-C672-45ED-86C5-9EA5CB6E969E}"/>
    <cellStyle name="Valuta 2 2 2 5 3 5 2 2" xfId="24592" xr:uid="{1668EA24-CACD-4A0C-ACAD-D45AE8C2FBA2}"/>
    <cellStyle name="Valuta 2 2 2 5 3 5 3" xfId="24593" xr:uid="{35D403AA-E12A-45C5-B1FF-A21E14CBA538}"/>
    <cellStyle name="Valuta 2 2 2 5 3 5 4" xfId="24590" xr:uid="{67E3E5A7-4949-4721-A0AD-6B701E6F4DAD}"/>
    <cellStyle name="Valuta 2 2 2 5 3 6" xfId="6058" xr:uid="{00000000-0005-0000-0000-000011120000}"/>
    <cellStyle name="Valuta 2 2 2 5 3 6 2" xfId="24595" xr:uid="{2F0DF748-4133-43E6-A1D8-71E020916970}"/>
    <cellStyle name="Valuta 2 2 2 5 3 6 2 2" xfId="24596" xr:uid="{5D8A59E6-7146-444F-B6E7-6A58C8B87483}"/>
    <cellStyle name="Valuta 2 2 2 5 3 6 3" xfId="24597" xr:uid="{82F46EE7-60E6-4206-BC5A-3A5D7C775741}"/>
    <cellStyle name="Valuta 2 2 2 5 3 6 4" xfId="24594" xr:uid="{1E5E42AF-16D2-489F-A2F1-CD4498F4AD20}"/>
    <cellStyle name="Valuta 2 2 2 5 3 7" xfId="24598" xr:uid="{E19A76DF-5FC7-426F-A041-71CC9D4E7706}"/>
    <cellStyle name="Valuta 2 2 2 5 3 7 2" xfId="24599" xr:uid="{A32724A2-3412-4558-B68C-2C075048763D}"/>
    <cellStyle name="Valuta 2 2 2 5 3 8" xfId="24600" xr:uid="{997E5526-D601-49F0-B2CA-FD1C35ADF06E}"/>
    <cellStyle name="Valuta 2 2 2 5 3 8 2" xfId="24601" xr:uid="{1E9A5CC2-92D7-4ABC-9A8D-226B4AE96E22}"/>
    <cellStyle name="Valuta 2 2 2 5 3 9" xfId="24602" xr:uid="{B530ECE6-BF38-4D75-8143-CB7D2C070FE5}"/>
    <cellStyle name="Valuta 2 2 2 5 3 9 2" xfId="24603" xr:uid="{BF0E3E4D-1500-4974-9A23-0AB46ED6B914}"/>
    <cellStyle name="Valuta 2 2 2 5 4" xfId="3163" xr:uid="{00000000-0005-0000-0000-000012120000}"/>
    <cellStyle name="Valuta 2 2 2 5 4 2" xfId="6062" xr:uid="{00000000-0005-0000-0000-000013120000}"/>
    <cellStyle name="Valuta 2 2 2 5 4 2 2" xfId="24606" xr:uid="{A4F929FE-8F98-42E0-9AB4-49470F3F9E6F}"/>
    <cellStyle name="Valuta 2 2 2 5 4 2 3" xfId="24605" xr:uid="{87740452-9FB3-44AD-905F-2093D524C0D7}"/>
    <cellStyle name="Valuta 2 2 2 5 4 3" xfId="24607" xr:uid="{61F093EE-3082-414E-8329-92496D61E05A}"/>
    <cellStyle name="Valuta 2 2 2 5 4 3 2" xfId="24608" xr:uid="{BE91CA86-BE96-4E64-8492-8A644C102A26}"/>
    <cellStyle name="Valuta 2 2 2 5 4 4" xfId="24609" xr:uid="{2E796BB1-1F04-4FCC-989F-55225AC89A43}"/>
    <cellStyle name="Valuta 2 2 2 5 4 5" xfId="24610" xr:uid="{82A15E30-BA4B-4669-850C-47E9014B0534}"/>
    <cellStyle name="Valuta 2 2 2 5 4 6" xfId="24604" xr:uid="{301C3F05-7089-4873-9B8B-4AC68EDF6A82}"/>
    <cellStyle name="Valuta 2 2 2 5 4 7" xfId="34635" xr:uid="{67D6DD4B-34A3-4235-86A3-76A42A9D37C1}"/>
    <cellStyle name="Valuta 2 2 2 5 5" xfId="3164" xr:uid="{00000000-0005-0000-0000-000014120000}"/>
    <cellStyle name="Valuta 2 2 2 5 5 2" xfId="6063" xr:uid="{00000000-0005-0000-0000-000015120000}"/>
    <cellStyle name="Valuta 2 2 2 5 5 2 2" xfId="24613" xr:uid="{A751E7F5-8185-4FCD-B1DB-AC3D63C3F41B}"/>
    <cellStyle name="Valuta 2 2 2 5 5 2 3" xfId="24612" xr:uid="{0DF5A09F-AA51-4951-ACFA-492CE151F64D}"/>
    <cellStyle name="Valuta 2 2 2 5 5 3" xfId="24614" xr:uid="{6BC45563-5C2C-4D50-9EB6-BD931B65363E}"/>
    <cellStyle name="Valuta 2 2 2 5 5 3 2" xfId="24615" xr:uid="{52D9682E-5D50-4834-8467-2D4A866BDD60}"/>
    <cellStyle name="Valuta 2 2 2 5 5 4" xfId="24616" xr:uid="{5CF49E3A-644C-4A0E-A18F-CE2EE8BC4D75}"/>
    <cellStyle name="Valuta 2 2 2 5 5 5" xfId="24611" xr:uid="{14274A80-8E03-42F8-89B2-760085C48A48}"/>
    <cellStyle name="Valuta 2 2 2 5 5 6" xfId="34636" xr:uid="{F1BD5949-4DC3-4941-9D16-23D609CD4393}"/>
    <cellStyle name="Valuta 2 2 2 5 6" xfId="3165" xr:uid="{00000000-0005-0000-0000-000016120000}"/>
    <cellStyle name="Valuta 2 2 2 5 6 2" xfId="6064" xr:uid="{00000000-0005-0000-0000-000017120000}"/>
    <cellStyle name="Valuta 2 2 2 5 6 2 2" xfId="24619" xr:uid="{E32C4C08-A1EB-4D88-ADFC-1D472002A97B}"/>
    <cellStyle name="Valuta 2 2 2 5 6 2 3" xfId="24618" xr:uid="{6C677F27-78F2-4E3B-91BE-314E23BBA5A5}"/>
    <cellStyle name="Valuta 2 2 2 5 6 3" xfId="24620" xr:uid="{791358F7-7ACF-43E5-9869-7F878740EEC2}"/>
    <cellStyle name="Valuta 2 2 2 5 6 3 2" xfId="24621" xr:uid="{8B248944-0199-468E-BC91-5D76CCDE7BC5}"/>
    <cellStyle name="Valuta 2 2 2 5 6 4" xfId="24622" xr:uid="{FD8E73E0-BE3D-481E-B025-EBC79AC3013B}"/>
    <cellStyle name="Valuta 2 2 2 5 6 5" xfId="24617" xr:uid="{E679D6C6-FD59-47C4-8716-F3CDA84EC021}"/>
    <cellStyle name="Valuta 2 2 2 5 6 6" xfId="34637" xr:uid="{60CC77D8-1A67-40C9-B8A5-F4E3FBF89718}"/>
    <cellStyle name="Valuta 2 2 2 5 7" xfId="3166" xr:uid="{00000000-0005-0000-0000-000018120000}"/>
    <cellStyle name="Valuta 2 2 2 5 7 2" xfId="24624" xr:uid="{1CFA8811-6CCF-4937-9ABE-7C2EE02BE6C1}"/>
    <cellStyle name="Valuta 2 2 2 5 7 2 2" xfId="24625" xr:uid="{F0242F30-359A-43B8-9C0E-8205CE0BF56E}"/>
    <cellStyle name="Valuta 2 2 2 5 7 3" xfId="24626" xr:uid="{C2FC5DA5-407B-4AFE-AEFA-D982C2892EF6}"/>
    <cellStyle name="Valuta 2 2 2 5 7 4" xfId="24623" xr:uid="{DD0F915D-051F-4F1C-844B-E775581917C8}"/>
    <cellStyle name="Valuta 2 2 2 5 8" xfId="6053" xr:uid="{00000000-0005-0000-0000-000019120000}"/>
    <cellStyle name="Valuta 2 2 2 5 8 2" xfId="24628" xr:uid="{787962C3-9B22-4B50-8535-42DB6ED970DA}"/>
    <cellStyle name="Valuta 2 2 2 5 8 2 2" xfId="24629" xr:uid="{804108E1-5298-476C-8F1A-EC8F2429CADE}"/>
    <cellStyle name="Valuta 2 2 2 5 8 3" xfId="24630" xr:uid="{D7B15457-726C-424F-9D76-F5B3CFCFD976}"/>
    <cellStyle name="Valuta 2 2 2 5 8 4" xfId="24627" xr:uid="{6860B80A-3A99-45F1-818A-F6DD9B9E78EF}"/>
    <cellStyle name="Valuta 2 2 2 5 9" xfId="24631" xr:uid="{9362F15C-92D8-458F-B5BB-398D5C55E80D}"/>
    <cellStyle name="Valuta 2 2 2 5 9 2" xfId="24632" xr:uid="{FD99137D-980B-4D33-83A3-BB8DE7DD8EB9}"/>
    <cellStyle name="Valuta 2 2 2 6" xfId="3167" xr:uid="{00000000-0005-0000-0000-00001A120000}"/>
    <cellStyle name="Valuta 2 2 2 6 10" xfId="24634" xr:uid="{16D758BB-0E81-4519-A944-109A210AE232}"/>
    <cellStyle name="Valuta 2 2 2 6 11" xfId="24633" xr:uid="{F032393B-F719-47DF-8C5E-BC465B9FE2A8}"/>
    <cellStyle name="Valuta 2 2 2 6 12" xfId="34638" xr:uid="{35589FF0-85D1-4107-8CB2-8BB4106AC1C7}"/>
    <cellStyle name="Valuta 2 2 2 6 13" xfId="36268" xr:uid="{C4E4EEBE-B156-4748-86EE-2CAE437D9773}"/>
    <cellStyle name="Valuta 2 2 2 6 2" xfId="3168" xr:uid="{00000000-0005-0000-0000-00001B120000}"/>
    <cellStyle name="Valuta 2 2 2 6 2 2" xfId="6066" xr:uid="{00000000-0005-0000-0000-00001C120000}"/>
    <cellStyle name="Valuta 2 2 2 6 2 2 2" xfId="24637" xr:uid="{DADA67C3-BD56-45C1-8920-E83E6EFDFEBC}"/>
    <cellStyle name="Valuta 2 2 2 6 2 2 3" xfId="24636" xr:uid="{4DD1BDD9-EEF4-4FEE-BD82-9A7CF73A0467}"/>
    <cellStyle name="Valuta 2 2 2 6 2 3" xfId="24638" xr:uid="{7C1C3A0A-1500-4EB7-A778-28B610BB524C}"/>
    <cellStyle name="Valuta 2 2 2 6 2 3 2" xfId="24639" xr:uid="{914CA7E5-EC12-4049-A783-13FA80CBB1DE}"/>
    <cellStyle name="Valuta 2 2 2 6 2 4" xfId="24640" xr:uid="{09BFF0AE-8E7A-43D7-A7F0-3359B68B2F21}"/>
    <cellStyle name="Valuta 2 2 2 6 2 5" xfId="24635" xr:uid="{408817BD-D154-45D7-87AE-C33873E0943E}"/>
    <cellStyle name="Valuta 2 2 2 6 2 6" xfId="34639" xr:uid="{409099A6-53C0-4875-82CB-916E23646AB1}"/>
    <cellStyle name="Valuta 2 2 2 6 3" xfId="3169" xr:uid="{00000000-0005-0000-0000-00001D120000}"/>
    <cellStyle name="Valuta 2 2 2 6 3 2" xfId="6067" xr:uid="{00000000-0005-0000-0000-00001E120000}"/>
    <cellStyle name="Valuta 2 2 2 6 3 2 2" xfId="24643" xr:uid="{7762BCB5-18C5-4C45-8AFA-DB7A744BD0C5}"/>
    <cellStyle name="Valuta 2 2 2 6 3 2 3" xfId="24642" xr:uid="{580B2732-9299-4175-BD6A-0800297AFE31}"/>
    <cellStyle name="Valuta 2 2 2 6 3 3" xfId="24644" xr:uid="{C634EE33-64DD-4510-B617-C9067E48B69C}"/>
    <cellStyle name="Valuta 2 2 2 6 3 3 2" xfId="24645" xr:uid="{D7A46B71-0E1C-45C0-98D4-25A1D500195C}"/>
    <cellStyle name="Valuta 2 2 2 6 3 4" xfId="24646" xr:uid="{6082634D-898A-414B-A6DF-772A892D89CA}"/>
    <cellStyle name="Valuta 2 2 2 6 3 5" xfId="24641" xr:uid="{DA0DF6FF-02AF-4878-94A6-35B6D72BAF36}"/>
    <cellStyle name="Valuta 2 2 2 6 3 6" xfId="34640" xr:uid="{4AF343CC-C819-4E0B-9F92-CF710037F1BD}"/>
    <cellStyle name="Valuta 2 2 2 6 4" xfId="3170" xr:uid="{00000000-0005-0000-0000-00001F120000}"/>
    <cellStyle name="Valuta 2 2 2 6 4 2" xfId="6068" xr:uid="{00000000-0005-0000-0000-000020120000}"/>
    <cellStyle name="Valuta 2 2 2 6 4 2 2" xfId="24649" xr:uid="{37717215-7064-441D-B4BF-4BFEA92F5FC8}"/>
    <cellStyle name="Valuta 2 2 2 6 4 2 3" xfId="24648" xr:uid="{F83EEE60-C34F-4568-9F99-4798E012B106}"/>
    <cellStyle name="Valuta 2 2 2 6 4 3" xfId="24650" xr:uid="{0D63932E-B2FF-4FB4-B9B6-6F77209DFBBF}"/>
    <cellStyle name="Valuta 2 2 2 6 4 3 2" xfId="24651" xr:uid="{03A2D1FD-F158-4EEF-B567-D9A1E519CFEC}"/>
    <cellStyle name="Valuta 2 2 2 6 4 4" xfId="24652" xr:uid="{28F0F04E-7ABB-41B8-BB9C-F0B9196BC30A}"/>
    <cellStyle name="Valuta 2 2 2 6 4 5" xfId="24647" xr:uid="{C7E5482D-7A93-482B-A093-74F1EBC905DB}"/>
    <cellStyle name="Valuta 2 2 2 6 4 6" xfId="34641" xr:uid="{5BD577E2-199A-4D2C-8D3C-BCA828E72671}"/>
    <cellStyle name="Valuta 2 2 2 6 5" xfId="3171" xr:uid="{00000000-0005-0000-0000-000021120000}"/>
    <cellStyle name="Valuta 2 2 2 6 5 2" xfId="24654" xr:uid="{06229BD6-A6B9-40EA-A219-C153AF6DEC51}"/>
    <cellStyle name="Valuta 2 2 2 6 5 2 2" xfId="24655" xr:uid="{3D2D0DAB-6DF6-49E8-94C2-1D3ABAE78140}"/>
    <cellStyle name="Valuta 2 2 2 6 5 3" xfId="24656" xr:uid="{2448D5CF-E32B-4BF1-8926-88EAAF932D04}"/>
    <cellStyle name="Valuta 2 2 2 6 5 4" xfId="24653" xr:uid="{6544D94A-8C83-4595-B0A4-A8C1CA38AAC6}"/>
    <cellStyle name="Valuta 2 2 2 6 6" xfId="6065" xr:uid="{00000000-0005-0000-0000-000022120000}"/>
    <cellStyle name="Valuta 2 2 2 6 6 2" xfId="24658" xr:uid="{071895D8-28C6-4CCC-A267-294DCAE382EB}"/>
    <cellStyle name="Valuta 2 2 2 6 6 2 2" xfId="24659" xr:uid="{79B799EF-E4EC-4889-A081-420C1B98DFFE}"/>
    <cellStyle name="Valuta 2 2 2 6 6 3" xfId="24660" xr:uid="{B51CA5A6-2CA3-46E2-A2A0-849CF56D4979}"/>
    <cellStyle name="Valuta 2 2 2 6 6 4" xfId="24657" xr:uid="{22B52274-6583-4675-BA2B-3CB4F2BDF8F1}"/>
    <cellStyle name="Valuta 2 2 2 6 7" xfId="24661" xr:uid="{12A11578-C98F-405A-9DC7-EA3F6BA2F83F}"/>
    <cellStyle name="Valuta 2 2 2 6 7 2" xfId="24662" xr:uid="{3098E75D-6095-4772-ACF9-56BE24639441}"/>
    <cellStyle name="Valuta 2 2 2 6 8" xfId="24663" xr:uid="{57038722-274B-4216-9507-91CB4E96010D}"/>
    <cellStyle name="Valuta 2 2 2 6 8 2" xfId="24664" xr:uid="{B685663A-F5E7-4847-AAF9-F6E5DB4E66F0}"/>
    <cellStyle name="Valuta 2 2 2 6 9" xfId="24665" xr:uid="{02F46902-4719-4004-9264-41C351B90EB6}"/>
    <cellStyle name="Valuta 2 2 2 6 9 2" xfId="24666" xr:uid="{CA4B94BA-777F-44C7-BC0F-4A90FFFA4E80}"/>
    <cellStyle name="Valuta 2 2 2 7" xfId="3172" xr:uid="{00000000-0005-0000-0000-000023120000}"/>
    <cellStyle name="Valuta 2 2 2 7 10" xfId="24668" xr:uid="{A07B7626-4A80-4971-BD22-9152B55D65F7}"/>
    <cellStyle name="Valuta 2 2 2 7 11" xfId="24667" xr:uid="{0BF6F0E6-B363-43A2-87DA-4E59C1DE77F3}"/>
    <cellStyle name="Valuta 2 2 2 7 12" xfId="34642" xr:uid="{1314C734-9AE3-40DF-B3E8-BC682332E573}"/>
    <cellStyle name="Valuta 2 2 2 7 13" xfId="36560" xr:uid="{5F5A38D4-4E1D-4CCB-B0B8-F04CDFEAD2FE}"/>
    <cellStyle name="Valuta 2 2 2 7 2" xfId="3173" xr:uid="{00000000-0005-0000-0000-000024120000}"/>
    <cellStyle name="Valuta 2 2 2 7 2 2" xfId="6070" xr:uid="{00000000-0005-0000-0000-000025120000}"/>
    <cellStyle name="Valuta 2 2 2 7 2 2 2" xfId="24671" xr:uid="{0ED6B06A-9203-4628-B5D4-6A03C850C476}"/>
    <cellStyle name="Valuta 2 2 2 7 2 2 3" xfId="24670" xr:uid="{40EAE480-B559-41CE-B382-E4FE4FAF81A3}"/>
    <cellStyle name="Valuta 2 2 2 7 2 3" xfId="24672" xr:uid="{A0248805-CB37-443D-9882-5CEB3A0B50DD}"/>
    <cellStyle name="Valuta 2 2 2 7 2 3 2" xfId="24673" xr:uid="{870FD471-EDEC-4E08-A62A-BE13DD8D0014}"/>
    <cellStyle name="Valuta 2 2 2 7 2 4" xfId="24674" xr:uid="{41839078-9D4A-4905-BD0C-A468C699AA0E}"/>
    <cellStyle name="Valuta 2 2 2 7 2 5" xfId="24669" xr:uid="{62054621-1296-4ECD-9F4D-8534182826F1}"/>
    <cellStyle name="Valuta 2 2 2 7 2 6" xfId="34643" xr:uid="{8AA1E6AF-BA54-41DE-9C1D-3BBFA2384F2B}"/>
    <cellStyle name="Valuta 2 2 2 7 3" xfId="3174" xr:uid="{00000000-0005-0000-0000-000026120000}"/>
    <cellStyle name="Valuta 2 2 2 7 3 2" xfId="6071" xr:uid="{00000000-0005-0000-0000-000027120000}"/>
    <cellStyle name="Valuta 2 2 2 7 3 2 2" xfId="24677" xr:uid="{88A58DFD-FF7D-4388-95CA-1AF593814846}"/>
    <cellStyle name="Valuta 2 2 2 7 3 2 3" xfId="24676" xr:uid="{687A9AF5-DDE1-4FE0-813A-479407482CDE}"/>
    <cellStyle name="Valuta 2 2 2 7 3 3" xfId="24678" xr:uid="{CF64B74D-C4AC-45BC-8312-185F10A761D3}"/>
    <cellStyle name="Valuta 2 2 2 7 3 3 2" xfId="24679" xr:uid="{B2BD9C7E-4980-41AF-8F0E-BB1D701B9B38}"/>
    <cellStyle name="Valuta 2 2 2 7 3 4" xfId="24680" xr:uid="{F0BB7719-A58B-48CC-BC1E-078A457A86E2}"/>
    <cellStyle name="Valuta 2 2 2 7 3 5" xfId="24675" xr:uid="{9E325DC3-6324-4472-B8BE-A1B8A9E8FEB2}"/>
    <cellStyle name="Valuta 2 2 2 7 3 6" xfId="34644" xr:uid="{77FFAF24-0085-4975-B459-F6742344726B}"/>
    <cellStyle name="Valuta 2 2 2 7 4" xfId="3175" xr:uid="{00000000-0005-0000-0000-000028120000}"/>
    <cellStyle name="Valuta 2 2 2 7 4 2" xfId="6072" xr:uid="{00000000-0005-0000-0000-000029120000}"/>
    <cellStyle name="Valuta 2 2 2 7 4 2 2" xfId="24683" xr:uid="{F2787D2D-2B09-409A-8F38-6AC3A885875D}"/>
    <cellStyle name="Valuta 2 2 2 7 4 2 3" xfId="24682" xr:uid="{C81F88CF-C022-4459-8AA6-24F86F30C918}"/>
    <cellStyle name="Valuta 2 2 2 7 4 3" xfId="24684" xr:uid="{837687B0-F9D4-4E8A-BFF3-685574D7BCB6}"/>
    <cellStyle name="Valuta 2 2 2 7 4 3 2" xfId="24685" xr:uid="{913955C1-4ABA-42A9-903B-1BFCB6ED829D}"/>
    <cellStyle name="Valuta 2 2 2 7 4 4" xfId="24686" xr:uid="{26EACCE6-12F2-41C6-B816-A46DAE085F82}"/>
    <cellStyle name="Valuta 2 2 2 7 4 5" xfId="24681" xr:uid="{97611962-22C1-4D5F-806F-011902398C9E}"/>
    <cellStyle name="Valuta 2 2 2 7 4 6" xfId="34645" xr:uid="{2C9DC345-349D-42F8-822E-AE73166D5EA2}"/>
    <cellStyle name="Valuta 2 2 2 7 5" xfId="3176" xr:uid="{00000000-0005-0000-0000-00002A120000}"/>
    <cellStyle name="Valuta 2 2 2 7 5 2" xfId="24688" xr:uid="{0A104C25-1790-41F1-98F1-FDC127CFE81C}"/>
    <cellStyle name="Valuta 2 2 2 7 5 2 2" xfId="24689" xr:uid="{E840A921-DACA-4474-B83E-2B5959E6505B}"/>
    <cellStyle name="Valuta 2 2 2 7 5 3" xfId="24690" xr:uid="{A86CE6F4-0056-4CAD-960A-5957B1992F1F}"/>
    <cellStyle name="Valuta 2 2 2 7 5 4" xfId="24687" xr:uid="{5B9CF849-5AAB-47D2-8FE6-CEA6F7A07CBF}"/>
    <cellStyle name="Valuta 2 2 2 7 6" xfId="6069" xr:uid="{00000000-0005-0000-0000-00002B120000}"/>
    <cellStyle name="Valuta 2 2 2 7 6 2" xfId="24692" xr:uid="{146B9D9C-3E44-4FB4-844F-9DA4964EED0C}"/>
    <cellStyle name="Valuta 2 2 2 7 6 2 2" xfId="24693" xr:uid="{966189D6-AB38-4860-8B1A-EB47BC5EEF5A}"/>
    <cellStyle name="Valuta 2 2 2 7 6 3" xfId="24694" xr:uid="{F02D1FDA-3A4F-4973-A8DB-719220C14B07}"/>
    <cellStyle name="Valuta 2 2 2 7 6 4" xfId="24691" xr:uid="{658287A9-65D7-471A-9B4A-915B2EF41AAF}"/>
    <cellStyle name="Valuta 2 2 2 7 7" xfId="24695" xr:uid="{25C443B0-E538-48A0-9FA0-964D7CB6404C}"/>
    <cellStyle name="Valuta 2 2 2 7 7 2" xfId="24696" xr:uid="{5BBA66AE-2C20-45A1-9626-389C8C90FFB0}"/>
    <cellStyle name="Valuta 2 2 2 7 8" xfId="24697" xr:uid="{FE3FAF47-F012-491B-A130-A91E2E84CB0E}"/>
    <cellStyle name="Valuta 2 2 2 7 8 2" xfId="24698" xr:uid="{95E2B781-7BEB-4F12-8C50-60C9A4B05C52}"/>
    <cellStyle name="Valuta 2 2 2 7 9" xfId="24699" xr:uid="{7B22BBB9-94E5-4AF1-ADC3-EEEF64E2B603}"/>
    <cellStyle name="Valuta 2 2 2 7 9 2" xfId="24700" xr:uid="{6B957036-6C2A-41FC-B91C-B7E34DDE4038}"/>
    <cellStyle name="Valuta 2 2 2 8" xfId="3177" xr:uid="{00000000-0005-0000-0000-00002C120000}"/>
    <cellStyle name="Valuta 2 2 2 8 2" xfId="6073" xr:uid="{00000000-0005-0000-0000-00002D120000}"/>
    <cellStyle name="Valuta 2 2 2 8 2 2" xfId="24703" xr:uid="{B0DEDC68-4EF5-491B-A493-BB51FF6C5654}"/>
    <cellStyle name="Valuta 2 2 2 8 2 3" xfId="24702" xr:uid="{F9A84AF4-474B-4DC8-997B-B59002FA7E2A}"/>
    <cellStyle name="Valuta 2 2 2 8 3" xfId="24704" xr:uid="{F6136942-A20E-4F1D-970E-ABFFDB6432AC}"/>
    <cellStyle name="Valuta 2 2 2 8 3 2" xfId="24705" xr:uid="{1F4EA410-8E61-495F-BEE9-E895B6A18B5D}"/>
    <cellStyle name="Valuta 2 2 2 8 4" xfId="24706" xr:uid="{926CBC85-3CCA-474A-A6E2-5E4D8D1398F4}"/>
    <cellStyle name="Valuta 2 2 2 8 5" xfId="24707" xr:uid="{3FA45DE3-135A-4F37-9199-43239D93DE73}"/>
    <cellStyle name="Valuta 2 2 2 8 6" xfId="24701" xr:uid="{7CE945E5-C4D9-4864-A064-FECAC2A8A269}"/>
    <cellStyle name="Valuta 2 2 2 8 7" xfId="34646" xr:uid="{69E92DC2-36CF-478E-A85C-40E414559F76}"/>
    <cellStyle name="Valuta 2 2 2 9" xfId="3178" xr:uid="{00000000-0005-0000-0000-00002E120000}"/>
    <cellStyle name="Valuta 2 2 2 9 2" xfId="6074" xr:uid="{00000000-0005-0000-0000-00002F120000}"/>
    <cellStyle name="Valuta 2 2 2 9 2 2" xfId="24710" xr:uid="{73A5D91E-82FB-4CE6-924C-5C7FCDFF04C0}"/>
    <cellStyle name="Valuta 2 2 2 9 2 3" xfId="24709" xr:uid="{AB02BA22-A903-45DC-8B83-73060B2BEF82}"/>
    <cellStyle name="Valuta 2 2 2 9 3" xfId="24711" xr:uid="{89CCF558-1F1E-44D0-B069-F59580E0D5AF}"/>
    <cellStyle name="Valuta 2 2 2 9 3 2" xfId="24712" xr:uid="{179093A5-0159-42AC-AB0A-536982A4B65D}"/>
    <cellStyle name="Valuta 2 2 2 9 4" xfId="24713" xr:uid="{1F2736F8-3809-48E0-A998-4E32790A0E06}"/>
    <cellStyle name="Valuta 2 2 2 9 5" xfId="24708" xr:uid="{FDB9A528-48A7-4316-B0AC-50F9C74862A6}"/>
    <cellStyle name="Valuta 2 2 2 9 6" xfId="34647" xr:uid="{40605905-6400-4796-8C8B-A90B55A891AB}"/>
    <cellStyle name="Valuta 2 2 3" xfId="3179" xr:uid="{00000000-0005-0000-0000-000030120000}"/>
    <cellStyle name="Valuta 2 2 3 10" xfId="3180" xr:uid="{00000000-0005-0000-0000-000031120000}"/>
    <cellStyle name="Valuta 2 2 3 10 2" xfId="6076" xr:uid="{00000000-0005-0000-0000-000032120000}"/>
    <cellStyle name="Valuta 2 2 3 10 2 2" xfId="24717" xr:uid="{1EEA07CA-AD71-4A3C-A0B5-A9D497E75A6A}"/>
    <cellStyle name="Valuta 2 2 3 10 2 3" xfId="24716" xr:uid="{551E4D35-E71F-4242-B3D0-E3B7071A6C6A}"/>
    <cellStyle name="Valuta 2 2 3 10 3" xfId="24718" xr:uid="{C3EDEFD0-0638-4176-8E69-4FB179B3B54E}"/>
    <cellStyle name="Valuta 2 2 3 10 3 2" xfId="24719" xr:uid="{A258B31F-B0D0-4AC1-8F86-0107C0F4AF74}"/>
    <cellStyle name="Valuta 2 2 3 10 4" xfId="24720" xr:uid="{BB8D5AE3-091A-46A3-A8FF-DE61DCCBE165}"/>
    <cellStyle name="Valuta 2 2 3 10 5" xfId="24715" xr:uid="{1E5F56B1-FD2F-48CC-8925-253F66EC156F}"/>
    <cellStyle name="Valuta 2 2 3 10 6" xfId="34649" xr:uid="{304A52F5-B26D-453B-BEF5-794F1729FC63}"/>
    <cellStyle name="Valuta 2 2 3 11" xfId="3181" xr:uid="{00000000-0005-0000-0000-000033120000}"/>
    <cellStyle name="Valuta 2 2 3 11 2" xfId="24722" xr:uid="{76915354-D8FB-4E8F-B4CD-5CD43CBF6A02}"/>
    <cellStyle name="Valuta 2 2 3 11 2 2" xfId="24723" xr:uid="{8BF2FBA7-3F7A-409F-91D5-DA59433A2B18}"/>
    <cellStyle name="Valuta 2 2 3 11 3" xfId="24724" xr:uid="{BF2CDFF4-7F64-4C93-AE26-8A4E460EA9B8}"/>
    <cellStyle name="Valuta 2 2 3 11 4" xfId="24721" xr:uid="{D7C10969-0C91-4E5C-BF03-C6324A7D9571}"/>
    <cellStyle name="Valuta 2 2 3 12" xfId="6075" xr:uid="{00000000-0005-0000-0000-000034120000}"/>
    <cellStyle name="Valuta 2 2 3 12 2" xfId="24726" xr:uid="{ACA7B60B-3D2F-41FF-9478-2B1EE5783E92}"/>
    <cellStyle name="Valuta 2 2 3 12 2 2" xfId="24727" xr:uid="{614B8A2F-BE7A-488F-8226-4EFCA38D5A8C}"/>
    <cellStyle name="Valuta 2 2 3 12 3" xfId="24728" xr:uid="{FB8714F2-B290-4AD4-A872-8DCE5D8897DB}"/>
    <cellStyle name="Valuta 2 2 3 12 4" xfId="24725" xr:uid="{A5803872-35CB-423F-BCAB-822C4064579F}"/>
    <cellStyle name="Valuta 2 2 3 13" xfId="24729" xr:uid="{6184B28F-664B-49BA-B6A1-E788FB0FF74B}"/>
    <cellStyle name="Valuta 2 2 3 13 2" xfId="24730" xr:uid="{9E4AB97D-EA61-4DD0-B3C4-4535338C63E7}"/>
    <cellStyle name="Valuta 2 2 3 14" xfId="24731" xr:uid="{7B0C5C3C-41E2-4EDC-B8F8-BA72E2E16489}"/>
    <cellStyle name="Valuta 2 2 3 14 2" xfId="24732" xr:uid="{5214A225-B05D-408A-963B-793CECA93238}"/>
    <cellStyle name="Valuta 2 2 3 15" xfId="24733" xr:uid="{1BB099D3-0186-4C2B-8F69-8B07D184F314}"/>
    <cellStyle name="Valuta 2 2 3 15 2" xfId="24734" xr:uid="{39F4FF85-771D-4272-9508-3E5490D54009}"/>
    <cellStyle name="Valuta 2 2 3 16" xfId="24735" xr:uid="{58A67E10-1773-442C-A4BB-7BF3016FBBFA}"/>
    <cellStyle name="Valuta 2 2 3 17" xfId="24714" xr:uid="{903DBDAE-E33F-4575-AF6A-1B6A1C7185F7}"/>
    <cellStyle name="Valuta 2 2 3 18" xfId="34648" xr:uid="{1E870032-5A2F-4B5D-B34E-3E2E260B3B19}"/>
    <cellStyle name="Valuta 2 2 3 19" xfId="35751" xr:uid="{D327B734-EDC4-4291-A1A8-400CD7906E13}"/>
    <cellStyle name="Valuta 2 2 3 2" xfId="3182" xr:uid="{00000000-0005-0000-0000-000035120000}"/>
    <cellStyle name="Valuta 2 2 3 2 10" xfId="24737" xr:uid="{B817ADD2-0826-4583-A3AB-4A9E6C8A70DD}"/>
    <cellStyle name="Valuta 2 2 3 2 10 2" xfId="24738" xr:uid="{FE241634-B26C-418D-98AF-AB9F65371EEA}"/>
    <cellStyle name="Valuta 2 2 3 2 11" xfId="24739" xr:uid="{EE9AC24D-0BC5-4BD7-8BFE-7A979C1EFCF2}"/>
    <cellStyle name="Valuta 2 2 3 2 11 2" xfId="24740" xr:uid="{05400067-BD53-44B9-A3CA-B74114AEB9C5}"/>
    <cellStyle name="Valuta 2 2 3 2 12" xfId="24741" xr:uid="{02C54BE3-2C4E-44EA-9C36-B890A251BBB4}"/>
    <cellStyle name="Valuta 2 2 3 2 13" xfId="24736" xr:uid="{2E19B933-0730-44BF-8F2D-A04D5CACE9FF}"/>
    <cellStyle name="Valuta 2 2 3 2 14" xfId="34650" xr:uid="{77F60906-3454-4D83-9751-41698CB2154A}"/>
    <cellStyle name="Valuta 2 2 3 2 15" xfId="35895" xr:uid="{A9D01F4A-A226-4974-9041-1075422C8C33}"/>
    <cellStyle name="Valuta 2 2 3 2 2" xfId="3183" xr:uid="{00000000-0005-0000-0000-000036120000}"/>
    <cellStyle name="Valuta 2 2 3 2 2 10" xfId="24743" xr:uid="{41742271-9109-43BA-B16A-B94F2FFFFF7A}"/>
    <cellStyle name="Valuta 2 2 3 2 2 11" xfId="24742" xr:uid="{24658A38-8D18-4965-8E39-89642617EE12}"/>
    <cellStyle name="Valuta 2 2 3 2 2 12" xfId="34651" xr:uid="{24A38C62-F41D-409D-AD25-4E5DB5FF438B}"/>
    <cellStyle name="Valuta 2 2 3 2 2 13" xfId="36274" xr:uid="{841E710A-A690-4C84-A496-4C844B65F1A9}"/>
    <cellStyle name="Valuta 2 2 3 2 2 2" xfId="3184" xr:uid="{00000000-0005-0000-0000-000037120000}"/>
    <cellStyle name="Valuta 2 2 3 2 2 2 2" xfId="6079" xr:uid="{00000000-0005-0000-0000-000038120000}"/>
    <cellStyle name="Valuta 2 2 3 2 2 2 2 2" xfId="24746" xr:uid="{A5FAF65C-94AC-40BA-8C35-ECDAB4443979}"/>
    <cellStyle name="Valuta 2 2 3 2 2 2 2 3" xfId="24745" xr:uid="{AC5890EF-FB29-4875-AA25-706A127BCA4C}"/>
    <cellStyle name="Valuta 2 2 3 2 2 2 3" xfId="24747" xr:uid="{96A86A97-18EA-4225-A747-2BFD9BE053D1}"/>
    <cellStyle name="Valuta 2 2 3 2 2 2 3 2" xfId="24748" xr:uid="{900C9FFA-5583-47C0-A1CE-62F213007E75}"/>
    <cellStyle name="Valuta 2 2 3 2 2 2 4" xfId="24749" xr:uid="{C7FD4964-7A05-451C-A797-C29CB1950687}"/>
    <cellStyle name="Valuta 2 2 3 2 2 2 5" xfId="24744" xr:uid="{0B48087B-178B-4D43-9D0D-11A1E9FAF745}"/>
    <cellStyle name="Valuta 2 2 3 2 2 2 6" xfId="34652" xr:uid="{8B685C5C-3B3D-497B-80BF-C4B9DF9A4EA5}"/>
    <cellStyle name="Valuta 2 2 3 2 2 3" xfId="3185" xr:uid="{00000000-0005-0000-0000-000039120000}"/>
    <cellStyle name="Valuta 2 2 3 2 2 3 2" xfId="6080" xr:uid="{00000000-0005-0000-0000-00003A120000}"/>
    <cellStyle name="Valuta 2 2 3 2 2 3 2 2" xfId="24752" xr:uid="{088C89CA-41F3-4800-B136-5C3312DE071F}"/>
    <cellStyle name="Valuta 2 2 3 2 2 3 2 3" xfId="24751" xr:uid="{A2EB399A-C924-4DE6-BC14-6BF109066488}"/>
    <cellStyle name="Valuta 2 2 3 2 2 3 3" xfId="24753" xr:uid="{A05ED043-0042-48CB-B335-62E10278D99B}"/>
    <cellStyle name="Valuta 2 2 3 2 2 3 3 2" xfId="24754" xr:uid="{89819CFA-1D8D-4064-AD59-97A52D576183}"/>
    <cellStyle name="Valuta 2 2 3 2 2 3 4" xfId="24755" xr:uid="{502A69EF-2161-47F7-93C0-822090770AAA}"/>
    <cellStyle name="Valuta 2 2 3 2 2 3 5" xfId="24750" xr:uid="{805A732B-A337-4E98-A5B9-19129AAA1042}"/>
    <cellStyle name="Valuta 2 2 3 2 2 3 6" xfId="34653" xr:uid="{B4DC26C2-1807-4F87-85C4-749C65B8E44E}"/>
    <cellStyle name="Valuta 2 2 3 2 2 4" xfId="3186" xr:uid="{00000000-0005-0000-0000-00003B120000}"/>
    <cellStyle name="Valuta 2 2 3 2 2 4 2" xfId="6081" xr:uid="{00000000-0005-0000-0000-00003C120000}"/>
    <cellStyle name="Valuta 2 2 3 2 2 4 2 2" xfId="24758" xr:uid="{E507C638-BB89-49A2-8974-4AF53EF7DE6E}"/>
    <cellStyle name="Valuta 2 2 3 2 2 4 2 3" xfId="24757" xr:uid="{BA7061F5-861B-4EF1-9035-D47B4D504B60}"/>
    <cellStyle name="Valuta 2 2 3 2 2 4 3" xfId="24759" xr:uid="{09F726B0-71C0-4678-9C0A-E31BFBB253B3}"/>
    <cellStyle name="Valuta 2 2 3 2 2 4 3 2" xfId="24760" xr:uid="{9A176281-1E6B-4933-A7F9-4B3DFB4184B7}"/>
    <cellStyle name="Valuta 2 2 3 2 2 4 4" xfId="24761" xr:uid="{980D2188-A3B9-4B81-968A-FA6891B8E11B}"/>
    <cellStyle name="Valuta 2 2 3 2 2 4 5" xfId="24756" xr:uid="{3C07D8A0-73C1-469D-BE05-8CB919A34846}"/>
    <cellStyle name="Valuta 2 2 3 2 2 4 6" xfId="34654" xr:uid="{1987F1C8-3D25-41B6-B4D0-4EA14EB479E6}"/>
    <cellStyle name="Valuta 2 2 3 2 2 5" xfId="3187" xr:uid="{00000000-0005-0000-0000-00003D120000}"/>
    <cellStyle name="Valuta 2 2 3 2 2 5 2" xfId="24763" xr:uid="{58983D2E-48D8-4FE8-8330-C2C6A4594D46}"/>
    <cellStyle name="Valuta 2 2 3 2 2 5 2 2" xfId="24764" xr:uid="{0AAB418C-4F2A-4046-B906-4375D5700D61}"/>
    <cellStyle name="Valuta 2 2 3 2 2 5 3" xfId="24765" xr:uid="{AD9F3EA7-4971-4904-B6BE-E78FA206AEB9}"/>
    <cellStyle name="Valuta 2 2 3 2 2 5 4" xfId="24762" xr:uid="{CF0AB478-71F3-4F4B-A1DE-789B9FB53FEA}"/>
    <cellStyle name="Valuta 2 2 3 2 2 6" xfId="6078" xr:uid="{00000000-0005-0000-0000-00003E120000}"/>
    <cellStyle name="Valuta 2 2 3 2 2 6 2" xfId="24767" xr:uid="{140215CC-14FB-47ED-A038-5C7846958456}"/>
    <cellStyle name="Valuta 2 2 3 2 2 6 2 2" xfId="24768" xr:uid="{6EDBD420-A5AA-4CB5-8D5E-8ACD6A375CA3}"/>
    <cellStyle name="Valuta 2 2 3 2 2 6 3" xfId="24769" xr:uid="{8981B21E-93DA-4C5B-9EFB-76DACFCA60BA}"/>
    <cellStyle name="Valuta 2 2 3 2 2 6 4" xfId="24766" xr:uid="{BB08E42D-1FAC-4547-B9A4-7B610B58430F}"/>
    <cellStyle name="Valuta 2 2 3 2 2 7" xfId="24770" xr:uid="{55E52DC9-3F41-4D6C-8D7F-7631C7D50D21}"/>
    <cellStyle name="Valuta 2 2 3 2 2 7 2" xfId="24771" xr:uid="{30FA31A9-09E7-4632-B65E-0285724DD8ED}"/>
    <cellStyle name="Valuta 2 2 3 2 2 8" xfId="24772" xr:uid="{C548D127-1AB0-4134-A5C1-8259E2F6801C}"/>
    <cellStyle name="Valuta 2 2 3 2 2 8 2" xfId="24773" xr:uid="{95A314F4-8C68-4ADC-B34F-8454AAEEB0FE}"/>
    <cellStyle name="Valuta 2 2 3 2 2 9" xfId="24774" xr:uid="{FA88B26E-81A9-4317-B44F-8B61BDC52802}"/>
    <cellStyle name="Valuta 2 2 3 2 2 9 2" xfId="24775" xr:uid="{2C573843-8F5E-4958-8C9A-32911F341FBB}"/>
    <cellStyle name="Valuta 2 2 3 2 3" xfId="3188" xr:uid="{00000000-0005-0000-0000-00003F120000}"/>
    <cellStyle name="Valuta 2 2 3 2 3 10" xfId="24777" xr:uid="{0E10C805-ECE7-4189-86A4-1C241156C446}"/>
    <cellStyle name="Valuta 2 2 3 2 3 11" xfId="24776" xr:uid="{64483EF5-0CEB-4DAF-8ED6-C8941F30030F}"/>
    <cellStyle name="Valuta 2 2 3 2 3 12" xfId="34655" xr:uid="{494E2304-1510-4720-970E-BC1E5DEB6A2F}"/>
    <cellStyle name="Valuta 2 2 3 2 3 13" xfId="36566" xr:uid="{A43B4050-7893-4EC0-9260-D0EFE5110B79}"/>
    <cellStyle name="Valuta 2 2 3 2 3 2" xfId="3189" xr:uid="{00000000-0005-0000-0000-000040120000}"/>
    <cellStyle name="Valuta 2 2 3 2 3 2 2" xfId="6083" xr:uid="{00000000-0005-0000-0000-000041120000}"/>
    <cellStyle name="Valuta 2 2 3 2 3 2 2 2" xfId="24780" xr:uid="{70497E9D-2995-48DB-9604-9C264B78467C}"/>
    <cellStyle name="Valuta 2 2 3 2 3 2 2 3" xfId="24779" xr:uid="{21B3517D-E3D2-41C6-899E-D117CD792979}"/>
    <cellStyle name="Valuta 2 2 3 2 3 2 3" xfId="24781" xr:uid="{0FB1000C-55CD-456D-AAF7-80BC04A6C3A7}"/>
    <cellStyle name="Valuta 2 2 3 2 3 2 3 2" xfId="24782" xr:uid="{E29E35E3-DA5D-4390-8AE1-4B57317FBC05}"/>
    <cellStyle name="Valuta 2 2 3 2 3 2 4" xfId="24783" xr:uid="{D908930E-C0B6-441F-96F1-A250D371A265}"/>
    <cellStyle name="Valuta 2 2 3 2 3 2 5" xfId="24778" xr:uid="{C7288F56-53F0-486A-B5CC-50FE33C456CE}"/>
    <cellStyle name="Valuta 2 2 3 2 3 2 6" xfId="34656" xr:uid="{806CDF66-339B-4BE5-A682-C285CE6061F1}"/>
    <cellStyle name="Valuta 2 2 3 2 3 3" xfId="3190" xr:uid="{00000000-0005-0000-0000-000042120000}"/>
    <cellStyle name="Valuta 2 2 3 2 3 3 2" xfId="6084" xr:uid="{00000000-0005-0000-0000-000043120000}"/>
    <cellStyle name="Valuta 2 2 3 2 3 3 2 2" xfId="24786" xr:uid="{50AEF715-08CB-4A9D-9034-40D9FD275E72}"/>
    <cellStyle name="Valuta 2 2 3 2 3 3 2 3" xfId="24785" xr:uid="{F4F9BD64-4A91-43AE-8E28-48E9419BFC88}"/>
    <cellStyle name="Valuta 2 2 3 2 3 3 3" xfId="24787" xr:uid="{8497910C-9834-4916-AE4C-E20063F078BC}"/>
    <cellStyle name="Valuta 2 2 3 2 3 3 3 2" xfId="24788" xr:uid="{6DEBD265-0328-4335-9717-3E40B46858ED}"/>
    <cellStyle name="Valuta 2 2 3 2 3 3 4" xfId="24789" xr:uid="{90A90892-CE3C-4861-8D1F-9679D31A7933}"/>
    <cellStyle name="Valuta 2 2 3 2 3 3 5" xfId="24784" xr:uid="{9FF31FDA-DC93-48E5-8688-F62240056EBF}"/>
    <cellStyle name="Valuta 2 2 3 2 3 3 6" xfId="34657" xr:uid="{9F8B9534-5F0E-4976-9F09-0C9960244D2B}"/>
    <cellStyle name="Valuta 2 2 3 2 3 4" xfId="3191" xr:uid="{00000000-0005-0000-0000-000044120000}"/>
    <cellStyle name="Valuta 2 2 3 2 3 4 2" xfId="6085" xr:uid="{00000000-0005-0000-0000-000045120000}"/>
    <cellStyle name="Valuta 2 2 3 2 3 4 2 2" xfId="24792" xr:uid="{F1633BA8-6AB3-4777-921E-B44E775E811F}"/>
    <cellStyle name="Valuta 2 2 3 2 3 4 2 3" xfId="24791" xr:uid="{621AC845-894A-467D-A063-67E0C2A9EF38}"/>
    <cellStyle name="Valuta 2 2 3 2 3 4 3" xfId="24793" xr:uid="{D31FB18C-5928-4BC7-8065-775797D41481}"/>
    <cellStyle name="Valuta 2 2 3 2 3 4 3 2" xfId="24794" xr:uid="{F9398D73-9C71-4CDE-833C-0A3E5716C601}"/>
    <cellStyle name="Valuta 2 2 3 2 3 4 4" xfId="24795" xr:uid="{C5AE2EE1-BEED-4782-BFDA-E81C3868E4F5}"/>
    <cellStyle name="Valuta 2 2 3 2 3 4 5" xfId="24790" xr:uid="{65EEADDD-82F8-4932-B430-4DBFCB82F15F}"/>
    <cellStyle name="Valuta 2 2 3 2 3 4 6" xfId="34658" xr:uid="{F8F6742D-3EB1-461E-B8AD-49AF9F7ABC28}"/>
    <cellStyle name="Valuta 2 2 3 2 3 5" xfId="3192" xr:uid="{00000000-0005-0000-0000-000046120000}"/>
    <cellStyle name="Valuta 2 2 3 2 3 5 2" xfId="24797" xr:uid="{38DE16DE-D3A9-4893-952B-A7BD143717A0}"/>
    <cellStyle name="Valuta 2 2 3 2 3 5 2 2" xfId="24798" xr:uid="{834A311C-8FA5-4D5E-A64C-FD3F59767985}"/>
    <cellStyle name="Valuta 2 2 3 2 3 5 3" xfId="24799" xr:uid="{BDEA0399-17A6-4E37-AC44-B61E18F8271B}"/>
    <cellStyle name="Valuta 2 2 3 2 3 5 4" xfId="24796" xr:uid="{0F78C058-ADA8-4472-8A58-AD1DA5917949}"/>
    <cellStyle name="Valuta 2 2 3 2 3 6" xfId="6082" xr:uid="{00000000-0005-0000-0000-000047120000}"/>
    <cellStyle name="Valuta 2 2 3 2 3 6 2" xfId="24801" xr:uid="{3EB5CCBC-88BF-4F53-BE3F-C58AD7F4340B}"/>
    <cellStyle name="Valuta 2 2 3 2 3 6 2 2" xfId="24802" xr:uid="{877259F7-833F-4FB6-B701-8DC879BDE743}"/>
    <cellStyle name="Valuta 2 2 3 2 3 6 3" xfId="24803" xr:uid="{7EBB77B0-7D2D-4D5E-8A8B-90342CCDC35D}"/>
    <cellStyle name="Valuta 2 2 3 2 3 6 4" xfId="24800" xr:uid="{664352EB-1525-4533-AE26-D3BE7EDA9A71}"/>
    <cellStyle name="Valuta 2 2 3 2 3 7" xfId="24804" xr:uid="{846F965C-FBF7-4FE6-A708-6B03AB6450C5}"/>
    <cellStyle name="Valuta 2 2 3 2 3 7 2" xfId="24805" xr:uid="{975CB6BF-BDC1-4ED4-8EFD-FA16516BF45F}"/>
    <cellStyle name="Valuta 2 2 3 2 3 8" xfId="24806" xr:uid="{CFFEFECE-BE08-4AB5-9E05-43AA575702FD}"/>
    <cellStyle name="Valuta 2 2 3 2 3 8 2" xfId="24807" xr:uid="{2BF806E2-E598-46AE-BA06-B9ED926EB38D}"/>
    <cellStyle name="Valuta 2 2 3 2 3 9" xfId="24808" xr:uid="{63879D80-B7D2-478D-9DD6-17B686E8B373}"/>
    <cellStyle name="Valuta 2 2 3 2 3 9 2" xfId="24809" xr:uid="{F33F9653-75CC-4000-8836-AD22004681C3}"/>
    <cellStyle name="Valuta 2 2 3 2 4" xfId="3193" xr:uid="{00000000-0005-0000-0000-000048120000}"/>
    <cellStyle name="Valuta 2 2 3 2 4 2" xfId="6086" xr:uid="{00000000-0005-0000-0000-000049120000}"/>
    <cellStyle name="Valuta 2 2 3 2 4 2 2" xfId="24812" xr:uid="{09EC53A9-F175-4FB4-82EE-48F3187CC569}"/>
    <cellStyle name="Valuta 2 2 3 2 4 2 3" xfId="24811" xr:uid="{CCE87E03-E9CF-4729-B4ED-96D65EBFA75F}"/>
    <cellStyle name="Valuta 2 2 3 2 4 3" xfId="24813" xr:uid="{11372831-574E-4CA3-9D5A-3310EB119DC2}"/>
    <cellStyle name="Valuta 2 2 3 2 4 3 2" xfId="24814" xr:uid="{F2A26BBE-9FDE-428C-9499-63950361D3D5}"/>
    <cellStyle name="Valuta 2 2 3 2 4 4" xfId="24815" xr:uid="{00FCE8F4-6504-4FAE-BC00-35CE00A7269E}"/>
    <cellStyle name="Valuta 2 2 3 2 4 5" xfId="24816" xr:uid="{BE4407D8-F4FD-4F04-AE8C-773E78B84209}"/>
    <cellStyle name="Valuta 2 2 3 2 4 6" xfId="24810" xr:uid="{1C3D7239-D2DE-4316-B21C-4BB2DD2B2347}"/>
    <cellStyle name="Valuta 2 2 3 2 4 7" xfId="34659" xr:uid="{DE70BEE2-7BC4-4DC2-9338-B0751822883E}"/>
    <cellStyle name="Valuta 2 2 3 2 5" xfId="3194" xr:uid="{00000000-0005-0000-0000-00004A120000}"/>
    <cellStyle name="Valuta 2 2 3 2 5 2" xfId="6087" xr:uid="{00000000-0005-0000-0000-00004B120000}"/>
    <cellStyle name="Valuta 2 2 3 2 5 2 2" xfId="24819" xr:uid="{F4C408E1-98A0-454B-955D-FA095D4C84B3}"/>
    <cellStyle name="Valuta 2 2 3 2 5 2 3" xfId="24818" xr:uid="{458B5A07-3C16-4E92-ACC0-B249ACF69E6D}"/>
    <cellStyle name="Valuta 2 2 3 2 5 3" xfId="24820" xr:uid="{EC02285F-75E1-48DA-B42F-2331D1119D21}"/>
    <cellStyle name="Valuta 2 2 3 2 5 3 2" xfId="24821" xr:uid="{FBE1865C-CC21-4E3B-9D97-023AE3FD6AEB}"/>
    <cellStyle name="Valuta 2 2 3 2 5 4" xfId="24822" xr:uid="{A3B99046-65E8-4059-9D06-942A2021F81A}"/>
    <cellStyle name="Valuta 2 2 3 2 5 5" xfId="24817" xr:uid="{6337B8B4-3837-4702-9978-882B18243308}"/>
    <cellStyle name="Valuta 2 2 3 2 5 6" xfId="34660" xr:uid="{0157D533-855A-482A-8C94-B6667FE68031}"/>
    <cellStyle name="Valuta 2 2 3 2 6" xfId="3195" xr:uid="{00000000-0005-0000-0000-00004C120000}"/>
    <cellStyle name="Valuta 2 2 3 2 6 2" xfId="6088" xr:uid="{00000000-0005-0000-0000-00004D120000}"/>
    <cellStyle name="Valuta 2 2 3 2 6 2 2" xfId="24825" xr:uid="{27457919-6738-4A84-804B-EF741C3FEA21}"/>
    <cellStyle name="Valuta 2 2 3 2 6 2 3" xfId="24824" xr:uid="{5BE7B960-47CD-4C34-B905-9D35E2FDDB00}"/>
    <cellStyle name="Valuta 2 2 3 2 6 3" xfId="24826" xr:uid="{83D125C4-BD20-4C8A-85DF-23A9F198EE0E}"/>
    <cellStyle name="Valuta 2 2 3 2 6 3 2" xfId="24827" xr:uid="{B7B8B452-55C1-4C39-A588-AEF0C047FE11}"/>
    <cellStyle name="Valuta 2 2 3 2 6 4" xfId="24828" xr:uid="{21F91A7B-DC8C-4E11-A3AD-F14C4F457636}"/>
    <cellStyle name="Valuta 2 2 3 2 6 5" xfId="24823" xr:uid="{8F0F1BBD-FC26-48F8-AEAF-B63D9CE20F21}"/>
    <cellStyle name="Valuta 2 2 3 2 6 6" xfId="34661" xr:uid="{9C24A120-7D8B-4DDB-828E-6A04044443E5}"/>
    <cellStyle name="Valuta 2 2 3 2 7" xfId="3196" xr:uid="{00000000-0005-0000-0000-00004E120000}"/>
    <cellStyle name="Valuta 2 2 3 2 7 2" xfId="24830" xr:uid="{5E6F20EF-5ABE-4339-8202-BD64D8BFC901}"/>
    <cellStyle name="Valuta 2 2 3 2 7 2 2" xfId="24831" xr:uid="{1BFA06D9-E2E4-4BA1-A248-63A1AA80F1D9}"/>
    <cellStyle name="Valuta 2 2 3 2 7 3" xfId="24832" xr:uid="{8DEE9687-C813-486C-AE13-6E2BB0793A54}"/>
    <cellStyle name="Valuta 2 2 3 2 7 4" xfId="24829" xr:uid="{C976063C-506A-4139-9E9E-48CA991256DB}"/>
    <cellStyle name="Valuta 2 2 3 2 8" xfId="6077" xr:uid="{00000000-0005-0000-0000-00004F120000}"/>
    <cellStyle name="Valuta 2 2 3 2 8 2" xfId="24834" xr:uid="{A7F728B8-AFF8-4F11-AC23-6F855A7EF870}"/>
    <cellStyle name="Valuta 2 2 3 2 8 2 2" xfId="24835" xr:uid="{9C22DAB5-A20F-4E75-9CB7-616DAD5F0CE4}"/>
    <cellStyle name="Valuta 2 2 3 2 8 3" xfId="24836" xr:uid="{A4C7F74C-F5CD-4268-A446-E24C1F077DCC}"/>
    <cellStyle name="Valuta 2 2 3 2 8 4" xfId="24833" xr:uid="{09ED5358-C068-40B9-8F68-745831B5420A}"/>
    <cellStyle name="Valuta 2 2 3 2 9" xfId="24837" xr:uid="{2C4B29ED-95B4-4022-8083-246D09A538EB}"/>
    <cellStyle name="Valuta 2 2 3 2 9 2" xfId="24838" xr:uid="{4D7C3816-0E25-4CD4-9E30-223F415C43C2}"/>
    <cellStyle name="Valuta 2 2 3 3" xfId="3197" xr:uid="{00000000-0005-0000-0000-000050120000}"/>
    <cellStyle name="Valuta 2 2 3 3 10" xfId="24840" xr:uid="{EED574C5-C52B-4EA5-8A18-3F241DC96424}"/>
    <cellStyle name="Valuta 2 2 3 3 10 2" xfId="24841" xr:uid="{DAA3D3FE-0D41-4988-963C-89E4C10C5DF1}"/>
    <cellStyle name="Valuta 2 2 3 3 11" xfId="24842" xr:uid="{EA4980CA-EADC-447F-9C7E-E507AB2AB9C5}"/>
    <cellStyle name="Valuta 2 2 3 3 11 2" xfId="24843" xr:uid="{6C8FCE8B-A604-4BEC-9B41-969C7F0B97F1}"/>
    <cellStyle name="Valuta 2 2 3 3 12" xfId="24844" xr:uid="{F8662CCD-1601-459E-8A77-4F72E0F4C2CB}"/>
    <cellStyle name="Valuta 2 2 3 3 13" xfId="24839" xr:uid="{B899651B-071C-4D63-AB00-35F6609367BE}"/>
    <cellStyle name="Valuta 2 2 3 3 14" xfId="34662" xr:uid="{B3FF78E4-FCF6-4E05-BEDF-617FDFE676D1}"/>
    <cellStyle name="Valuta 2 2 3 3 15" xfId="35896" xr:uid="{0BE5DC55-8561-4955-B0BA-E597B23DCEB4}"/>
    <cellStyle name="Valuta 2 2 3 3 2" xfId="3198" xr:uid="{00000000-0005-0000-0000-000051120000}"/>
    <cellStyle name="Valuta 2 2 3 3 2 10" xfId="24846" xr:uid="{9F5F3E17-A8CB-4488-A77E-D98CBE090D1A}"/>
    <cellStyle name="Valuta 2 2 3 3 2 11" xfId="24845" xr:uid="{577B9DA9-9FE5-4FB1-A851-21A1C00C2A01}"/>
    <cellStyle name="Valuta 2 2 3 3 2 12" xfId="34663" xr:uid="{84249408-9A98-48C3-B51C-8FE4C123DDD5}"/>
    <cellStyle name="Valuta 2 2 3 3 2 13" xfId="36275" xr:uid="{FD2D0F50-4DD5-459A-9C77-CDBE598AEB5D}"/>
    <cellStyle name="Valuta 2 2 3 3 2 2" xfId="3199" xr:uid="{00000000-0005-0000-0000-000052120000}"/>
    <cellStyle name="Valuta 2 2 3 3 2 2 2" xfId="6091" xr:uid="{00000000-0005-0000-0000-000053120000}"/>
    <cellStyle name="Valuta 2 2 3 3 2 2 2 2" xfId="24849" xr:uid="{375CE454-D63B-4182-B346-4B84B837409C}"/>
    <cellStyle name="Valuta 2 2 3 3 2 2 2 3" xfId="24848" xr:uid="{C51BEF12-E4DF-43A2-8448-26098D759A41}"/>
    <cellStyle name="Valuta 2 2 3 3 2 2 3" xfId="24850" xr:uid="{EAFC9591-2371-48C4-B51A-C1E251003735}"/>
    <cellStyle name="Valuta 2 2 3 3 2 2 3 2" xfId="24851" xr:uid="{DAC55BD4-F115-441D-9D0A-1E02E61CD4AE}"/>
    <cellStyle name="Valuta 2 2 3 3 2 2 4" xfId="24852" xr:uid="{32500B7A-D9C2-4324-8C05-A7DB24ADEE1D}"/>
    <cellStyle name="Valuta 2 2 3 3 2 2 5" xfId="24847" xr:uid="{913240B1-C73B-4F4F-9853-72D70844D735}"/>
    <cellStyle name="Valuta 2 2 3 3 2 2 6" xfId="34664" xr:uid="{A4FE8D7B-E5C1-4FF5-83A8-53BCCAFD0051}"/>
    <cellStyle name="Valuta 2 2 3 3 2 3" xfId="3200" xr:uid="{00000000-0005-0000-0000-000054120000}"/>
    <cellStyle name="Valuta 2 2 3 3 2 3 2" xfId="6092" xr:uid="{00000000-0005-0000-0000-000055120000}"/>
    <cellStyle name="Valuta 2 2 3 3 2 3 2 2" xfId="24855" xr:uid="{C49B46C2-1BDA-4A6C-84DD-6A48A65B991D}"/>
    <cellStyle name="Valuta 2 2 3 3 2 3 2 3" xfId="24854" xr:uid="{6E51CD39-3AC9-4B2C-B320-A4FB83F35F81}"/>
    <cellStyle name="Valuta 2 2 3 3 2 3 3" xfId="24856" xr:uid="{93CCB577-175B-467C-AA82-722F05093DE1}"/>
    <cellStyle name="Valuta 2 2 3 3 2 3 3 2" xfId="24857" xr:uid="{002298A8-750B-4A51-9701-AA6B49798582}"/>
    <cellStyle name="Valuta 2 2 3 3 2 3 4" xfId="24858" xr:uid="{2921C1FC-295E-4762-BF63-AB2C0C161A27}"/>
    <cellStyle name="Valuta 2 2 3 3 2 3 5" xfId="24853" xr:uid="{849BEC31-F750-4A1E-811F-B47D21E7A7A5}"/>
    <cellStyle name="Valuta 2 2 3 3 2 3 6" xfId="34665" xr:uid="{DC2ECFC0-9AF2-486A-8C64-87D18D411B1C}"/>
    <cellStyle name="Valuta 2 2 3 3 2 4" xfId="3201" xr:uid="{00000000-0005-0000-0000-000056120000}"/>
    <cellStyle name="Valuta 2 2 3 3 2 4 2" xfId="6093" xr:uid="{00000000-0005-0000-0000-000057120000}"/>
    <cellStyle name="Valuta 2 2 3 3 2 4 2 2" xfId="24861" xr:uid="{5B5333D0-A007-4791-B718-1019FF6F6F3B}"/>
    <cellStyle name="Valuta 2 2 3 3 2 4 2 3" xfId="24860" xr:uid="{484C3CAB-C5A4-4D53-B157-1617822F487B}"/>
    <cellStyle name="Valuta 2 2 3 3 2 4 3" xfId="24862" xr:uid="{B4B2536C-B1BE-4995-A6A6-2323D73198D3}"/>
    <cellStyle name="Valuta 2 2 3 3 2 4 3 2" xfId="24863" xr:uid="{15A92CDA-93BE-48C9-9F76-BAB8BB4C031B}"/>
    <cellStyle name="Valuta 2 2 3 3 2 4 4" xfId="24864" xr:uid="{A364DB86-20F3-4F02-9AE7-610090EFF44B}"/>
    <cellStyle name="Valuta 2 2 3 3 2 4 5" xfId="24859" xr:uid="{1DAD3F9C-AFBF-4E0A-9976-F0BE0C4DC497}"/>
    <cellStyle name="Valuta 2 2 3 3 2 4 6" xfId="34666" xr:uid="{0DB3C5C4-D428-4D3E-80BC-1BDF41B7EAC4}"/>
    <cellStyle name="Valuta 2 2 3 3 2 5" xfId="3202" xr:uid="{00000000-0005-0000-0000-000058120000}"/>
    <cellStyle name="Valuta 2 2 3 3 2 5 2" xfId="24866" xr:uid="{C3553C19-4FE0-4E51-AA7B-EC4DFFE42CA4}"/>
    <cellStyle name="Valuta 2 2 3 3 2 5 2 2" xfId="24867" xr:uid="{5C0B6A1E-0B08-43FA-A656-ADF3A893B3B8}"/>
    <cellStyle name="Valuta 2 2 3 3 2 5 3" xfId="24868" xr:uid="{ABB8B08A-8799-4BE7-A0A2-B2D2CDADDCCD}"/>
    <cellStyle name="Valuta 2 2 3 3 2 5 4" xfId="24865" xr:uid="{E848085B-6690-4984-840B-1A819DD163B2}"/>
    <cellStyle name="Valuta 2 2 3 3 2 6" xfId="6090" xr:uid="{00000000-0005-0000-0000-000059120000}"/>
    <cellStyle name="Valuta 2 2 3 3 2 6 2" xfId="24870" xr:uid="{E25A4110-E648-425E-9208-49B9389C32EB}"/>
    <cellStyle name="Valuta 2 2 3 3 2 6 2 2" xfId="24871" xr:uid="{083C61C6-10FC-4738-8716-24E357474F3D}"/>
    <cellStyle name="Valuta 2 2 3 3 2 6 3" xfId="24872" xr:uid="{63BA3662-0BD1-4A71-8DCE-2488EB007AAE}"/>
    <cellStyle name="Valuta 2 2 3 3 2 6 4" xfId="24869" xr:uid="{64D9860F-D554-4542-A1A6-D2E438AF6F54}"/>
    <cellStyle name="Valuta 2 2 3 3 2 7" xfId="24873" xr:uid="{8AE1EB5A-0C76-4AD0-BC6C-44B4863B77B3}"/>
    <cellStyle name="Valuta 2 2 3 3 2 7 2" xfId="24874" xr:uid="{295BBEBA-C419-4C03-8DC8-A2188124DE42}"/>
    <cellStyle name="Valuta 2 2 3 3 2 8" xfId="24875" xr:uid="{FC4DC5F3-0A6B-40FD-99BF-BE36FA91D219}"/>
    <cellStyle name="Valuta 2 2 3 3 2 8 2" xfId="24876" xr:uid="{6A90A0EE-0462-4A64-BA2B-47F589E1C725}"/>
    <cellStyle name="Valuta 2 2 3 3 2 9" xfId="24877" xr:uid="{9E967CEC-1CBF-4AAA-A185-CF0A171188F3}"/>
    <cellStyle name="Valuta 2 2 3 3 2 9 2" xfId="24878" xr:uid="{53A1ADDD-6E30-4ED8-B1B7-D8852E786032}"/>
    <cellStyle name="Valuta 2 2 3 3 3" xfId="3203" xr:uid="{00000000-0005-0000-0000-00005A120000}"/>
    <cellStyle name="Valuta 2 2 3 3 3 10" xfId="24880" xr:uid="{658E887B-DC06-402E-8E7F-79A524327BAF}"/>
    <cellStyle name="Valuta 2 2 3 3 3 11" xfId="24879" xr:uid="{D2AF59FE-9393-40F9-A487-5E66298DFF71}"/>
    <cellStyle name="Valuta 2 2 3 3 3 12" xfId="34667" xr:uid="{AEBB3E53-3A1C-4BE1-A81B-29020F59003A}"/>
    <cellStyle name="Valuta 2 2 3 3 3 13" xfId="36567" xr:uid="{95BBB19D-6D46-4476-B21D-0E1BA308F342}"/>
    <cellStyle name="Valuta 2 2 3 3 3 2" xfId="3204" xr:uid="{00000000-0005-0000-0000-00005B120000}"/>
    <cellStyle name="Valuta 2 2 3 3 3 2 2" xfId="6095" xr:uid="{00000000-0005-0000-0000-00005C120000}"/>
    <cellStyle name="Valuta 2 2 3 3 3 2 2 2" xfId="24883" xr:uid="{57791622-CB59-4B88-9D4A-69AB6DBE6945}"/>
    <cellStyle name="Valuta 2 2 3 3 3 2 2 3" xfId="24882" xr:uid="{82B4F5FA-7282-4C5D-B2D4-EED42810D848}"/>
    <cellStyle name="Valuta 2 2 3 3 3 2 3" xfId="24884" xr:uid="{CF74B698-9010-4C3D-9A42-8CDD9338890B}"/>
    <cellStyle name="Valuta 2 2 3 3 3 2 3 2" xfId="24885" xr:uid="{D87FE1E7-4044-445E-8644-4FDA0DC243C5}"/>
    <cellStyle name="Valuta 2 2 3 3 3 2 4" xfId="24886" xr:uid="{4FC6486C-A066-404B-8C4E-BA6CD96A4062}"/>
    <cellStyle name="Valuta 2 2 3 3 3 2 5" xfId="24881" xr:uid="{43C238E6-2521-4940-B37F-1C30A5096EE4}"/>
    <cellStyle name="Valuta 2 2 3 3 3 2 6" xfId="34668" xr:uid="{A997538A-EF67-410A-807E-84745C5C3189}"/>
    <cellStyle name="Valuta 2 2 3 3 3 3" xfId="3205" xr:uid="{00000000-0005-0000-0000-00005D120000}"/>
    <cellStyle name="Valuta 2 2 3 3 3 3 2" xfId="6096" xr:uid="{00000000-0005-0000-0000-00005E120000}"/>
    <cellStyle name="Valuta 2 2 3 3 3 3 2 2" xfId="24889" xr:uid="{5D3192CE-4F25-4D72-8840-DDDBED877775}"/>
    <cellStyle name="Valuta 2 2 3 3 3 3 2 3" xfId="24888" xr:uid="{78D47201-092C-44CA-81F2-117E8BA8BAF9}"/>
    <cellStyle name="Valuta 2 2 3 3 3 3 3" xfId="24890" xr:uid="{08ED3A57-B76B-4E89-AD7C-FB760712EE37}"/>
    <cellStyle name="Valuta 2 2 3 3 3 3 3 2" xfId="24891" xr:uid="{373A5EA6-C015-4A4A-A988-C0B4FE65E760}"/>
    <cellStyle name="Valuta 2 2 3 3 3 3 4" xfId="24892" xr:uid="{98C4AB88-52C6-4127-B533-98EE850F5574}"/>
    <cellStyle name="Valuta 2 2 3 3 3 3 5" xfId="24887" xr:uid="{D138CF51-F362-43AB-8BB7-D5374D34CC36}"/>
    <cellStyle name="Valuta 2 2 3 3 3 3 6" xfId="34669" xr:uid="{9998A7A2-D1D2-4ED9-8776-1A390F20F804}"/>
    <cellStyle name="Valuta 2 2 3 3 3 4" xfId="3206" xr:uid="{00000000-0005-0000-0000-00005F120000}"/>
    <cellStyle name="Valuta 2 2 3 3 3 4 2" xfId="6097" xr:uid="{00000000-0005-0000-0000-000060120000}"/>
    <cellStyle name="Valuta 2 2 3 3 3 4 2 2" xfId="24895" xr:uid="{96266111-3C42-42CD-80E5-64AF0660F6E7}"/>
    <cellStyle name="Valuta 2 2 3 3 3 4 2 3" xfId="24894" xr:uid="{7CCFDCFE-B88B-4730-A9BC-EA5E64DF27E1}"/>
    <cellStyle name="Valuta 2 2 3 3 3 4 3" xfId="24896" xr:uid="{43F9E11D-E815-4319-8CAF-7A225C2BB1C2}"/>
    <cellStyle name="Valuta 2 2 3 3 3 4 3 2" xfId="24897" xr:uid="{4DC33F79-FC22-4652-ADE9-CED646868C7F}"/>
    <cellStyle name="Valuta 2 2 3 3 3 4 4" xfId="24898" xr:uid="{2832C1D8-8112-42CF-A97B-3EB4156FD86F}"/>
    <cellStyle name="Valuta 2 2 3 3 3 4 5" xfId="24893" xr:uid="{1BF44CAB-10D6-4315-8EC1-A3A9DB492970}"/>
    <cellStyle name="Valuta 2 2 3 3 3 4 6" xfId="34670" xr:uid="{E46B7CE3-9ED7-4EAA-9FE6-C7A3870CF818}"/>
    <cellStyle name="Valuta 2 2 3 3 3 5" xfId="3207" xr:uid="{00000000-0005-0000-0000-000061120000}"/>
    <cellStyle name="Valuta 2 2 3 3 3 5 2" xfId="24900" xr:uid="{2C84E226-EAD4-4FCC-891E-4617286EC908}"/>
    <cellStyle name="Valuta 2 2 3 3 3 5 2 2" xfId="24901" xr:uid="{3FDB34D8-DB74-4CF9-8C1B-096469463341}"/>
    <cellStyle name="Valuta 2 2 3 3 3 5 3" xfId="24902" xr:uid="{C5A3E332-CCFD-41E7-97E4-A9865AFC5E67}"/>
    <cellStyle name="Valuta 2 2 3 3 3 5 4" xfId="24899" xr:uid="{3CEEB13D-361F-47F4-A5F2-0A99C2CA4E58}"/>
    <cellStyle name="Valuta 2 2 3 3 3 6" xfId="6094" xr:uid="{00000000-0005-0000-0000-000062120000}"/>
    <cellStyle name="Valuta 2 2 3 3 3 6 2" xfId="24904" xr:uid="{2E616499-8736-47B0-8035-9B8AD4D28D09}"/>
    <cellStyle name="Valuta 2 2 3 3 3 6 2 2" xfId="24905" xr:uid="{8DCA06D2-A138-4019-9B6F-2F56412CAE7F}"/>
    <cellStyle name="Valuta 2 2 3 3 3 6 3" xfId="24906" xr:uid="{B53FC15E-798E-4846-BB40-9AFC90767584}"/>
    <cellStyle name="Valuta 2 2 3 3 3 6 4" xfId="24903" xr:uid="{1298EFD9-BC82-40BC-AA68-49176C9DCF45}"/>
    <cellStyle name="Valuta 2 2 3 3 3 7" xfId="24907" xr:uid="{82415B38-0B35-4D67-A40A-19E9C41D0E5A}"/>
    <cellStyle name="Valuta 2 2 3 3 3 7 2" xfId="24908" xr:uid="{A4F9D6B1-DC17-4D9A-A538-287961C5E022}"/>
    <cellStyle name="Valuta 2 2 3 3 3 8" xfId="24909" xr:uid="{83AA5021-6C54-42A4-88EF-C79618E31B09}"/>
    <cellStyle name="Valuta 2 2 3 3 3 8 2" xfId="24910" xr:uid="{EB8E8939-F236-4B77-8314-7495F108AFCD}"/>
    <cellStyle name="Valuta 2 2 3 3 3 9" xfId="24911" xr:uid="{540EE783-FF2B-4EB1-8DDF-26CBDE88BE20}"/>
    <cellStyle name="Valuta 2 2 3 3 3 9 2" xfId="24912" xr:uid="{C8774D9F-0596-4407-810D-FE06D8830528}"/>
    <cellStyle name="Valuta 2 2 3 3 4" xfId="3208" xr:uid="{00000000-0005-0000-0000-000063120000}"/>
    <cellStyle name="Valuta 2 2 3 3 4 2" xfId="6098" xr:uid="{00000000-0005-0000-0000-000064120000}"/>
    <cellStyle name="Valuta 2 2 3 3 4 2 2" xfId="24915" xr:uid="{2EC48845-16D6-4D6A-B2D1-5DEDDB70E6C5}"/>
    <cellStyle name="Valuta 2 2 3 3 4 2 3" xfId="24914" xr:uid="{EED3F14A-2333-442F-942F-5CBCD822BBBC}"/>
    <cellStyle name="Valuta 2 2 3 3 4 3" xfId="24916" xr:uid="{FB2CE36C-E3FA-47BE-8E05-B22D49D5A489}"/>
    <cellStyle name="Valuta 2 2 3 3 4 3 2" xfId="24917" xr:uid="{F00F270F-556E-4F34-85B6-9A65D2D766B6}"/>
    <cellStyle name="Valuta 2 2 3 3 4 4" xfId="24918" xr:uid="{04A2EAD4-A4DD-42FC-B8E0-03D90851DBD8}"/>
    <cellStyle name="Valuta 2 2 3 3 4 5" xfId="24919" xr:uid="{A1750A6B-E3A7-4F84-87DC-B8CF2E72BB69}"/>
    <cellStyle name="Valuta 2 2 3 3 4 6" xfId="24913" xr:uid="{77A20730-38F1-466F-B3D4-BA7354AC09EC}"/>
    <cellStyle name="Valuta 2 2 3 3 4 7" xfId="34671" xr:uid="{3EFC1EDB-EBEF-4265-9DBE-459C01ECB282}"/>
    <cellStyle name="Valuta 2 2 3 3 5" xfId="3209" xr:uid="{00000000-0005-0000-0000-000065120000}"/>
    <cellStyle name="Valuta 2 2 3 3 5 2" xfId="6099" xr:uid="{00000000-0005-0000-0000-000066120000}"/>
    <cellStyle name="Valuta 2 2 3 3 5 2 2" xfId="24922" xr:uid="{AEDAD249-184E-47B7-A7EC-9F106F5AA6B5}"/>
    <cellStyle name="Valuta 2 2 3 3 5 2 3" xfId="24921" xr:uid="{E33603CB-4F4A-45FC-ADCE-A884CD6AEB2E}"/>
    <cellStyle name="Valuta 2 2 3 3 5 3" xfId="24923" xr:uid="{DBBBE674-ECD4-4E13-B690-77CF8D2F8B30}"/>
    <cellStyle name="Valuta 2 2 3 3 5 3 2" xfId="24924" xr:uid="{6575BC71-9B41-4F56-8021-34D0E65D4C9D}"/>
    <cellStyle name="Valuta 2 2 3 3 5 4" xfId="24925" xr:uid="{86CEA65F-56E7-41FC-8428-D55BE50A26DE}"/>
    <cellStyle name="Valuta 2 2 3 3 5 5" xfId="24920" xr:uid="{6CB95E6A-79EC-412B-ACCB-98677B055D11}"/>
    <cellStyle name="Valuta 2 2 3 3 5 6" xfId="34672" xr:uid="{96A29DE1-C938-42E4-8051-3E183995DF2C}"/>
    <cellStyle name="Valuta 2 2 3 3 6" xfId="3210" xr:uid="{00000000-0005-0000-0000-000067120000}"/>
    <cellStyle name="Valuta 2 2 3 3 6 2" xfId="6100" xr:uid="{00000000-0005-0000-0000-000068120000}"/>
    <cellStyle name="Valuta 2 2 3 3 6 2 2" xfId="24928" xr:uid="{9E268C6D-D860-4E28-ACA6-A76576590047}"/>
    <cellStyle name="Valuta 2 2 3 3 6 2 3" xfId="24927" xr:uid="{CE67AB30-E3FE-4614-94C4-D76610673ACD}"/>
    <cellStyle name="Valuta 2 2 3 3 6 3" xfId="24929" xr:uid="{8F58EFE1-2055-4FBD-A3F2-03A06F715862}"/>
    <cellStyle name="Valuta 2 2 3 3 6 3 2" xfId="24930" xr:uid="{29EABB50-195E-439F-9F78-413C4AA80DE2}"/>
    <cellStyle name="Valuta 2 2 3 3 6 4" xfId="24931" xr:uid="{BC7603C9-C0D6-4B1A-BE8C-C7736E21372A}"/>
    <cellStyle name="Valuta 2 2 3 3 6 5" xfId="24926" xr:uid="{EAB825D2-F3B0-4C71-AE13-D37DE88CC168}"/>
    <cellStyle name="Valuta 2 2 3 3 6 6" xfId="34673" xr:uid="{F1DBB4C1-E779-4EBD-BA95-7B451758A94D}"/>
    <cellStyle name="Valuta 2 2 3 3 7" xfId="3211" xr:uid="{00000000-0005-0000-0000-000069120000}"/>
    <cellStyle name="Valuta 2 2 3 3 7 2" xfId="24933" xr:uid="{C6745BED-67FC-435D-8D59-563872317D1D}"/>
    <cellStyle name="Valuta 2 2 3 3 7 2 2" xfId="24934" xr:uid="{43573698-A4A4-408A-8A8B-3CFC6F1BDAFB}"/>
    <cellStyle name="Valuta 2 2 3 3 7 3" xfId="24935" xr:uid="{FD01F2F0-C3A0-44B6-8C65-27E6ADAD5A6A}"/>
    <cellStyle name="Valuta 2 2 3 3 7 4" xfId="24932" xr:uid="{291BBA2D-EB4A-4DA2-BBBE-A167143A6B93}"/>
    <cellStyle name="Valuta 2 2 3 3 8" xfId="6089" xr:uid="{00000000-0005-0000-0000-00006A120000}"/>
    <cellStyle name="Valuta 2 2 3 3 8 2" xfId="24937" xr:uid="{F18723D4-CC5B-4D0B-9266-13F7BEF4B582}"/>
    <cellStyle name="Valuta 2 2 3 3 8 2 2" xfId="24938" xr:uid="{C71DB582-D370-4CB7-8EEE-631FECCD0E8C}"/>
    <cellStyle name="Valuta 2 2 3 3 8 3" xfId="24939" xr:uid="{E0F3C32B-B576-47FE-95F1-512C5B152A49}"/>
    <cellStyle name="Valuta 2 2 3 3 8 4" xfId="24936" xr:uid="{278AAD4D-8B0B-4E27-848C-1FCC617BE105}"/>
    <cellStyle name="Valuta 2 2 3 3 9" xfId="24940" xr:uid="{EAA7F935-80CC-4561-98D5-25C9F525FAAE}"/>
    <cellStyle name="Valuta 2 2 3 3 9 2" xfId="24941" xr:uid="{96B24F79-8BCE-42A7-9AF5-DAB6219E9113}"/>
    <cellStyle name="Valuta 2 2 3 4" xfId="3212" xr:uid="{00000000-0005-0000-0000-00006B120000}"/>
    <cellStyle name="Valuta 2 2 3 4 10" xfId="24943" xr:uid="{CD786EAA-3632-4351-88A9-22E7E834F549}"/>
    <cellStyle name="Valuta 2 2 3 4 10 2" xfId="24944" xr:uid="{006C72A6-5F86-4A39-AD9A-C21EB900930A}"/>
    <cellStyle name="Valuta 2 2 3 4 11" xfId="24945" xr:uid="{34D5E4EC-2C10-4A10-9C64-E1065AFBDDC8}"/>
    <cellStyle name="Valuta 2 2 3 4 11 2" xfId="24946" xr:uid="{2EF47085-3CDA-4EA1-AA15-6539214413B0}"/>
    <cellStyle name="Valuta 2 2 3 4 12" xfId="24947" xr:uid="{E7AE5CE0-350D-413D-9D7C-831A9AB20D09}"/>
    <cellStyle name="Valuta 2 2 3 4 13" xfId="24942" xr:uid="{FB48CE43-D124-4DD2-BF84-F5A15CE4FDEE}"/>
    <cellStyle name="Valuta 2 2 3 4 14" xfId="34674" xr:uid="{79EBDDC9-6CD7-4D71-A1F0-14DAE07B7D64}"/>
    <cellStyle name="Valuta 2 2 3 4 15" xfId="35897" xr:uid="{AA7B3CE9-FD13-43DC-A60E-F0AE4E734A51}"/>
    <cellStyle name="Valuta 2 2 3 4 2" xfId="3213" xr:uid="{00000000-0005-0000-0000-00006C120000}"/>
    <cellStyle name="Valuta 2 2 3 4 2 10" xfId="24949" xr:uid="{8679D3FC-E347-41C5-9695-0744051E2B39}"/>
    <cellStyle name="Valuta 2 2 3 4 2 11" xfId="24948" xr:uid="{BFAE9868-7CE5-4A6F-846A-E386F037EE1D}"/>
    <cellStyle name="Valuta 2 2 3 4 2 12" xfId="34675" xr:uid="{2A3F2205-359E-4010-8899-66DBE1681F37}"/>
    <cellStyle name="Valuta 2 2 3 4 2 13" xfId="36276" xr:uid="{2FE039A5-7738-4A8B-9A6A-D2408303E78F}"/>
    <cellStyle name="Valuta 2 2 3 4 2 2" xfId="3214" xr:uid="{00000000-0005-0000-0000-00006D120000}"/>
    <cellStyle name="Valuta 2 2 3 4 2 2 2" xfId="6103" xr:uid="{00000000-0005-0000-0000-00006E120000}"/>
    <cellStyle name="Valuta 2 2 3 4 2 2 2 2" xfId="24952" xr:uid="{7F3D77CB-EFEC-4406-89D3-0A455DF33296}"/>
    <cellStyle name="Valuta 2 2 3 4 2 2 2 3" xfId="24951" xr:uid="{8801E2D2-87F3-4E12-8769-1434BAED8C5F}"/>
    <cellStyle name="Valuta 2 2 3 4 2 2 3" xfId="24953" xr:uid="{007B59FC-6E43-4E67-854F-5C1E05AEAF96}"/>
    <cellStyle name="Valuta 2 2 3 4 2 2 3 2" xfId="24954" xr:uid="{A7D4576C-1D97-49ED-BF0D-B3C03176ACE4}"/>
    <cellStyle name="Valuta 2 2 3 4 2 2 4" xfId="24955" xr:uid="{A22D95CB-8ECA-49C4-AF0F-DA00E604F24A}"/>
    <cellStyle name="Valuta 2 2 3 4 2 2 5" xfId="24950" xr:uid="{212FFDC8-090B-428A-AAB4-63062B98FAC0}"/>
    <cellStyle name="Valuta 2 2 3 4 2 2 6" xfId="34676" xr:uid="{72697045-C2B0-426E-93F0-B51DEC1E6F98}"/>
    <cellStyle name="Valuta 2 2 3 4 2 3" xfId="3215" xr:uid="{00000000-0005-0000-0000-00006F120000}"/>
    <cellStyle name="Valuta 2 2 3 4 2 3 2" xfId="6104" xr:uid="{00000000-0005-0000-0000-000070120000}"/>
    <cellStyle name="Valuta 2 2 3 4 2 3 2 2" xfId="24958" xr:uid="{D4E2E137-10B8-4220-98EB-898FA6EDBBB7}"/>
    <cellStyle name="Valuta 2 2 3 4 2 3 2 3" xfId="24957" xr:uid="{C51C8CF3-5616-4FD6-887F-93403480C354}"/>
    <cellStyle name="Valuta 2 2 3 4 2 3 3" xfId="24959" xr:uid="{58D8E51B-7C28-4E20-A0E8-EF178D2B0757}"/>
    <cellStyle name="Valuta 2 2 3 4 2 3 3 2" xfId="24960" xr:uid="{43CE7767-760E-4A33-9BAE-E47DEB614E21}"/>
    <cellStyle name="Valuta 2 2 3 4 2 3 4" xfId="24961" xr:uid="{2DFD2BAD-554D-4A36-BF85-94920685D449}"/>
    <cellStyle name="Valuta 2 2 3 4 2 3 5" xfId="24956" xr:uid="{D0CE78BC-0A75-4FDF-A2BA-7AE62563DA12}"/>
    <cellStyle name="Valuta 2 2 3 4 2 3 6" xfId="34677" xr:uid="{186F82AE-8D78-4770-AF46-933687FB8A75}"/>
    <cellStyle name="Valuta 2 2 3 4 2 4" xfId="3216" xr:uid="{00000000-0005-0000-0000-000071120000}"/>
    <cellStyle name="Valuta 2 2 3 4 2 4 2" xfId="6105" xr:uid="{00000000-0005-0000-0000-000072120000}"/>
    <cellStyle name="Valuta 2 2 3 4 2 4 2 2" xfId="24964" xr:uid="{141BB816-0327-44A2-808A-B60F1A2ACA47}"/>
    <cellStyle name="Valuta 2 2 3 4 2 4 2 3" xfId="24963" xr:uid="{C14E75EA-CB7F-4857-8224-F9AC282C983F}"/>
    <cellStyle name="Valuta 2 2 3 4 2 4 3" xfId="24965" xr:uid="{78C2DDED-FA1C-4EDC-9155-D6E6197B1C0C}"/>
    <cellStyle name="Valuta 2 2 3 4 2 4 3 2" xfId="24966" xr:uid="{E35A0D8B-B5D7-4036-B68B-AA329B64C8EA}"/>
    <cellStyle name="Valuta 2 2 3 4 2 4 4" xfId="24967" xr:uid="{E39FD1CF-A6DF-40FB-84B2-5B6315EF5800}"/>
    <cellStyle name="Valuta 2 2 3 4 2 4 5" xfId="24962" xr:uid="{1FAC9916-86CC-4A5A-9B41-AC4CCB438E91}"/>
    <cellStyle name="Valuta 2 2 3 4 2 4 6" xfId="34678" xr:uid="{A957D9AC-5FA3-4789-88B9-4439D8D4BC21}"/>
    <cellStyle name="Valuta 2 2 3 4 2 5" xfId="3217" xr:uid="{00000000-0005-0000-0000-000073120000}"/>
    <cellStyle name="Valuta 2 2 3 4 2 5 2" xfId="24969" xr:uid="{1F5E68C3-E0C9-45D3-A4FF-903C379053C0}"/>
    <cellStyle name="Valuta 2 2 3 4 2 5 2 2" xfId="24970" xr:uid="{D8B5798A-9D9A-4FBE-9CDC-794983790CF0}"/>
    <cellStyle name="Valuta 2 2 3 4 2 5 3" xfId="24971" xr:uid="{72285F94-EFF1-4A93-8E5F-650CF502AA09}"/>
    <cellStyle name="Valuta 2 2 3 4 2 5 4" xfId="24968" xr:uid="{EB80A235-C1E8-435D-A39A-872FF795D524}"/>
    <cellStyle name="Valuta 2 2 3 4 2 6" xfId="6102" xr:uid="{00000000-0005-0000-0000-000074120000}"/>
    <cellStyle name="Valuta 2 2 3 4 2 6 2" xfId="24973" xr:uid="{8586CF18-D6D6-49B2-8767-EEBCB4AC0695}"/>
    <cellStyle name="Valuta 2 2 3 4 2 6 2 2" xfId="24974" xr:uid="{017D7C50-EC37-4D4C-BE9C-BD6C08736979}"/>
    <cellStyle name="Valuta 2 2 3 4 2 6 3" xfId="24975" xr:uid="{C1EB631E-C585-4065-8891-AFD883F91236}"/>
    <cellStyle name="Valuta 2 2 3 4 2 6 4" xfId="24972" xr:uid="{B6AD84B1-9EA4-4E58-A6EC-65CCB14ACC9D}"/>
    <cellStyle name="Valuta 2 2 3 4 2 7" xfId="24976" xr:uid="{296BEA0D-B0E0-4585-9A00-65AE12A42F5C}"/>
    <cellStyle name="Valuta 2 2 3 4 2 7 2" xfId="24977" xr:uid="{E2E8F8A2-74A3-4C35-B3EC-E3CC5B5A56BE}"/>
    <cellStyle name="Valuta 2 2 3 4 2 8" xfId="24978" xr:uid="{812078AF-9349-4852-9DEA-315ABC9BC397}"/>
    <cellStyle name="Valuta 2 2 3 4 2 8 2" xfId="24979" xr:uid="{F3991C2A-CE4C-4359-82D6-96A0D42D58A5}"/>
    <cellStyle name="Valuta 2 2 3 4 2 9" xfId="24980" xr:uid="{DDE29F17-72AC-4E70-8B0C-A18F6A1FA4E9}"/>
    <cellStyle name="Valuta 2 2 3 4 2 9 2" xfId="24981" xr:uid="{63FEA422-6621-40AF-A4B4-8406022A35AE}"/>
    <cellStyle name="Valuta 2 2 3 4 3" xfId="3218" xr:uid="{00000000-0005-0000-0000-000075120000}"/>
    <cellStyle name="Valuta 2 2 3 4 3 10" xfId="24983" xr:uid="{8ADDB32D-C1FC-4CC8-98FE-37574329BAE2}"/>
    <cellStyle name="Valuta 2 2 3 4 3 11" xfId="24982" xr:uid="{631C5207-1845-40A3-B61D-6CDE8A2C198C}"/>
    <cellStyle name="Valuta 2 2 3 4 3 12" xfId="34679" xr:uid="{FB2E8BB6-E83B-4B4B-B3D9-D146F40374E5}"/>
    <cellStyle name="Valuta 2 2 3 4 3 13" xfId="36568" xr:uid="{D8C66866-0E7B-48C3-ADA1-298A508D1C5A}"/>
    <cellStyle name="Valuta 2 2 3 4 3 2" xfId="3219" xr:uid="{00000000-0005-0000-0000-000076120000}"/>
    <cellStyle name="Valuta 2 2 3 4 3 2 2" xfId="6107" xr:uid="{00000000-0005-0000-0000-000077120000}"/>
    <cellStyle name="Valuta 2 2 3 4 3 2 2 2" xfId="24986" xr:uid="{9D8BD4BE-FA7C-42A6-80B1-05929F102498}"/>
    <cellStyle name="Valuta 2 2 3 4 3 2 2 3" xfId="24985" xr:uid="{A32BA50A-496E-4E68-83D3-4BFE3A480676}"/>
    <cellStyle name="Valuta 2 2 3 4 3 2 3" xfId="24987" xr:uid="{545513C2-8AEE-4EC3-87E3-5670ACC0FDEF}"/>
    <cellStyle name="Valuta 2 2 3 4 3 2 3 2" xfId="24988" xr:uid="{DDC72D38-43C3-4970-9741-441DC6F5A16A}"/>
    <cellStyle name="Valuta 2 2 3 4 3 2 4" xfId="24989" xr:uid="{381810DB-F79A-4D59-B4F7-F9CA1936DBD9}"/>
    <cellStyle name="Valuta 2 2 3 4 3 2 5" xfId="24984" xr:uid="{A19C6E37-4697-45D4-B6A6-7BF9382AD462}"/>
    <cellStyle name="Valuta 2 2 3 4 3 2 6" xfId="34680" xr:uid="{065D6033-D4D4-45C4-AB6A-16BFA0D91A2B}"/>
    <cellStyle name="Valuta 2 2 3 4 3 3" xfId="3220" xr:uid="{00000000-0005-0000-0000-000078120000}"/>
    <cellStyle name="Valuta 2 2 3 4 3 3 2" xfId="6108" xr:uid="{00000000-0005-0000-0000-000079120000}"/>
    <cellStyle name="Valuta 2 2 3 4 3 3 2 2" xfId="24992" xr:uid="{5012FABD-92AE-428F-9CBD-29D7D2D8EB82}"/>
    <cellStyle name="Valuta 2 2 3 4 3 3 2 3" xfId="24991" xr:uid="{1D2ECC34-2F19-495B-968B-411941A7998E}"/>
    <cellStyle name="Valuta 2 2 3 4 3 3 3" xfId="24993" xr:uid="{6F4B4884-EDF3-4974-92C0-71C5A73FCE82}"/>
    <cellStyle name="Valuta 2 2 3 4 3 3 3 2" xfId="24994" xr:uid="{7FEDCBF6-AD5C-48D4-A352-E407A70097F6}"/>
    <cellStyle name="Valuta 2 2 3 4 3 3 4" xfId="24995" xr:uid="{2489A053-C0B5-43BF-8EB2-BB9F7F91BC0C}"/>
    <cellStyle name="Valuta 2 2 3 4 3 3 5" xfId="24990" xr:uid="{5337178A-8187-4A48-90E1-36438AC133B7}"/>
    <cellStyle name="Valuta 2 2 3 4 3 3 6" xfId="34681" xr:uid="{99BE37E4-F8D1-4A25-A97E-07CC2518D5A4}"/>
    <cellStyle name="Valuta 2 2 3 4 3 4" xfId="3221" xr:uid="{00000000-0005-0000-0000-00007A120000}"/>
    <cellStyle name="Valuta 2 2 3 4 3 4 2" xfId="6109" xr:uid="{00000000-0005-0000-0000-00007B120000}"/>
    <cellStyle name="Valuta 2 2 3 4 3 4 2 2" xfId="24998" xr:uid="{6E72C262-C131-4649-946D-43887F079BCA}"/>
    <cellStyle name="Valuta 2 2 3 4 3 4 2 3" xfId="24997" xr:uid="{06B25B36-C3E9-487B-A79E-30AFD0A93A4F}"/>
    <cellStyle name="Valuta 2 2 3 4 3 4 3" xfId="24999" xr:uid="{AA28A5C0-654F-43F4-9595-6D083F8F7F7D}"/>
    <cellStyle name="Valuta 2 2 3 4 3 4 3 2" xfId="25000" xr:uid="{F17826F4-9E64-426A-95AD-324A31577D35}"/>
    <cellStyle name="Valuta 2 2 3 4 3 4 4" xfId="25001" xr:uid="{0BC7BD05-D6BF-460C-B9D2-3D17D93D20AD}"/>
    <cellStyle name="Valuta 2 2 3 4 3 4 5" xfId="24996" xr:uid="{B9929029-4899-4630-8B13-410663DAECF6}"/>
    <cellStyle name="Valuta 2 2 3 4 3 4 6" xfId="34682" xr:uid="{8A645F76-CA5E-4972-BA27-B058219A210B}"/>
    <cellStyle name="Valuta 2 2 3 4 3 5" xfId="3222" xr:uid="{00000000-0005-0000-0000-00007C120000}"/>
    <cellStyle name="Valuta 2 2 3 4 3 5 2" xfId="25003" xr:uid="{54CBA9EB-415A-46AE-8F46-196BEB77FD54}"/>
    <cellStyle name="Valuta 2 2 3 4 3 5 2 2" xfId="25004" xr:uid="{6A635634-68E5-4241-8219-AFE1D2F0BC7D}"/>
    <cellStyle name="Valuta 2 2 3 4 3 5 3" xfId="25005" xr:uid="{1F219409-9E84-4DBC-8E69-78977485D36A}"/>
    <cellStyle name="Valuta 2 2 3 4 3 5 4" xfId="25002" xr:uid="{E478C49D-905C-4B70-B855-969D0574A25C}"/>
    <cellStyle name="Valuta 2 2 3 4 3 6" xfId="6106" xr:uid="{00000000-0005-0000-0000-00007D120000}"/>
    <cellStyle name="Valuta 2 2 3 4 3 6 2" xfId="25007" xr:uid="{E2E490A8-9BE3-4990-87F2-E1106E6F823B}"/>
    <cellStyle name="Valuta 2 2 3 4 3 6 2 2" xfId="25008" xr:uid="{AAC93A51-0C00-4E24-AB87-0B36757ED067}"/>
    <cellStyle name="Valuta 2 2 3 4 3 6 3" xfId="25009" xr:uid="{3690979B-7685-4A3A-8377-17CC039344FE}"/>
    <cellStyle name="Valuta 2 2 3 4 3 6 4" xfId="25006" xr:uid="{A9D01E48-D054-401B-A805-592E8DDF04B2}"/>
    <cellStyle name="Valuta 2 2 3 4 3 7" xfId="25010" xr:uid="{8DB96FB6-6FF5-4B18-932E-DA83FD2CA967}"/>
    <cellStyle name="Valuta 2 2 3 4 3 7 2" xfId="25011" xr:uid="{08804513-271E-4E47-B5D0-95B5AD7537BB}"/>
    <cellStyle name="Valuta 2 2 3 4 3 8" xfId="25012" xr:uid="{8556AC5B-BE63-4DEC-9E80-7B8A25C89C77}"/>
    <cellStyle name="Valuta 2 2 3 4 3 8 2" xfId="25013" xr:uid="{1BAE62B5-DF42-4131-9269-5736A0905F52}"/>
    <cellStyle name="Valuta 2 2 3 4 3 9" xfId="25014" xr:uid="{D8F52EEF-5CA8-4C07-AA87-49845F3E104B}"/>
    <cellStyle name="Valuta 2 2 3 4 3 9 2" xfId="25015" xr:uid="{A72B6D13-517D-4501-BA7E-730FF0C8ED85}"/>
    <cellStyle name="Valuta 2 2 3 4 4" xfId="3223" xr:uid="{00000000-0005-0000-0000-00007E120000}"/>
    <cellStyle name="Valuta 2 2 3 4 4 2" xfId="6110" xr:uid="{00000000-0005-0000-0000-00007F120000}"/>
    <cellStyle name="Valuta 2 2 3 4 4 2 2" xfId="25018" xr:uid="{7A881E0F-E79A-43E4-AB97-0F425B436EA6}"/>
    <cellStyle name="Valuta 2 2 3 4 4 2 3" xfId="25017" xr:uid="{AA0C7721-99B6-48E8-A029-F51C959940CC}"/>
    <cellStyle name="Valuta 2 2 3 4 4 3" xfId="25019" xr:uid="{D8BEDB31-F28E-4262-9223-793E10FD92A0}"/>
    <cellStyle name="Valuta 2 2 3 4 4 3 2" xfId="25020" xr:uid="{D253FEA1-11CD-4DF2-9FAA-2D9E9D294A10}"/>
    <cellStyle name="Valuta 2 2 3 4 4 4" xfId="25021" xr:uid="{9C42DA66-635A-4CD2-9C84-0CB482512376}"/>
    <cellStyle name="Valuta 2 2 3 4 4 5" xfId="25022" xr:uid="{E2D60184-6FFF-497F-AE5C-84CDA1C64756}"/>
    <cellStyle name="Valuta 2 2 3 4 4 6" xfId="25016" xr:uid="{978E512D-E7D6-4996-A29D-893EDD045762}"/>
    <cellStyle name="Valuta 2 2 3 4 4 7" xfId="34683" xr:uid="{96A74021-C778-4A29-ABB3-36FB60CC9964}"/>
    <cellStyle name="Valuta 2 2 3 4 5" xfId="3224" xr:uid="{00000000-0005-0000-0000-000080120000}"/>
    <cellStyle name="Valuta 2 2 3 4 5 2" xfId="6111" xr:uid="{00000000-0005-0000-0000-000081120000}"/>
    <cellStyle name="Valuta 2 2 3 4 5 2 2" xfId="25025" xr:uid="{E181E7F5-D0E4-4513-922D-8B9C6195DEF9}"/>
    <cellStyle name="Valuta 2 2 3 4 5 2 3" xfId="25024" xr:uid="{2B2520E3-F051-4F94-AB8E-92733F42E6A0}"/>
    <cellStyle name="Valuta 2 2 3 4 5 3" xfId="25026" xr:uid="{63D00EA4-9D50-497B-8308-50AC561159F7}"/>
    <cellStyle name="Valuta 2 2 3 4 5 3 2" xfId="25027" xr:uid="{F7574C07-8917-4092-8CB0-C4071304B53E}"/>
    <cellStyle name="Valuta 2 2 3 4 5 4" xfId="25028" xr:uid="{E95774EC-416F-40F0-BEF6-ABD52D8BB9D1}"/>
    <cellStyle name="Valuta 2 2 3 4 5 5" xfId="25023" xr:uid="{A1A3C8E4-36F6-492B-AE69-E1842C5B68EC}"/>
    <cellStyle name="Valuta 2 2 3 4 5 6" xfId="34684" xr:uid="{115D0507-0981-46A1-BC58-C59967B5875D}"/>
    <cellStyle name="Valuta 2 2 3 4 6" xfId="3225" xr:uid="{00000000-0005-0000-0000-000082120000}"/>
    <cellStyle name="Valuta 2 2 3 4 6 2" xfId="6112" xr:uid="{00000000-0005-0000-0000-000083120000}"/>
    <cellStyle name="Valuta 2 2 3 4 6 2 2" xfId="25031" xr:uid="{08C33A5C-ECC5-452B-8705-74EB6D564779}"/>
    <cellStyle name="Valuta 2 2 3 4 6 2 3" xfId="25030" xr:uid="{9C4FF1FC-2C31-4D4E-9074-4ACB92EA80AE}"/>
    <cellStyle name="Valuta 2 2 3 4 6 3" xfId="25032" xr:uid="{36F29AAC-96B6-4CD8-B76B-64986C78C7ED}"/>
    <cellStyle name="Valuta 2 2 3 4 6 3 2" xfId="25033" xr:uid="{52CAFEFF-499D-42C5-8B78-A6F01147F20F}"/>
    <cellStyle name="Valuta 2 2 3 4 6 4" xfId="25034" xr:uid="{3C2BF42A-18F4-466E-B088-2999E3246B10}"/>
    <cellStyle name="Valuta 2 2 3 4 6 5" xfId="25029" xr:uid="{4881AE13-E1CC-4CA0-99C1-5CACF7AB130B}"/>
    <cellStyle name="Valuta 2 2 3 4 6 6" xfId="34685" xr:uid="{7D6484FF-7BDD-445F-B66A-3FFB0B07CD90}"/>
    <cellStyle name="Valuta 2 2 3 4 7" xfId="3226" xr:uid="{00000000-0005-0000-0000-000084120000}"/>
    <cellStyle name="Valuta 2 2 3 4 7 2" xfId="25036" xr:uid="{6A2B7ED2-FDBA-4188-A5A4-608951211B67}"/>
    <cellStyle name="Valuta 2 2 3 4 7 2 2" xfId="25037" xr:uid="{DBC80BEB-9F82-489D-83C4-C1143D77C674}"/>
    <cellStyle name="Valuta 2 2 3 4 7 3" xfId="25038" xr:uid="{95AC5972-4B37-4D8C-B8B3-AE0EC4FF8F54}"/>
    <cellStyle name="Valuta 2 2 3 4 7 4" xfId="25035" xr:uid="{875D7B47-E121-49E0-96B6-44BCC068FC15}"/>
    <cellStyle name="Valuta 2 2 3 4 8" xfId="6101" xr:uid="{00000000-0005-0000-0000-000085120000}"/>
    <cellStyle name="Valuta 2 2 3 4 8 2" xfId="25040" xr:uid="{E8444153-EFDD-496E-B32E-EE6D52425138}"/>
    <cellStyle name="Valuta 2 2 3 4 8 2 2" xfId="25041" xr:uid="{7C6F117A-BB8F-4E84-9C50-AEE3F65D2E75}"/>
    <cellStyle name="Valuta 2 2 3 4 8 3" xfId="25042" xr:uid="{364F5935-3F25-4915-B152-B8BCFFC7DE44}"/>
    <cellStyle name="Valuta 2 2 3 4 8 4" xfId="25039" xr:uid="{661A204B-720B-4C50-862E-A4829265E81E}"/>
    <cellStyle name="Valuta 2 2 3 4 9" xfId="25043" xr:uid="{2AF00135-5481-400F-9F19-DD576EE619A5}"/>
    <cellStyle name="Valuta 2 2 3 4 9 2" xfId="25044" xr:uid="{E95710DA-DA03-4D77-9FBE-C0B062EAF25C}"/>
    <cellStyle name="Valuta 2 2 3 5" xfId="3227" xr:uid="{00000000-0005-0000-0000-000086120000}"/>
    <cellStyle name="Valuta 2 2 3 5 10" xfId="25046" xr:uid="{1942DDAD-B523-47B0-8BF3-44B5328D655B}"/>
    <cellStyle name="Valuta 2 2 3 5 10 2" xfId="25047" xr:uid="{3234CA59-E6DF-44D4-8EFF-6A418900E8DF}"/>
    <cellStyle name="Valuta 2 2 3 5 11" xfId="25048" xr:uid="{67A3B182-3E1A-4F81-9388-BD0C34AE0572}"/>
    <cellStyle name="Valuta 2 2 3 5 11 2" xfId="25049" xr:uid="{1FDAECDB-F628-48C1-B2F9-BA557FF503CD}"/>
    <cellStyle name="Valuta 2 2 3 5 12" xfId="25050" xr:uid="{4FA485E2-7B2C-4116-BE26-56A801837C82}"/>
    <cellStyle name="Valuta 2 2 3 5 13" xfId="25045" xr:uid="{A4C48315-CEFA-4C9F-8F2F-B1185D902444}"/>
    <cellStyle name="Valuta 2 2 3 5 14" xfId="34686" xr:uid="{CFE51DF2-0971-4CC7-9943-259B5F1C7C74}"/>
    <cellStyle name="Valuta 2 2 3 5 15" xfId="35898" xr:uid="{0A78D932-C5EE-43FE-A085-6124CF8AD63D}"/>
    <cellStyle name="Valuta 2 2 3 5 2" xfId="3228" xr:uid="{00000000-0005-0000-0000-000087120000}"/>
    <cellStyle name="Valuta 2 2 3 5 2 10" xfId="25052" xr:uid="{20017B06-0A64-4521-88CF-BB0BE1113B94}"/>
    <cellStyle name="Valuta 2 2 3 5 2 11" xfId="25051" xr:uid="{FED3AB71-E30D-4524-8976-AD60F073EB14}"/>
    <cellStyle name="Valuta 2 2 3 5 2 12" xfId="34687" xr:uid="{4AA93D48-88E1-40E4-A48E-CACF4DDAE7C4}"/>
    <cellStyle name="Valuta 2 2 3 5 2 13" xfId="36277" xr:uid="{5AAB1239-E948-4FD9-9639-DB0D310C1819}"/>
    <cellStyle name="Valuta 2 2 3 5 2 2" xfId="3229" xr:uid="{00000000-0005-0000-0000-000088120000}"/>
    <cellStyle name="Valuta 2 2 3 5 2 2 2" xfId="6115" xr:uid="{00000000-0005-0000-0000-000089120000}"/>
    <cellStyle name="Valuta 2 2 3 5 2 2 2 2" xfId="25055" xr:uid="{9A5769E7-6BDA-4C08-A46D-FC52458E2CC5}"/>
    <cellStyle name="Valuta 2 2 3 5 2 2 2 3" xfId="25054" xr:uid="{38F612FE-B503-4772-A70D-0B2BF23F2E6F}"/>
    <cellStyle name="Valuta 2 2 3 5 2 2 3" xfId="25056" xr:uid="{03356FB3-A9A9-4214-91B9-09BE97654DC9}"/>
    <cellStyle name="Valuta 2 2 3 5 2 2 3 2" xfId="25057" xr:uid="{313A0EF9-9F4D-4B0C-842C-20BAFF412B39}"/>
    <cellStyle name="Valuta 2 2 3 5 2 2 4" xfId="25058" xr:uid="{CC1A1B23-41E2-4D34-84CF-699B293707A0}"/>
    <cellStyle name="Valuta 2 2 3 5 2 2 5" xfId="25053" xr:uid="{C8576786-1997-4B82-9FB0-567E4E272B25}"/>
    <cellStyle name="Valuta 2 2 3 5 2 2 6" xfId="34688" xr:uid="{DA285FED-6F0B-4AEC-9AE6-4BC066817B2B}"/>
    <cellStyle name="Valuta 2 2 3 5 2 3" xfId="3230" xr:uid="{00000000-0005-0000-0000-00008A120000}"/>
    <cellStyle name="Valuta 2 2 3 5 2 3 2" xfId="6116" xr:uid="{00000000-0005-0000-0000-00008B120000}"/>
    <cellStyle name="Valuta 2 2 3 5 2 3 2 2" xfId="25061" xr:uid="{434411F2-B565-4DFA-B84F-A2F94E8E34A3}"/>
    <cellStyle name="Valuta 2 2 3 5 2 3 2 3" xfId="25060" xr:uid="{D12CB936-300A-42B7-815E-09D1CCD0F2F3}"/>
    <cellStyle name="Valuta 2 2 3 5 2 3 3" xfId="25062" xr:uid="{E521F488-86F2-4C67-A942-7BD098F29A1F}"/>
    <cellStyle name="Valuta 2 2 3 5 2 3 3 2" xfId="25063" xr:uid="{579BF88F-ADEA-4588-8DCB-ABE657A725A4}"/>
    <cellStyle name="Valuta 2 2 3 5 2 3 4" xfId="25064" xr:uid="{C2544CE7-743C-443B-AAF9-2E30B1BF8B74}"/>
    <cellStyle name="Valuta 2 2 3 5 2 3 5" xfId="25059" xr:uid="{E096CBA7-ADF3-4AD2-AB93-5096A8D3BAA3}"/>
    <cellStyle name="Valuta 2 2 3 5 2 3 6" xfId="34689" xr:uid="{43670292-0BC0-49DF-BC70-3EBD62283CE3}"/>
    <cellStyle name="Valuta 2 2 3 5 2 4" xfId="3231" xr:uid="{00000000-0005-0000-0000-00008C120000}"/>
    <cellStyle name="Valuta 2 2 3 5 2 4 2" xfId="6117" xr:uid="{00000000-0005-0000-0000-00008D120000}"/>
    <cellStyle name="Valuta 2 2 3 5 2 4 2 2" xfId="25067" xr:uid="{8D6A0801-EFD1-4303-8770-A0FB9983674F}"/>
    <cellStyle name="Valuta 2 2 3 5 2 4 2 3" xfId="25066" xr:uid="{A9EB2E01-DE3A-461B-91BD-1A40E8F65B05}"/>
    <cellStyle name="Valuta 2 2 3 5 2 4 3" xfId="25068" xr:uid="{8CE1E8B3-B767-4D6A-878F-2C56E637BC0C}"/>
    <cellStyle name="Valuta 2 2 3 5 2 4 3 2" xfId="25069" xr:uid="{724A033C-93DA-46E2-AFB0-D8E40E2DBDD3}"/>
    <cellStyle name="Valuta 2 2 3 5 2 4 4" xfId="25070" xr:uid="{17E8EA83-6EA1-499C-8F5A-DF6491D9A454}"/>
    <cellStyle name="Valuta 2 2 3 5 2 4 5" xfId="25065" xr:uid="{3050ED85-8982-4288-9F54-C0D44CBF34F9}"/>
    <cellStyle name="Valuta 2 2 3 5 2 4 6" xfId="34690" xr:uid="{92D27B2B-266F-407B-8B10-C4E5ABA46299}"/>
    <cellStyle name="Valuta 2 2 3 5 2 5" xfId="3232" xr:uid="{00000000-0005-0000-0000-00008E120000}"/>
    <cellStyle name="Valuta 2 2 3 5 2 5 2" xfId="25072" xr:uid="{C03FE582-19CE-4150-B0F4-AF07629E14C9}"/>
    <cellStyle name="Valuta 2 2 3 5 2 5 2 2" xfId="25073" xr:uid="{EDC8CCF1-3B24-47A5-834A-39C21D0AE985}"/>
    <cellStyle name="Valuta 2 2 3 5 2 5 3" xfId="25074" xr:uid="{FF3808CF-781C-4761-AA9E-606523DDFB79}"/>
    <cellStyle name="Valuta 2 2 3 5 2 5 4" xfId="25071" xr:uid="{300B91C8-A97D-45B5-9A63-4EE4214F21C3}"/>
    <cellStyle name="Valuta 2 2 3 5 2 6" xfId="6114" xr:uid="{00000000-0005-0000-0000-00008F120000}"/>
    <cellStyle name="Valuta 2 2 3 5 2 6 2" xfId="25076" xr:uid="{E9DD742A-4F9C-4144-82D8-290CAD6705F2}"/>
    <cellStyle name="Valuta 2 2 3 5 2 6 2 2" xfId="25077" xr:uid="{AC0DF214-81E7-443F-9518-4DB2CB4CD274}"/>
    <cellStyle name="Valuta 2 2 3 5 2 6 3" xfId="25078" xr:uid="{105F331C-729D-47C0-B69C-C72078F33331}"/>
    <cellStyle name="Valuta 2 2 3 5 2 6 4" xfId="25075" xr:uid="{B341A5A9-2531-4836-9E32-374C5C3243A1}"/>
    <cellStyle name="Valuta 2 2 3 5 2 7" xfId="25079" xr:uid="{7E1E0487-07AD-444B-B553-84F61B3097F3}"/>
    <cellStyle name="Valuta 2 2 3 5 2 7 2" xfId="25080" xr:uid="{601C302C-347F-47F0-995F-1621090A3128}"/>
    <cellStyle name="Valuta 2 2 3 5 2 8" xfId="25081" xr:uid="{5DB569A4-B92B-49D9-A1CF-0FE51EF36D06}"/>
    <cellStyle name="Valuta 2 2 3 5 2 8 2" xfId="25082" xr:uid="{C1D4870D-70C0-40E8-ACE3-5FF6B4F75151}"/>
    <cellStyle name="Valuta 2 2 3 5 2 9" xfId="25083" xr:uid="{502648B7-A9A5-403B-8C61-05B153F77688}"/>
    <cellStyle name="Valuta 2 2 3 5 2 9 2" xfId="25084" xr:uid="{A0C7A53F-3DCD-4A1E-9A79-73845B4966F6}"/>
    <cellStyle name="Valuta 2 2 3 5 3" xfId="3233" xr:uid="{00000000-0005-0000-0000-000090120000}"/>
    <cellStyle name="Valuta 2 2 3 5 3 10" xfId="25086" xr:uid="{7FCF6071-AEB5-4C8A-A3BF-FDE9F40327F6}"/>
    <cellStyle name="Valuta 2 2 3 5 3 11" xfId="25085" xr:uid="{30E67E45-E8C6-436E-BC5E-C2E1DBA62844}"/>
    <cellStyle name="Valuta 2 2 3 5 3 12" xfId="34691" xr:uid="{C7D2841A-A11E-48A6-AF27-6C43520130A4}"/>
    <cellStyle name="Valuta 2 2 3 5 3 13" xfId="36569" xr:uid="{94D3277B-F6F7-4A33-9178-87C5303DADE4}"/>
    <cellStyle name="Valuta 2 2 3 5 3 2" xfId="3234" xr:uid="{00000000-0005-0000-0000-000091120000}"/>
    <cellStyle name="Valuta 2 2 3 5 3 2 2" xfId="6119" xr:uid="{00000000-0005-0000-0000-000092120000}"/>
    <cellStyle name="Valuta 2 2 3 5 3 2 2 2" xfId="25089" xr:uid="{9FD4EBDF-C31D-46F2-B83F-9B5F00D709B8}"/>
    <cellStyle name="Valuta 2 2 3 5 3 2 2 3" xfId="25088" xr:uid="{51591182-B964-4843-8DBC-63FF02F9C9F4}"/>
    <cellStyle name="Valuta 2 2 3 5 3 2 3" xfId="25090" xr:uid="{0B8BE5A1-A031-4723-8FD0-946F49322675}"/>
    <cellStyle name="Valuta 2 2 3 5 3 2 3 2" xfId="25091" xr:uid="{BCC34780-3BE1-436E-9960-BAB32B3B8372}"/>
    <cellStyle name="Valuta 2 2 3 5 3 2 4" xfId="25092" xr:uid="{12DDC2B6-B5B8-4A53-9C68-5E643C2C1DEF}"/>
    <cellStyle name="Valuta 2 2 3 5 3 2 5" xfId="25087" xr:uid="{5F3B1B79-1654-4144-9C33-BBF8BC2AB30D}"/>
    <cellStyle name="Valuta 2 2 3 5 3 2 6" xfId="34692" xr:uid="{5783A681-91C2-42E8-BBB9-C0589BE987C0}"/>
    <cellStyle name="Valuta 2 2 3 5 3 3" xfId="3235" xr:uid="{00000000-0005-0000-0000-000093120000}"/>
    <cellStyle name="Valuta 2 2 3 5 3 3 2" xfId="6120" xr:uid="{00000000-0005-0000-0000-000094120000}"/>
    <cellStyle name="Valuta 2 2 3 5 3 3 2 2" xfId="25095" xr:uid="{8A0EB9AF-183D-43FD-B7AD-4327CC33A654}"/>
    <cellStyle name="Valuta 2 2 3 5 3 3 2 3" xfId="25094" xr:uid="{5CC3F110-AB11-46E9-B332-E6A028A94901}"/>
    <cellStyle name="Valuta 2 2 3 5 3 3 3" xfId="25096" xr:uid="{A12C1D45-75E7-4654-9019-145C9CC1CC86}"/>
    <cellStyle name="Valuta 2 2 3 5 3 3 3 2" xfId="25097" xr:uid="{E5485B60-8F54-423E-84BE-AFDAF183AE97}"/>
    <cellStyle name="Valuta 2 2 3 5 3 3 4" xfId="25098" xr:uid="{49725D0E-786B-4471-9D2E-AD5B00144709}"/>
    <cellStyle name="Valuta 2 2 3 5 3 3 5" xfId="25093" xr:uid="{7CADAD4F-F007-4126-9A61-23869E46A960}"/>
    <cellStyle name="Valuta 2 2 3 5 3 3 6" xfId="34693" xr:uid="{E00EC107-9355-40A8-8C88-BF638A413973}"/>
    <cellStyle name="Valuta 2 2 3 5 3 4" xfId="3236" xr:uid="{00000000-0005-0000-0000-000095120000}"/>
    <cellStyle name="Valuta 2 2 3 5 3 4 2" xfId="6121" xr:uid="{00000000-0005-0000-0000-000096120000}"/>
    <cellStyle name="Valuta 2 2 3 5 3 4 2 2" xfId="25101" xr:uid="{4B5F10DA-083D-4EA2-8AFD-6E88B186913E}"/>
    <cellStyle name="Valuta 2 2 3 5 3 4 2 3" xfId="25100" xr:uid="{668149FA-BB15-4A83-B842-EF7F7DD9481E}"/>
    <cellStyle name="Valuta 2 2 3 5 3 4 3" xfId="25102" xr:uid="{F414DD49-2010-43D5-8F91-2445E9AE2ACA}"/>
    <cellStyle name="Valuta 2 2 3 5 3 4 3 2" xfId="25103" xr:uid="{71F260A7-249E-4796-B2D2-DA5649312526}"/>
    <cellStyle name="Valuta 2 2 3 5 3 4 4" xfId="25104" xr:uid="{CD02EB48-7669-4265-B947-DBCEFC3886D2}"/>
    <cellStyle name="Valuta 2 2 3 5 3 4 5" xfId="25099" xr:uid="{EEA5989D-4C9A-4061-8F84-F42DB1F0199F}"/>
    <cellStyle name="Valuta 2 2 3 5 3 4 6" xfId="34694" xr:uid="{E66408B6-B799-4046-843A-786379566E62}"/>
    <cellStyle name="Valuta 2 2 3 5 3 5" xfId="3237" xr:uid="{00000000-0005-0000-0000-000097120000}"/>
    <cellStyle name="Valuta 2 2 3 5 3 5 2" xfId="25106" xr:uid="{1FD8035D-119B-403E-A8ED-CE0FED8C07FC}"/>
    <cellStyle name="Valuta 2 2 3 5 3 5 2 2" xfId="25107" xr:uid="{52AB6064-A772-4C3D-9DDD-43E2CAE84F5F}"/>
    <cellStyle name="Valuta 2 2 3 5 3 5 3" xfId="25108" xr:uid="{18BC1715-B650-4242-AA8E-AEB051BB5F49}"/>
    <cellStyle name="Valuta 2 2 3 5 3 5 4" xfId="25105" xr:uid="{66B6FF0F-B6AE-4CE2-A44D-0C52428EA1A1}"/>
    <cellStyle name="Valuta 2 2 3 5 3 6" xfId="6118" xr:uid="{00000000-0005-0000-0000-000098120000}"/>
    <cellStyle name="Valuta 2 2 3 5 3 6 2" xfId="25110" xr:uid="{61E6A548-4DCD-416B-A3A0-BA249FEF4255}"/>
    <cellStyle name="Valuta 2 2 3 5 3 6 2 2" xfId="25111" xr:uid="{DD1C6102-74E5-42A6-A3A5-DF75DD032EBF}"/>
    <cellStyle name="Valuta 2 2 3 5 3 6 3" xfId="25112" xr:uid="{89E11623-57A6-4777-9D36-590FE964CDCB}"/>
    <cellStyle name="Valuta 2 2 3 5 3 6 4" xfId="25109" xr:uid="{B479AA89-C238-4A7D-97BB-ADC11F95E6D9}"/>
    <cellStyle name="Valuta 2 2 3 5 3 7" xfId="25113" xr:uid="{44B7A5EF-6203-4C27-B394-886A65C4536F}"/>
    <cellStyle name="Valuta 2 2 3 5 3 7 2" xfId="25114" xr:uid="{7EB569DD-8716-4679-BBCA-432372B47E56}"/>
    <cellStyle name="Valuta 2 2 3 5 3 8" xfId="25115" xr:uid="{60E466BE-BB99-4EB8-8102-720B871B28C2}"/>
    <cellStyle name="Valuta 2 2 3 5 3 8 2" xfId="25116" xr:uid="{F5E51219-E115-4576-AF06-0176312A9CE7}"/>
    <cellStyle name="Valuta 2 2 3 5 3 9" xfId="25117" xr:uid="{A0DB8366-7D75-46B7-BF5F-ACF2528F8E6C}"/>
    <cellStyle name="Valuta 2 2 3 5 3 9 2" xfId="25118" xr:uid="{238FEADF-E085-483A-B959-44A2716E0F01}"/>
    <cellStyle name="Valuta 2 2 3 5 4" xfId="3238" xr:uid="{00000000-0005-0000-0000-000099120000}"/>
    <cellStyle name="Valuta 2 2 3 5 4 2" xfId="6122" xr:uid="{00000000-0005-0000-0000-00009A120000}"/>
    <cellStyle name="Valuta 2 2 3 5 4 2 2" xfId="25121" xr:uid="{56D7AF1C-A791-498F-8208-66654C7C080B}"/>
    <cellStyle name="Valuta 2 2 3 5 4 2 3" xfId="25120" xr:uid="{0FE61AB3-146D-42C2-ADF1-12D103823EE3}"/>
    <cellStyle name="Valuta 2 2 3 5 4 3" xfId="25122" xr:uid="{3A48F298-F8BC-4849-A688-21A8AB1CF766}"/>
    <cellStyle name="Valuta 2 2 3 5 4 3 2" xfId="25123" xr:uid="{2C30F40E-2231-4E28-8483-1C7BAE4DC682}"/>
    <cellStyle name="Valuta 2 2 3 5 4 4" xfId="25124" xr:uid="{6466A3CB-472F-4C9B-BA6C-7D15D158A8ED}"/>
    <cellStyle name="Valuta 2 2 3 5 4 5" xfId="25125" xr:uid="{FB872F7D-23A2-482C-AFB4-E28E5A5376E2}"/>
    <cellStyle name="Valuta 2 2 3 5 4 6" xfId="25119" xr:uid="{5A819925-3169-48AA-B06A-54733F1C468D}"/>
    <cellStyle name="Valuta 2 2 3 5 4 7" xfId="34695" xr:uid="{3F79E452-8563-493F-977F-F0288851F0FE}"/>
    <cellStyle name="Valuta 2 2 3 5 5" xfId="3239" xr:uid="{00000000-0005-0000-0000-00009B120000}"/>
    <cellStyle name="Valuta 2 2 3 5 5 2" xfId="6123" xr:uid="{00000000-0005-0000-0000-00009C120000}"/>
    <cellStyle name="Valuta 2 2 3 5 5 2 2" xfId="25128" xr:uid="{B2767E03-2F57-43F7-ABCA-26815E7E8F74}"/>
    <cellStyle name="Valuta 2 2 3 5 5 2 3" xfId="25127" xr:uid="{25403E52-91A6-48DC-A9EC-BE76719C01B9}"/>
    <cellStyle name="Valuta 2 2 3 5 5 3" xfId="25129" xr:uid="{0C71EDCB-DD18-4CE2-B62D-FBE3E7ABA8D7}"/>
    <cellStyle name="Valuta 2 2 3 5 5 3 2" xfId="25130" xr:uid="{B77EC1A7-242D-4FAA-9325-D2F04B82EC67}"/>
    <cellStyle name="Valuta 2 2 3 5 5 4" xfId="25131" xr:uid="{96371F11-AF8A-4047-9586-BDD55A2CAFC7}"/>
    <cellStyle name="Valuta 2 2 3 5 5 5" xfId="25126" xr:uid="{10AB09D3-896E-43C7-A54F-EEE71601667D}"/>
    <cellStyle name="Valuta 2 2 3 5 5 6" xfId="34696" xr:uid="{FE9E7FA8-E29F-457D-8C6C-DA30D8B11FAF}"/>
    <cellStyle name="Valuta 2 2 3 5 6" xfId="3240" xr:uid="{00000000-0005-0000-0000-00009D120000}"/>
    <cellStyle name="Valuta 2 2 3 5 6 2" xfId="6124" xr:uid="{00000000-0005-0000-0000-00009E120000}"/>
    <cellStyle name="Valuta 2 2 3 5 6 2 2" xfId="25134" xr:uid="{BCF1E4BC-6D60-4609-BB3A-04625F087EB5}"/>
    <cellStyle name="Valuta 2 2 3 5 6 2 3" xfId="25133" xr:uid="{BD3B59FE-A48A-4FC4-86DE-0ADEA7F25061}"/>
    <cellStyle name="Valuta 2 2 3 5 6 3" xfId="25135" xr:uid="{BDF82EFF-6C46-4FB9-85F0-75B8910483D0}"/>
    <cellStyle name="Valuta 2 2 3 5 6 3 2" xfId="25136" xr:uid="{B85BFBFA-C0A7-49C4-8A38-4F2D784CFD8E}"/>
    <cellStyle name="Valuta 2 2 3 5 6 4" xfId="25137" xr:uid="{DD9B1778-1C44-456F-ACF6-8B448CA5EE57}"/>
    <cellStyle name="Valuta 2 2 3 5 6 5" xfId="25132" xr:uid="{0C24C4D2-CAA7-430C-8A12-A4688138EE68}"/>
    <cellStyle name="Valuta 2 2 3 5 6 6" xfId="34697" xr:uid="{C37CA83D-8E85-4163-9D39-925FE23147FB}"/>
    <cellStyle name="Valuta 2 2 3 5 7" xfId="3241" xr:uid="{00000000-0005-0000-0000-00009F120000}"/>
    <cellStyle name="Valuta 2 2 3 5 7 2" xfId="25139" xr:uid="{B5179CE9-8608-45DA-874A-819D9F7BF6E2}"/>
    <cellStyle name="Valuta 2 2 3 5 7 2 2" xfId="25140" xr:uid="{7F27FB30-5592-450E-B2B3-751EFA6B97C7}"/>
    <cellStyle name="Valuta 2 2 3 5 7 3" xfId="25141" xr:uid="{424A9683-844E-4C98-8FA7-A75476054D9A}"/>
    <cellStyle name="Valuta 2 2 3 5 7 4" xfId="25138" xr:uid="{A2B67D01-2C76-4589-AF05-F2E68D2BCB55}"/>
    <cellStyle name="Valuta 2 2 3 5 8" xfId="6113" xr:uid="{00000000-0005-0000-0000-0000A0120000}"/>
    <cellStyle name="Valuta 2 2 3 5 8 2" xfId="25143" xr:uid="{AECB4E72-DC6B-409F-B992-CAAB434E74B5}"/>
    <cellStyle name="Valuta 2 2 3 5 8 2 2" xfId="25144" xr:uid="{6C170F45-8216-4B41-87AD-E23E00B6BF17}"/>
    <cellStyle name="Valuta 2 2 3 5 8 3" xfId="25145" xr:uid="{2CD92091-8642-4A7D-A92D-E572EE0686DF}"/>
    <cellStyle name="Valuta 2 2 3 5 8 4" xfId="25142" xr:uid="{F86AC135-7810-45F4-94AB-B2776577A44A}"/>
    <cellStyle name="Valuta 2 2 3 5 9" xfId="25146" xr:uid="{1D1DFF12-12A3-4205-A456-6650AC228709}"/>
    <cellStyle name="Valuta 2 2 3 5 9 2" xfId="25147" xr:uid="{F103B8EB-76FC-4932-AE5D-161331FAF5E4}"/>
    <cellStyle name="Valuta 2 2 3 6" xfId="3242" xr:uid="{00000000-0005-0000-0000-0000A1120000}"/>
    <cellStyle name="Valuta 2 2 3 6 10" xfId="25149" xr:uid="{0FEB90AC-6D12-4E27-88C4-D2B8481F718B}"/>
    <cellStyle name="Valuta 2 2 3 6 11" xfId="25148" xr:uid="{9B997DA3-59E5-4F75-B454-29D471665975}"/>
    <cellStyle name="Valuta 2 2 3 6 12" xfId="34698" xr:uid="{8B5DF53F-DAC5-4FB5-8E05-0DF9B60DF1DE}"/>
    <cellStyle name="Valuta 2 2 3 6 13" xfId="36273" xr:uid="{81D572C3-F3AD-4648-A57D-2DDF4250B56F}"/>
    <cellStyle name="Valuta 2 2 3 6 2" xfId="3243" xr:uid="{00000000-0005-0000-0000-0000A2120000}"/>
    <cellStyle name="Valuta 2 2 3 6 2 2" xfId="6126" xr:uid="{00000000-0005-0000-0000-0000A3120000}"/>
    <cellStyle name="Valuta 2 2 3 6 2 2 2" xfId="25152" xr:uid="{FEBD9147-2531-4C5B-B9B9-6047BAB524C8}"/>
    <cellStyle name="Valuta 2 2 3 6 2 2 3" xfId="25151" xr:uid="{03CF61A6-E262-46CD-ACC9-AC743A1FBA01}"/>
    <cellStyle name="Valuta 2 2 3 6 2 3" xfId="25153" xr:uid="{001E5FCB-3E94-4B5C-A4DA-BA9474CB1EA7}"/>
    <cellStyle name="Valuta 2 2 3 6 2 3 2" xfId="25154" xr:uid="{B323CE1F-7C37-4815-9D21-029FD7987361}"/>
    <cellStyle name="Valuta 2 2 3 6 2 4" xfId="25155" xr:uid="{0C487A36-0FB1-4786-A123-D3A6C8C85D2E}"/>
    <cellStyle name="Valuta 2 2 3 6 2 5" xfId="25150" xr:uid="{1A783401-D098-4F79-8364-7169D59B1CFB}"/>
    <cellStyle name="Valuta 2 2 3 6 2 6" xfId="34699" xr:uid="{EF4C1192-B169-47B1-B882-284DBAD6F3D7}"/>
    <cellStyle name="Valuta 2 2 3 6 3" xfId="3244" xr:uid="{00000000-0005-0000-0000-0000A4120000}"/>
    <cellStyle name="Valuta 2 2 3 6 3 2" xfId="6127" xr:uid="{00000000-0005-0000-0000-0000A5120000}"/>
    <cellStyle name="Valuta 2 2 3 6 3 2 2" xfId="25158" xr:uid="{E6E024CA-26D5-457D-AB6B-FFB247A90476}"/>
    <cellStyle name="Valuta 2 2 3 6 3 2 3" xfId="25157" xr:uid="{977E6E0B-3ADC-4EBA-8492-B9895FD7C935}"/>
    <cellStyle name="Valuta 2 2 3 6 3 3" xfId="25159" xr:uid="{FAC6B9B1-BEFD-48F0-8973-CA2E04905074}"/>
    <cellStyle name="Valuta 2 2 3 6 3 3 2" xfId="25160" xr:uid="{E00F79B3-EAA0-41E8-92C8-2308CA64E573}"/>
    <cellStyle name="Valuta 2 2 3 6 3 4" xfId="25161" xr:uid="{36F0F235-DE59-4378-A266-6DDB2B4B5E1A}"/>
    <cellStyle name="Valuta 2 2 3 6 3 5" xfId="25156" xr:uid="{DF602485-5107-4088-8267-DCDA0FC32BA5}"/>
    <cellStyle name="Valuta 2 2 3 6 3 6" xfId="34700" xr:uid="{274C4A7D-1038-473F-8590-14C135CD71DD}"/>
    <cellStyle name="Valuta 2 2 3 6 4" xfId="3245" xr:uid="{00000000-0005-0000-0000-0000A6120000}"/>
    <cellStyle name="Valuta 2 2 3 6 4 2" xfId="6128" xr:uid="{00000000-0005-0000-0000-0000A7120000}"/>
    <cellStyle name="Valuta 2 2 3 6 4 2 2" xfId="25164" xr:uid="{C62D1AD9-01A0-4A5B-A2DB-057CE351D11F}"/>
    <cellStyle name="Valuta 2 2 3 6 4 2 3" xfId="25163" xr:uid="{F15C8043-013F-4B80-9648-092BDCD83992}"/>
    <cellStyle name="Valuta 2 2 3 6 4 3" xfId="25165" xr:uid="{3A59DEAA-E05F-41A5-A7A3-25F1EB5126B8}"/>
    <cellStyle name="Valuta 2 2 3 6 4 3 2" xfId="25166" xr:uid="{0C120FAE-E67D-4D87-BDD7-C23E45267A64}"/>
    <cellStyle name="Valuta 2 2 3 6 4 4" xfId="25167" xr:uid="{D3560209-9A34-48AB-9A34-A900A3EF88B0}"/>
    <cellStyle name="Valuta 2 2 3 6 4 5" xfId="25162" xr:uid="{C29BBD3A-8C61-48E2-8B40-D8A8B1EE16DA}"/>
    <cellStyle name="Valuta 2 2 3 6 4 6" xfId="34701" xr:uid="{4C46B67D-7C9A-4E8E-91C4-7F23C257AE43}"/>
    <cellStyle name="Valuta 2 2 3 6 5" xfId="3246" xr:uid="{00000000-0005-0000-0000-0000A8120000}"/>
    <cellStyle name="Valuta 2 2 3 6 5 2" xfId="25169" xr:uid="{26EFBF67-5555-4A03-BA66-EDC28142DD24}"/>
    <cellStyle name="Valuta 2 2 3 6 5 2 2" xfId="25170" xr:uid="{E0D73BD9-B4CB-4AF5-813B-1FF243695B14}"/>
    <cellStyle name="Valuta 2 2 3 6 5 3" xfId="25171" xr:uid="{111871FC-95E8-4F4B-AA95-01BEAD6CBAC7}"/>
    <cellStyle name="Valuta 2 2 3 6 5 4" xfId="25168" xr:uid="{2684730D-D2ED-4D5B-BDDA-64EFD29DA501}"/>
    <cellStyle name="Valuta 2 2 3 6 6" xfId="6125" xr:uid="{00000000-0005-0000-0000-0000A9120000}"/>
    <cellStyle name="Valuta 2 2 3 6 6 2" xfId="25173" xr:uid="{DAE6A183-81A6-4790-8A7A-6D5A4E8E8E4D}"/>
    <cellStyle name="Valuta 2 2 3 6 6 2 2" xfId="25174" xr:uid="{3BB6C031-7A2A-4C3A-98EC-D9F659742572}"/>
    <cellStyle name="Valuta 2 2 3 6 6 3" xfId="25175" xr:uid="{B6B87874-FBE9-45D0-9784-7B80FA374030}"/>
    <cellStyle name="Valuta 2 2 3 6 6 4" xfId="25172" xr:uid="{3FD6A712-49D9-4835-AEBD-77BAFCCF5B62}"/>
    <cellStyle name="Valuta 2 2 3 6 7" xfId="25176" xr:uid="{0CA3AFE4-6FAC-4D0E-B68D-45CA74C872E0}"/>
    <cellStyle name="Valuta 2 2 3 6 7 2" xfId="25177" xr:uid="{D4DD05F7-60A0-4930-978B-3AE085FC80D0}"/>
    <cellStyle name="Valuta 2 2 3 6 8" xfId="25178" xr:uid="{63A59155-957A-4D30-AEB7-054608016A71}"/>
    <cellStyle name="Valuta 2 2 3 6 8 2" xfId="25179" xr:uid="{784300E8-C521-44F1-9A8E-6FCEBC014E2D}"/>
    <cellStyle name="Valuta 2 2 3 6 9" xfId="25180" xr:uid="{79853197-1D5D-4B1D-9C7D-CD411AB5687C}"/>
    <cellStyle name="Valuta 2 2 3 6 9 2" xfId="25181" xr:uid="{4F52CFBB-251E-4EA6-B756-71471DE16215}"/>
    <cellStyle name="Valuta 2 2 3 7" xfId="3247" xr:uid="{00000000-0005-0000-0000-0000AA120000}"/>
    <cellStyle name="Valuta 2 2 3 7 10" xfId="25183" xr:uid="{F4B20255-F575-410D-8D82-1CACD7C32E30}"/>
    <cellStyle name="Valuta 2 2 3 7 11" xfId="25182" xr:uid="{37BF283A-0386-4400-A9BA-F1417A668A8F}"/>
    <cellStyle name="Valuta 2 2 3 7 12" xfId="34702" xr:uid="{026338DE-A55A-45FC-8555-E01FA1AF5D3A}"/>
    <cellStyle name="Valuta 2 2 3 7 13" xfId="36565" xr:uid="{D139B502-53FE-4B15-AE3D-CD8A8ACDDC79}"/>
    <cellStyle name="Valuta 2 2 3 7 2" xfId="3248" xr:uid="{00000000-0005-0000-0000-0000AB120000}"/>
    <cellStyle name="Valuta 2 2 3 7 2 2" xfId="6130" xr:uid="{00000000-0005-0000-0000-0000AC120000}"/>
    <cellStyle name="Valuta 2 2 3 7 2 2 2" xfId="25186" xr:uid="{8AE56F3A-9272-4670-A367-B7646056FCA8}"/>
    <cellStyle name="Valuta 2 2 3 7 2 2 3" xfId="25185" xr:uid="{349CCB60-6061-49D4-924F-5DE9CADDEF27}"/>
    <cellStyle name="Valuta 2 2 3 7 2 3" xfId="25187" xr:uid="{0E7C3462-B8E0-4EAD-99FB-580D378D8C80}"/>
    <cellStyle name="Valuta 2 2 3 7 2 3 2" xfId="25188" xr:uid="{98F543F4-AFDB-4AD8-9B14-5A2BA2A1CEAB}"/>
    <cellStyle name="Valuta 2 2 3 7 2 4" xfId="25189" xr:uid="{8B2D4FBE-BF11-4E1E-A9D0-F1CEBEC9EC0D}"/>
    <cellStyle name="Valuta 2 2 3 7 2 5" xfId="25184" xr:uid="{D82F8750-5545-4D79-9AF5-1D9F5FEF896F}"/>
    <cellStyle name="Valuta 2 2 3 7 2 6" xfId="34703" xr:uid="{AA64915C-237C-40AA-B038-52602B550081}"/>
    <cellStyle name="Valuta 2 2 3 7 3" xfId="3249" xr:uid="{00000000-0005-0000-0000-0000AD120000}"/>
    <cellStyle name="Valuta 2 2 3 7 3 2" xfId="6131" xr:uid="{00000000-0005-0000-0000-0000AE120000}"/>
    <cellStyle name="Valuta 2 2 3 7 3 2 2" xfId="25192" xr:uid="{5AB1EB5F-6B0C-4587-BCC4-64C96F283F0A}"/>
    <cellStyle name="Valuta 2 2 3 7 3 2 3" xfId="25191" xr:uid="{E04A84E6-62A0-43B2-9695-C7D477A6BC9F}"/>
    <cellStyle name="Valuta 2 2 3 7 3 3" xfId="25193" xr:uid="{EDA351ED-8346-4666-8870-930F1F6FB843}"/>
    <cellStyle name="Valuta 2 2 3 7 3 3 2" xfId="25194" xr:uid="{5D3A7AF5-9966-46D4-81E6-C2DC9703EC76}"/>
    <cellStyle name="Valuta 2 2 3 7 3 4" xfId="25195" xr:uid="{C48581D3-4EA5-4D70-8C8B-B97160342EC8}"/>
    <cellStyle name="Valuta 2 2 3 7 3 5" xfId="25190" xr:uid="{CCB1DC0D-077E-44C7-B1D9-48ED2DE2E11A}"/>
    <cellStyle name="Valuta 2 2 3 7 3 6" xfId="34704" xr:uid="{D32D1011-8DC5-4550-8087-83C8A79E49BC}"/>
    <cellStyle name="Valuta 2 2 3 7 4" xfId="3250" xr:uid="{00000000-0005-0000-0000-0000AF120000}"/>
    <cellStyle name="Valuta 2 2 3 7 4 2" xfId="6132" xr:uid="{00000000-0005-0000-0000-0000B0120000}"/>
    <cellStyle name="Valuta 2 2 3 7 4 2 2" xfId="25198" xr:uid="{49ABBBA7-5594-4118-BE65-38BEBDDFC38C}"/>
    <cellStyle name="Valuta 2 2 3 7 4 2 3" xfId="25197" xr:uid="{C6E140F6-D768-44CC-AE80-BE7252ED89CB}"/>
    <cellStyle name="Valuta 2 2 3 7 4 3" xfId="25199" xr:uid="{57686858-8AF9-4DDD-96DF-8DBC71678E46}"/>
    <cellStyle name="Valuta 2 2 3 7 4 3 2" xfId="25200" xr:uid="{504FB562-407A-47ED-BF62-EB4A0F00876A}"/>
    <cellStyle name="Valuta 2 2 3 7 4 4" xfId="25201" xr:uid="{B49934C1-AE5A-4739-886F-422FCDCAB7BF}"/>
    <cellStyle name="Valuta 2 2 3 7 4 5" xfId="25196" xr:uid="{571D31B0-CCE9-470C-8CBF-77FC3D4C3272}"/>
    <cellStyle name="Valuta 2 2 3 7 4 6" xfId="34705" xr:uid="{BA15CDD4-A973-44A8-BAAF-F1778C6CBA25}"/>
    <cellStyle name="Valuta 2 2 3 7 5" xfId="3251" xr:uid="{00000000-0005-0000-0000-0000B1120000}"/>
    <cellStyle name="Valuta 2 2 3 7 5 2" xfId="25203" xr:uid="{6DFC1DF5-9F73-44E5-9CB3-1F170DB70D88}"/>
    <cellStyle name="Valuta 2 2 3 7 5 2 2" xfId="25204" xr:uid="{DD3AFD45-2DFF-447E-893B-54A3E54748B9}"/>
    <cellStyle name="Valuta 2 2 3 7 5 3" xfId="25205" xr:uid="{E4A1FC6A-55B7-48C5-8A29-0CC09A54DB3A}"/>
    <cellStyle name="Valuta 2 2 3 7 5 4" xfId="25202" xr:uid="{668EF5D3-4012-4A42-9132-48C3203DD542}"/>
    <cellStyle name="Valuta 2 2 3 7 6" xfId="6129" xr:uid="{00000000-0005-0000-0000-0000B2120000}"/>
    <cellStyle name="Valuta 2 2 3 7 6 2" xfId="25207" xr:uid="{59E38839-06D9-4CB1-8DAA-A270C3255913}"/>
    <cellStyle name="Valuta 2 2 3 7 6 2 2" xfId="25208" xr:uid="{DCDB1706-ADEE-467D-A43F-0E389BDF7900}"/>
    <cellStyle name="Valuta 2 2 3 7 6 3" xfId="25209" xr:uid="{93284592-54DB-4939-B693-3E184A6D68A5}"/>
    <cellStyle name="Valuta 2 2 3 7 6 4" xfId="25206" xr:uid="{42421AB0-962B-49F2-959C-02746330E518}"/>
    <cellStyle name="Valuta 2 2 3 7 7" xfId="25210" xr:uid="{641A001E-CD17-42BC-9B6A-72134023BEC6}"/>
    <cellStyle name="Valuta 2 2 3 7 7 2" xfId="25211" xr:uid="{D1169FBD-1BC2-4A1D-B447-3FE76EB3F6CD}"/>
    <cellStyle name="Valuta 2 2 3 7 8" xfId="25212" xr:uid="{039F3A23-28D3-4049-B9F0-9E016BAD6BF1}"/>
    <cellStyle name="Valuta 2 2 3 7 8 2" xfId="25213" xr:uid="{8F5687F7-1011-4F48-B4C1-A3C7248FB62C}"/>
    <cellStyle name="Valuta 2 2 3 7 9" xfId="25214" xr:uid="{B7D5A95B-4C47-4EE8-B13D-64ADE5990353}"/>
    <cellStyle name="Valuta 2 2 3 7 9 2" xfId="25215" xr:uid="{5AC92A8B-2329-45CF-A3F9-31FDFACFD013}"/>
    <cellStyle name="Valuta 2 2 3 8" xfId="3252" xr:uid="{00000000-0005-0000-0000-0000B3120000}"/>
    <cellStyle name="Valuta 2 2 3 8 2" xfId="6133" xr:uid="{00000000-0005-0000-0000-0000B4120000}"/>
    <cellStyle name="Valuta 2 2 3 8 2 2" xfId="25218" xr:uid="{DE4FFA55-0386-4112-9084-DD9626131F3C}"/>
    <cellStyle name="Valuta 2 2 3 8 2 3" xfId="25217" xr:uid="{BD4802AA-A24F-47D8-8221-30DD3349559B}"/>
    <cellStyle name="Valuta 2 2 3 8 3" xfId="25219" xr:uid="{F3B167AE-E07F-48EB-AEE5-5756DD57AF62}"/>
    <cellStyle name="Valuta 2 2 3 8 3 2" xfId="25220" xr:uid="{C7E0F445-8245-4E1C-AAF0-8EE4086B906B}"/>
    <cellStyle name="Valuta 2 2 3 8 4" xfId="25221" xr:uid="{7695FBF3-7B72-478E-9811-21C59CD453C0}"/>
    <cellStyle name="Valuta 2 2 3 8 5" xfId="25222" xr:uid="{AFD73D80-8C97-4E4B-AB4D-F24CAC0B95AC}"/>
    <cellStyle name="Valuta 2 2 3 8 6" xfId="25216" xr:uid="{7DDFFEA3-904C-40EB-8D2A-19D21A0CFC67}"/>
    <cellStyle name="Valuta 2 2 3 8 7" xfId="34706" xr:uid="{9422BE49-05B4-4E57-9EF2-B4700F10D5C6}"/>
    <cellStyle name="Valuta 2 2 3 9" xfId="3253" xr:uid="{00000000-0005-0000-0000-0000B5120000}"/>
    <cellStyle name="Valuta 2 2 3 9 2" xfId="6134" xr:uid="{00000000-0005-0000-0000-0000B6120000}"/>
    <cellStyle name="Valuta 2 2 3 9 2 2" xfId="25225" xr:uid="{0D61D761-2BB5-408C-B550-51EC617FDC1C}"/>
    <cellStyle name="Valuta 2 2 3 9 2 3" xfId="25224" xr:uid="{41F50849-27BB-4F82-9812-C31FD8B731BE}"/>
    <cellStyle name="Valuta 2 2 3 9 3" xfId="25226" xr:uid="{DCFB7C10-BB5E-4692-9BD3-0AE153BFC224}"/>
    <cellStyle name="Valuta 2 2 3 9 3 2" xfId="25227" xr:uid="{D0799A27-5BF1-4A2B-80E1-DA9DB3A741D2}"/>
    <cellStyle name="Valuta 2 2 3 9 4" xfId="25228" xr:uid="{0A3ED832-06F6-4576-BF63-8A826714B022}"/>
    <cellStyle name="Valuta 2 2 3 9 5" xfId="25223" xr:uid="{35E6FEAE-B1FF-49D2-9A36-4807C643207D}"/>
    <cellStyle name="Valuta 2 2 3 9 6" xfId="34707" xr:uid="{77AB68A1-0414-429B-86CD-42FA90816E4A}"/>
    <cellStyle name="Valuta 2 2 4" xfId="3254" xr:uid="{00000000-0005-0000-0000-0000B7120000}"/>
    <cellStyle name="Valuta 2 2 4 10" xfId="3255" xr:uid="{00000000-0005-0000-0000-0000B8120000}"/>
    <cellStyle name="Valuta 2 2 4 10 2" xfId="6136" xr:uid="{00000000-0005-0000-0000-0000B9120000}"/>
    <cellStyle name="Valuta 2 2 4 10 2 2" xfId="25232" xr:uid="{C335EC55-8489-4451-88BA-00FD2FF352B8}"/>
    <cellStyle name="Valuta 2 2 4 10 2 3" xfId="25231" xr:uid="{030093DB-61D7-42DB-975F-5258F337D3A2}"/>
    <cellStyle name="Valuta 2 2 4 10 3" xfId="25233" xr:uid="{DA60F09C-6391-4694-9672-E18A510BFC4E}"/>
    <cellStyle name="Valuta 2 2 4 10 3 2" xfId="25234" xr:uid="{481221D5-7DFF-4E4F-9BEC-CC6FB902DBCD}"/>
    <cellStyle name="Valuta 2 2 4 10 4" xfId="25235" xr:uid="{2DCFDD95-DD6C-4A24-8E3E-7B03B0CC2672}"/>
    <cellStyle name="Valuta 2 2 4 10 5" xfId="25230" xr:uid="{F914F16F-4DD3-4D63-BD15-2C98B666F92A}"/>
    <cellStyle name="Valuta 2 2 4 10 6" xfId="34709" xr:uid="{CAD6ED43-D161-4445-97D7-A45ACFAF7176}"/>
    <cellStyle name="Valuta 2 2 4 11" xfId="3256" xr:uid="{00000000-0005-0000-0000-0000BA120000}"/>
    <cellStyle name="Valuta 2 2 4 11 2" xfId="25237" xr:uid="{6A491675-0998-41E6-8E5B-061647192B84}"/>
    <cellStyle name="Valuta 2 2 4 11 2 2" xfId="25238" xr:uid="{D943A5BD-8710-4D7B-8CE0-14B750BD3C68}"/>
    <cellStyle name="Valuta 2 2 4 11 3" xfId="25239" xr:uid="{E19B4496-D40C-44A6-95A8-41FA699791C6}"/>
    <cellStyle name="Valuta 2 2 4 11 4" xfId="25236" xr:uid="{D99E9586-44AF-4427-9FD6-FA541CDA014D}"/>
    <cellStyle name="Valuta 2 2 4 12" xfId="6135" xr:uid="{00000000-0005-0000-0000-0000BB120000}"/>
    <cellStyle name="Valuta 2 2 4 12 2" xfId="25241" xr:uid="{CB19A832-4C59-4E29-88FA-1891E0BE603E}"/>
    <cellStyle name="Valuta 2 2 4 12 2 2" xfId="25242" xr:uid="{7DA20CC5-16C9-4EB4-89C6-6F6CAF00FD1F}"/>
    <cellStyle name="Valuta 2 2 4 12 3" xfId="25243" xr:uid="{BD63A15B-AFE8-4DC2-84D8-42D8856B988A}"/>
    <cellStyle name="Valuta 2 2 4 12 4" xfId="25240" xr:uid="{DBF33872-5BEC-474F-A699-9F55064F093E}"/>
    <cellStyle name="Valuta 2 2 4 13" xfId="25244" xr:uid="{C8006194-C8AC-41B7-A11A-B839D0241892}"/>
    <cellStyle name="Valuta 2 2 4 13 2" xfId="25245" xr:uid="{5B052756-F70F-46F4-8546-B643D81BB3A9}"/>
    <cellStyle name="Valuta 2 2 4 14" xfId="25246" xr:uid="{0A77D84B-A71D-4E46-BF6F-26F0C2D90545}"/>
    <cellStyle name="Valuta 2 2 4 14 2" xfId="25247" xr:uid="{CE004E68-427A-47DF-AA62-EAB1AF01BC63}"/>
    <cellStyle name="Valuta 2 2 4 15" xfId="25248" xr:uid="{5B8F53CB-4D0F-4051-B1C1-B34718E2C4E4}"/>
    <cellStyle name="Valuta 2 2 4 15 2" xfId="25249" xr:uid="{06CCDF4B-D652-40A8-B079-12EC3C789CF5}"/>
    <cellStyle name="Valuta 2 2 4 16" xfId="25250" xr:uid="{ECC6474E-F294-4EC6-AD92-1A8839AA933F}"/>
    <cellStyle name="Valuta 2 2 4 17" xfId="25229" xr:uid="{32916471-0919-4AF2-9D93-700B39AC5226}"/>
    <cellStyle name="Valuta 2 2 4 18" xfId="34708" xr:uid="{548A38D6-11CD-454F-8295-C2491C57D337}"/>
    <cellStyle name="Valuta 2 2 4 19" xfId="35752" xr:uid="{D0BF6134-44E0-4F9D-AF2A-EBBF6CEDB6FB}"/>
    <cellStyle name="Valuta 2 2 4 2" xfId="3257" xr:uid="{00000000-0005-0000-0000-0000BC120000}"/>
    <cellStyle name="Valuta 2 2 4 2 10" xfId="25252" xr:uid="{AEC2EA12-212E-48B1-9F9C-7AB4F6D305A8}"/>
    <cellStyle name="Valuta 2 2 4 2 10 2" xfId="25253" xr:uid="{B783644F-8F2A-4C66-BB2A-47136B46E8D4}"/>
    <cellStyle name="Valuta 2 2 4 2 11" xfId="25254" xr:uid="{F62BD52D-B1E6-4DBB-AE2B-D197CE29DE0A}"/>
    <cellStyle name="Valuta 2 2 4 2 11 2" xfId="25255" xr:uid="{C6BD47CA-514F-4AEB-AF76-3CC64FFFA13E}"/>
    <cellStyle name="Valuta 2 2 4 2 12" xfId="25256" xr:uid="{1AB592E6-7A78-431D-9D86-F714DE7B5862}"/>
    <cellStyle name="Valuta 2 2 4 2 13" xfId="25251" xr:uid="{267FF8A5-353C-4B0C-9132-DAD197303193}"/>
    <cellStyle name="Valuta 2 2 4 2 14" xfId="34710" xr:uid="{110D7544-5A2F-4937-AEC3-5703E41A53C8}"/>
    <cellStyle name="Valuta 2 2 4 2 15" xfId="35899" xr:uid="{0B779A40-C039-48EE-8F19-A10E2FB25040}"/>
    <cellStyle name="Valuta 2 2 4 2 2" xfId="3258" xr:uid="{00000000-0005-0000-0000-0000BD120000}"/>
    <cellStyle name="Valuta 2 2 4 2 2 10" xfId="25258" xr:uid="{2AF53112-6188-424E-A5B7-B1383703B1D9}"/>
    <cellStyle name="Valuta 2 2 4 2 2 11" xfId="25257" xr:uid="{0B43BEBB-3AAE-410C-AA6C-54F691221507}"/>
    <cellStyle name="Valuta 2 2 4 2 2 12" xfId="34711" xr:uid="{B2F615E5-F0CB-46B9-853C-5B06657CBACB}"/>
    <cellStyle name="Valuta 2 2 4 2 2 13" xfId="36279" xr:uid="{41D2C161-2671-48DF-84D5-CC39803081A2}"/>
    <cellStyle name="Valuta 2 2 4 2 2 2" xfId="3259" xr:uid="{00000000-0005-0000-0000-0000BE120000}"/>
    <cellStyle name="Valuta 2 2 4 2 2 2 2" xfId="6139" xr:uid="{00000000-0005-0000-0000-0000BF120000}"/>
    <cellStyle name="Valuta 2 2 4 2 2 2 2 2" xfId="25261" xr:uid="{BF75062A-94F9-47DC-A358-C61555C8E09D}"/>
    <cellStyle name="Valuta 2 2 4 2 2 2 2 3" xfId="25260" xr:uid="{C87C1142-9DC5-4BC4-ACDA-CD3D179E40CD}"/>
    <cellStyle name="Valuta 2 2 4 2 2 2 3" xfId="25262" xr:uid="{F5185FC8-6926-4C29-A0AD-37D82E3DB7C6}"/>
    <cellStyle name="Valuta 2 2 4 2 2 2 3 2" xfId="25263" xr:uid="{39253B78-F703-43AC-B6C2-1F941D44CDFB}"/>
    <cellStyle name="Valuta 2 2 4 2 2 2 4" xfId="25264" xr:uid="{118A76DE-9F8A-4C0C-99B4-346AD3B61DB7}"/>
    <cellStyle name="Valuta 2 2 4 2 2 2 5" xfId="25259" xr:uid="{07AA182F-AD30-4718-A110-819A6F0F2667}"/>
    <cellStyle name="Valuta 2 2 4 2 2 2 6" xfId="34712" xr:uid="{CDDD9161-43C4-423A-BAA9-7A7EBB8E6CE4}"/>
    <cellStyle name="Valuta 2 2 4 2 2 3" xfId="3260" xr:uid="{00000000-0005-0000-0000-0000C0120000}"/>
    <cellStyle name="Valuta 2 2 4 2 2 3 2" xfId="6140" xr:uid="{00000000-0005-0000-0000-0000C1120000}"/>
    <cellStyle name="Valuta 2 2 4 2 2 3 2 2" xfId="25267" xr:uid="{3E39E1B3-B2F7-4EF7-A0A5-E5D387F6C148}"/>
    <cellStyle name="Valuta 2 2 4 2 2 3 2 3" xfId="25266" xr:uid="{D68C5566-9CBD-4056-87B6-F439D299DBF6}"/>
    <cellStyle name="Valuta 2 2 4 2 2 3 3" xfId="25268" xr:uid="{A7F9379A-C4D2-4825-8E5A-BB8A8D68CE1D}"/>
    <cellStyle name="Valuta 2 2 4 2 2 3 3 2" xfId="25269" xr:uid="{F8F551F9-BCB9-44C8-B4A7-7BE3C5001614}"/>
    <cellStyle name="Valuta 2 2 4 2 2 3 4" xfId="25270" xr:uid="{26B83DCC-9A51-4A71-B2FE-E247FCDE85A5}"/>
    <cellStyle name="Valuta 2 2 4 2 2 3 5" xfId="25265" xr:uid="{7BBEEEA3-FF21-4C1E-A5E5-1F7747E4CEE8}"/>
    <cellStyle name="Valuta 2 2 4 2 2 3 6" xfId="34713" xr:uid="{D74C731E-298E-4652-91A4-BC1A8265FE44}"/>
    <cellStyle name="Valuta 2 2 4 2 2 4" xfId="3261" xr:uid="{00000000-0005-0000-0000-0000C2120000}"/>
    <cellStyle name="Valuta 2 2 4 2 2 4 2" xfId="6141" xr:uid="{00000000-0005-0000-0000-0000C3120000}"/>
    <cellStyle name="Valuta 2 2 4 2 2 4 2 2" xfId="25273" xr:uid="{72329865-8AFB-4ADF-8D53-E0CEA77306DE}"/>
    <cellStyle name="Valuta 2 2 4 2 2 4 2 3" xfId="25272" xr:uid="{B053F10B-313B-402F-9908-FF5E38E16E2F}"/>
    <cellStyle name="Valuta 2 2 4 2 2 4 3" xfId="25274" xr:uid="{19A44E26-52D6-4500-8FF3-51ABBBF12EA7}"/>
    <cellStyle name="Valuta 2 2 4 2 2 4 3 2" xfId="25275" xr:uid="{D159E202-1E50-4EBE-8D89-F841F5F41E7A}"/>
    <cellStyle name="Valuta 2 2 4 2 2 4 4" xfId="25276" xr:uid="{4C05BD7C-1758-4C3C-A6B4-5D1B801DE3FC}"/>
    <cellStyle name="Valuta 2 2 4 2 2 4 5" xfId="25271" xr:uid="{D6886C10-8A9C-4F5D-8F94-4B6F032247EB}"/>
    <cellStyle name="Valuta 2 2 4 2 2 4 6" xfId="34714" xr:uid="{2D047ACF-D6ED-4C4D-9F7B-0D5E19CCBC7D}"/>
    <cellStyle name="Valuta 2 2 4 2 2 5" xfId="3262" xr:uid="{00000000-0005-0000-0000-0000C4120000}"/>
    <cellStyle name="Valuta 2 2 4 2 2 5 2" xfId="25278" xr:uid="{F66CF503-F486-4C6C-94E6-B026D5708B6E}"/>
    <cellStyle name="Valuta 2 2 4 2 2 5 2 2" xfId="25279" xr:uid="{1B093C34-CE6E-433E-B3C3-94787D8F762C}"/>
    <cellStyle name="Valuta 2 2 4 2 2 5 3" xfId="25280" xr:uid="{BE7B7020-4775-4E93-80E5-7A9C97900CCD}"/>
    <cellStyle name="Valuta 2 2 4 2 2 5 4" xfId="25277" xr:uid="{27E53182-D247-4743-90F8-D0FFA6EB5387}"/>
    <cellStyle name="Valuta 2 2 4 2 2 6" xfId="6138" xr:uid="{00000000-0005-0000-0000-0000C5120000}"/>
    <cellStyle name="Valuta 2 2 4 2 2 6 2" xfId="25282" xr:uid="{1682B8E4-7A79-4D1B-BB36-D37ECF2AC84C}"/>
    <cellStyle name="Valuta 2 2 4 2 2 6 2 2" xfId="25283" xr:uid="{C8203705-2780-48E0-BDF9-1E6C36A80164}"/>
    <cellStyle name="Valuta 2 2 4 2 2 6 3" xfId="25284" xr:uid="{19142DF2-B024-434D-A40F-BF0FC86B29BE}"/>
    <cellStyle name="Valuta 2 2 4 2 2 6 4" xfId="25281" xr:uid="{241767A6-001B-4901-9C8C-7331BD1BF753}"/>
    <cellStyle name="Valuta 2 2 4 2 2 7" xfId="25285" xr:uid="{132D5DC5-C005-4890-99CB-C2340CD58E20}"/>
    <cellStyle name="Valuta 2 2 4 2 2 7 2" xfId="25286" xr:uid="{534A068B-F2A8-4AD5-9DE6-AD189C8B7057}"/>
    <cellStyle name="Valuta 2 2 4 2 2 8" xfId="25287" xr:uid="{11A56E5B-7379-4795-B95E-D69B8D5379B0}"/>
    <cellStyle name="Valuta 2 2 4 2 2 8 2" xfId="25288" xr:uid="{FF4AF605-E43A-4AB6-B774-CE849D116513}"/>
    <cellStyle name="Valuta 2 2 4 2 2 9" xfId="25289" xr:uid="{766FC0B5-4BCE-4A5A-BCA0-ECFB1307640B}"/>
    <cellStyle name="Valuta 2 2 4 2 2 9 2" xfId="25290" xr:uid="{0BC2714A-68BA-4D9C-9AA9-6EB2752C609D}"/>
    <cellStyle name="Valuta 2 2 4 2 3" xfId="3263" xr:uid="{00000000-0005-0000-0000-0000C6120000}"/>
    <cellStyle name="Valuta 2 2 4 2 3 10" xfId="25292" xr:uid="{F4AF0F21-77C0-4E4E-B687-B2E774EF662A}"/>
    <cellStyle name="Valuta 2 2 4 2 3 11" xfId="25291" xr:uid="{00ADE644-A847-421B-BF96-A78807B6421C}"/>
    <cellStyle name="Valuta 2 2 4 2 3 12" xfId="34715" xr:uid="{20EA204E-0C40-4A2B-92DC-2BB7EC9A89CC}"/>
    <cellStyle name="Valuta 2 2 4 2 3 13" xfId="36571" xr:uid="{DF1706B2-5BB2-478F-9BC8-18190BE5D2B0}"/>
    <cellStyle name="Valuta 2 2 4 2 3 2" xfId="3264" xr:uid="{00000000-0005-0000-0000-0000C7120000}"/>
    <cellStyle name="Valuta 2 2 4 2 3 2 2" xfId="6143" xr:uid="{00000000-0005-0000-0000-0000C8120000}"/>
    <cellStyle name="Valuta 2 2 4 2 3 2 2 2" xfId="25295" xr:uid="{7C80E838-2026-41B5-910E-B342787A8073}"/>
    <cellStyle name="Valuta 2 2 4 2 3 2 2 3" xfId="25294" xr:uid="{34415ED0-3320-45F8-8103-05130ABEF827}"/>
    <cellStyle name="Valuta 2 2 4 2 3 2 3" xfId="25296" xr:uid="{12E8B0EE-B48F-4B61-A6E2-EE7A7D5C5BE0}"/>
    <cellStyle name="Valuta 2 2 4 2 3 2 3 2" xfId="25297" xr:uid="{8A93CF62-6F32-45AA-BFB0-5DD1E77588A7}"/>
    <cellStyle name="Valuta 2 2 4 2 3 2 4" xfId="25298" xr:uid="{C0508F61-F042-4B11-9EB4-B634BE129F6C}"/>
    <cellStyle name="Valuta 2 2 4 2 3 2 5" xfId="25293" xr:uid="{9DF1BFA7-29F8-4619-A60A-E52D4846EA4C}"/>
    <cellStyle name="Valuta 2 2 4 2 3 2 6" xfId="34716" xr:uid="{89D44BEE-B531-4C77-AFF9-8A4FB44DC54C}"/>
    <cellStyle name="Valuta 2 2 4 2 3 3" xfId="3265" xr:uid="{00000000-0005-0000-0000-0000C9120000}"/>
    <cellStyle name="Valuta 2 2 4 2 3 3 2" xfId="6144" xr:uid="{00000000-0005-0000-0000-0000CA120000}"/>
    <cellStyle name="Valuta 2 2 4 2 3 3 2 2" xfId="25301" xr:uid="{BCBE8E9E-A6A9-405E-BF83-8E00AE036714}"/>
    <cellStyle name="Valuta 2 2 4 2 3 3 2 3" xfId="25300" xr:uid="{FED71FB2-61D0-4B4E-96A5-CDEA8722EC0A}"/>
    <cellStyle name="Valuta 2 2 4 2 3 3 3" xfId="25302" xr:uid="{F91A01F4-7C80-4B6F-9FAD-A04FBA30B3D0}"/>
    <cellStyle name="Valuta 2 2 4 2 3 3 3 2" xfId="25303" xr:uid="{7322F177-1DD6-4189-863B-55DC94C56206}"/>
    <cellStyle name="Valuta 2 2 4 2 3 3 4" xfId="25304" xr:uid="{732B8220-1953-4100-ABD7-7EF6656F43B5}"/>
    <cellStyle name="Valuta 2 2 4 2 3 3 5" xfId="25299" xr:uid="{93F94DEA-F2BF-4951-A93D-C10F6A3E675A}"/>
    <cellStyle name="Valuta 2 2 4 2 3 3 6" xfId="34717" xr:uid="{6E7FCC8B-4C67-4E37-98BE-9F7FAE68A584}"/>
    <cellStyle name="Valuta 2 2 4 2 3 4" xfId="3266" xr:uid="{00000000-0005-0000-0000-0000CB120000}"/>
    <cellStyle name="Valuta 2 2 4 2 3 4 2" xfId="6145" xr:uid="{00000000-0005-0000-0000-0000CC120000}"/>
    <cellStyle name="Valuta 2 2 4 2 3 4 2 2" xfId="25307" xr:uid="{C25689A3-8B99-41AF-AAB7-E6571F4AE116}"/>
    <cellStyle name="Valuta 2 2 4 2 3 4 2 3" xfId="25306" xr:uid="{C485EFDE-9E4C-497F-88FE-AC9E378F4111}"/>
    <cellStyle name="Valuta 2 2 4 2 3 4 3" xfId="25308" xr:uid="{FEC6285A-1E3A-4ADD-8DC6-AEC33DBEA2B2}"/>
    <cellStyle name="Valuta 2 2 4 2 3 4 3 2" xfId="25309" xr:uid="{D198C852-7E94-4CCA-B765-4696006F3517}"/>
    <cellStyle name="Valuta 2 2 4 2 3 4 4" xfId="25310" xr:uid="{50E7E40D-FB58-4EB6-8EDC-813AE676D8BE}"/>
    <cellStyle name="Valuta 2 2 4 2 3 4 5" xfId="25305" xr:uid="{848093D5-E3F5-49EC-A1BC-ED5FB3131088}"/>
    <cellStyle name="Valuta 2 2 4 2 3 4 6" xfId="34718" xr:uid="{E33AB285-EC21-4EBB-9AEB-88AF0206E202}"/>
    <cellStyle name="Valuta 2 2 4 2 3 5" xfId="3267" xr:uid="{00000000-0005-0000-0000-0000CD120000}"/>
    <cellStyle name="Valuta 2 2 4 2 3 5 2" xfId="25312" xr:uid="{C50A7FD6-D9C8-419E-ADB6-176D3BBB6554}"/>
    <cellStyle name="Valuta 2 2 4 2 3 5 2 2" xfId="25313" xr:uid="{80709A7C-AB41-41D2-8040-AF8D1808F9DE}"/>
    <cellStyle name="Valuta 2 2 4 2 3 5 3" xfId="25314" xr:uid="{6FF2ED9A-1353-4E76-B9AF-774C3CDBA34B}"/>
    <cellStyle name="Valuta 2 2 4 2 3 5 4" xfId="25311" xr:uid="{1AE14E82-0891-4E6D-B6AB-04861B7868C2}"/>
    <cellStyle name="Valuta 2 2 4 2 3 6" xfId="6142" xr:uid="{00000000-0005-0000-0000-0000CE120000}"/>
    <cellStyle name="Valuta 2 2 4 2 3 6 2" xfId="25316" xr:uid="{A71DF832-EE0D-4858-9266-C2D148DC93B8}"/>
    <cellStyle name="Valuta 2 2 4 2 3 6 2 2" xfId="25317" xr:uid="{7E3675A4-CC30-489E-A0D7-D510A1EF8266}"/>
    <cellStyle name="Valuta 2 2 4 2 3 6 3" xfId="25318" xr:uid="{1432D991-2AA2-406C-B922-4435BFD12BE7}"/>
    <cellStyle name="Valuta 2 2 4 2 3 6 4" xfId="25315" xr:uid="{4EA227F4-491F-46A0-AA1B-4A1BDEEA8AA8}"/>
    <cellStyle name="Valuta 2 2 4 2 3 7" xfId="25319" xr:uid="{AEA9C6A7-E7B5-4253-A6F7-5B259AA2F52B}"/>
    <cellStyle name="Valuta 2 2 4 2 3 7 2" xfId="25320" xr:uid="{8568704D-874D-47B5-87EB-597C1240260F}"/>
    <cellStyle name="Valuta 2 2 4 2 3 8" xfId="25321" xr:uid="{9CD1379D-A6F7-4EBB-8A4F-216059B6CF93}"/>
    <cellStyle name="Valuta 2 2 4 2 3 8 2" xfId="25322" xr:uid="{12B997F1-B621-408A-B1A8-F8F7A7FDBC28}"/>
    <cellStyle name="Valuta 2 2 4 2 3 9" xfId="25323" xr:uid="{44752FE8-B064-4010-B6DB-B991E25DE769}"/>
    <cellStyle name="Valuta 2 2 4 2 3 9 2" xfId="25324" xr:uid="{5EFA0EA8-9008-4D13-906D-BD0E840EDD8E}"/>
    <cellStyle name="Valuta 2 2 4 2 4" xfId="3268" xr:uid="{00000000-0005-0000-0000-0000CF120000}"/>
    <cellStyle name="Valuta 2 2 4 2 4 2" xfId="6146" xr:uid="{00000000-0005-0000-0000-0000D0120000}"/>
    <cellStyle name="Valuta 2 2 4 2 4 2 2" xfId="25327" xr:uid="{6DC30909-90C5-4D28-A720-4DD2544A3C57}"/>
    <cellStyle name="Valuta 2 2 4 2 4 2 3" xfId="25326" xr:uid="{AA56A73E-FAE5-4575-81BC-C92F332B294D}"/>
    <cellStyle name="Valuta 2 2 4 2 4 3" xfId="25328" xr:uid="{3523D877-15BA-49FC-ACC7-8A381E84E523}"/>
    <cellStyle name="Valuta 2 2 4 2 4 3 2" xfId="25329" xr:uid="{C332FC78-E879-4138-A929-704CB2D4A17A}"/>
    <cellStyle name="Valuta 2 2 4 2 4 4" xfId="25330" xr:uid="{BD06D082-EDFA-4DD4-81BF-D953B6060344}"/>
    <cellStyle name="Valuta 2 2 4 2 4 5" xfId="25331" xr:uid="{22C9D671-FBE3-4F9E-A033-FF15095C5191}"/>
    <cellStyle name="Valuta 2 2 4 2 4 6" xfId="25325" xr:uid="{FBF13379-5464-4806-BF42-E6E7AC061E46}"/>
    <cellStyle name="Valuta 2 2 4 2 4 7" xfId="34719" xr:uid="{832674DF-1561-4185-9F8C-0304177D9FD6}"/>
    <cellStyle name="Valuta 2 2 4 2 5" xfId="3269" xr:uid="{00000000-0005-0000-0000-0000D1120000}"/>
    <cellStyle name="Valuta 2 2 4 2 5 2" xfId="6147" xr:uid="{00000000-0005-0000-0000-0000D2120000}"/>
    <cellStyle name="Valuta 2 2 4 2 5 2 2" xfId="25334" xr:uid="{5D951D67-FAB2-4E97-B3BB-F9A4E8AF5958}"/>
    <cellStyle name="Valuta 2 2 4 2 5 2 3" xfId="25333" xr:uid="{1ED40CCF-01BB-40B2-AC20-9647D8323247}"/>
    <cellStyle name="Valuta 2 2 4 2 5 3" xfId="25335" xr:uid="{79D45998-72AB-49C1-976E-9C6DDB159B94}"/>
    <cellStyle name="Valuta 2 2 4 2 5 3 2" xfId="25336" xr:uid="{2DA27FFC-A4FE-4AC5-8902-F69A2E2FB7FA}"/>
    <cellStyle name="Valuta 2 2 4 2 5 4" xfId="25337" xr:uid="{C7E98C81-404B-474E-8BE4-FD430E87581C}"/>
    <cellStyle name="Valuta 2 2 4 2 5 5" xfId="25332" xr:uid="{3719C7AA-130C-4533-8970-F8D7110C5E1F}"/>
    <cellStyle name="Valuta 2 2 4 2 5 6" xfId="34720" xr:uid="{70CE6249-B9E9-4BA0-8A64-7BBA4122FCC2}"/>
    <cellStyle name="Valuta 2 2 4 2 6" xfId="3270" xr:uid="{00000000-0005-0000-0000-0000D3120000}"/>
    <cellStyle name="Valuta 2 2 4 2 6 2" xfId="6148" xr:uid="{00000000-0005-0000-0000-0000D4120000}"/>
    <cellStyle name="Valuta 2 2 4 2 6 2 2" xfId="25340" xr:uid="{0B4BBFCF-AC26-41AD-AEB9-CB147922DA9C}"/>
    <cellStyle name="Valuta 2 2 4 2 6 2 3" xfId="25339" xr:uid="{D3B992F6-FEBC-4064-BA27-E63B332B2DD9}"/>
    <cellStyle name="Valuta 2 2 4 2 6 3" xfId="25341" xr:uid="{EAACEEBA-172C-4436-89FE-7BAFB85CF85F}"/>
    <cellStyle name="Valuta 2 2 4 2 6 3 2" xfId="25342" xr:uid="{48653711-9E1C-4BA6-9D1D-B266C65C3A8A}"/>
    <cellStyle name="Valuta 2 2 4 2 6 4" xfId="25343" xr:uid="{8252874A-AD6F-42BD-A5AC-FFC99E526F27}"/>
    <cellStyle name="Valuta 2 2 4 2 6 5" xfId="25338" xr:uid="{F3D0CCCF-3CFF-47D1-8C20-943E7B5DCDF3}"/>
    <cellStyle name="Valuta 2 2 4 2 6 6" xfId="34721" xr:uid="{FE895376-700F-416D-AD96-6C640232E636}"/>
    <cellStyle name="Valuta 2 2 4 2 7" xfId="3271" xr:uid="{00000000-0005-0000-0000-0000D5120000}"/>
    <cellStyle name="Valuta 2 2 4 2 7 2" xfId="25345" xr:uid="{5BCFA059-D617-479D-9230-3F2BB58D9FAD}"/>
    <cellStyle name="Valuta 2 2 4 2 7 2 2" xfId="25346" xr:uid="{9EC3BF5C-5253-4F7E-9FA4-C3D3B9238933}"/>
    <cellStyle name="Valuta 2 2 4 2 7 3" xfId="25347" xr:uid="{BD0AB01A-B65F-447E-B957-BFD1AB6A0307}"/>
    <cellStyle name="Valuta 2 2 4 2 7 4" xfId="25344" xr:uid="{AEE3894D-F9C7-4C0A-AF46-A85917FB567B}"/>
    <cellStyle name="Valuta 2 2 4 2 8" xfId="6137" xr:uid="{00000000-0005-0000-0000-0000D6120000}"/>
    <cellStyle name="Valuta 2 2 4 2 8 2" xfId="25349" xr:uid="{F945EB9D-BE26-436F-A48B-9C38DB060606}"/>
    <cellStyle name="Valuta 2 2 4 2 8 2 2" xfId="25350" xr:uid="{9FF6B83E-5099-4602-8AD0-DBE8A440C1E1}"/>
    <cellStyle name="Valuta 2 2 4 2 8 3" xfId="25351" xr:uid="{EBFA541F-AD78-41FD-9C9B-9AA6EE7DBA65}"/>
    <cellStyle name="Valuta 2 2 4 2 8 4" xfId="25348" xr:uid="{68E2A6CB-0071-48A2-9598-2E48305D86A0}"/>
    <cellStyle name="Valuta 2 2 4 2 9" xfId="25352" xr:uid="{E575761E-F43C-453F-9EDF-EA4ACDD00777}"/>
    <cellStyle name="Valuta 2 2 4 2 9 2" xfId="25353" xr:uid="{946C7BE5-9F09-44B9-9BEC-59A4141854D8}"/>
    <cellStyle name="Valuta 2 2 4 3" xfId="3272" xr:uid="{00000000-0005-0000-0000-0000D7120000}"/>
    <cellStyle name="Valuta 2 2 4 3 10" xfId="25355" xr:uid="{B62F1164-13CD-46E6-88B6-041990B77A77}"/>
    <cellStyle name="Valuta 2 2 4 3 10 2" xfId="25356" xr:uid="{7CC1A0DE-FBE7-4699-8D0A-1935E6ED40BD}"/>
    <cellStyle name="Valuta 2 2 4 3 11" xfId="25357" xr:uid="{B5615DE2-AEA0-401E-9993-2059404CD4AA}"/>
    <cellStyle name="Valuta 2 2 4 3 11 2" xfId="25358" xr:uid="{3EE5F91B-2911-43C3-B9C3-A3CE37CEB454}"/>
    <cellStyle name="Valuta 2 2 4 3 12" xfId="25359" xr:uid="{AB945A52-8930-494A-98CF-3EBCB4165897}"/>
    <cellStyle name="Valuta 2 2 4 3 13" xfId="25354" xr:uid="{424D4B85-5098-4611-A26D-30B723626644}"/>
    <cellStyle name="Valuta 2 2 4 3 14" xfId="34722" xr:uid="{86C414E6-B5CE-45BF-94F5-AD2FBDC2160A}"/>
    <cellStyle name="Valuta 2 2 4 3 15" xfId="35900" xr:uid="{61692C85-63F7-428D-9AA6-36327BE89B33}"/>
    <cellStyle name="Valuta 2 2 4 3 2" xfId="3273" xr:uid="{00000000-0005-0000-0000-0000D8120000}"/>
    <cellStyle name="Valuta 2 2 4 3 2 10" xfId="25361" xr:uid="{84159029-7DF4-4928-8B73-54ACC2AFE48D}"/>
    <cellStyle name="Valuta 2 2 4 3 2 11" xfId="25360" xr:uid="{45C9C40D-1A1C-4CC1-8483-166434B8E89A}"/>
    <cellStyle name="Valuta 2 2 4 3 2 12" xfId="34723" xr:uid="{977C527C-A4CD-488D-AF7A-2989A43973CE}"/>
    <cellStyle name="Valuta 2 2 4 3 2 13" xfId="36280" xr:uid="{855148F0-64AD-47D3-B66A-E7C92214BA0D}"/>
    <cellStyle name="Valuta 2 2 4 3 2 2" xfId="3274" xr:uid="{00000000-0005-0000-0000-0000D9120000}"/>
    <cellStyle name="Valuta 2 2 4 3 2 2 2" xfId="6151" xr:uid="{00000000-0005-0000-0000-0000DA120000}"/>
    <cellStyle name="Valuta 2 2 4 3 2 2 2 2" xfId="25364" xr:uid="{8E6FB143-E3C2-4727-BD8F-516828FBEAFB}"/>
    <cellStyle name="Valuta 2 2 4 3 2 2 2 3" xfId="25363" xr:uid="{304742F5-AD4E-4644-835E-AEFEF705012F}"/>
    <cellStyle name="Valuta 2 2 4 3 2 2 3" xfId="25365" xr:uid="{52DDC264-6056-4FA3-814A-9D3954A2ED7B}"/>
    <cellStyle name="Valuta 2 2 4 3 2 2 3 2" xfId="25366" xr:uid="{6EF2A747-52BB-4D56-9BFA-A435C3522199}"/>
    <cellStyle name="Valuta 2 2 4 3 2 2 4" xfId="25367" xr:uid="{974B9785-4836-4B33-AD92-B6AD4A37E389}"/>
    <cellStyle name="Valuta 2 2 4 3 2 2 5" xfId="25362" xr:uid="{9D4AB41A-C11E-406F-899D-9F416F0D71D4}"/>
    <cellStyle name="Valuta 2 2 4 3 2 2 6" xfId="34724" xr:uid="{8104870D-9F68-411A-90F3-DA582EF01C8B}"/>
    <cellStyle name="Valuta 2 2 4 3 2 3" xfId="3275" xr:uid="{00000000-0005-0000-0000-0000DB120000}"/>
    <cellStyle name="Valuta 2 2 4 3 2 3 2" xfId="6152" xr:uid="{00000000-0005-0000-0000-0000DC120000}"/>
    <cellStyle name="Valuta 2 2 4 3 2 3 2 2" xfId="25370" xr:uid="{7F72DF7C-788F-46AA-B9C7-D786A3417D2B}"/>
    <cellStyle name="Valuta 2 2 4 3 2 3 2 3" xfId="25369" xr:uid="{CCC0AA74-375F-446F-A8C2-5B4F3405E5FC}"/>
    <cellStyle name="Valuta 2 2 4 3 2 3 3" xfId="25371" xr:uid="{E4CBD7A7-133E-4501-94E3-99DF09693A7B}"/>
    <cellStyle name="Valuta 2 2 4 3 2 3 3 2" xfId="25372" xr:uid="{1594C07E-1278-465E-A8B2-4A56AA6958E7}"/>
    <cellStyle name="Valuta 2 2 4 3 2 3 4" xfId="25373" xr:uid="{1905068F-23E9-46DD-8040-6DC1670838DC}"/>
    <cellStyle name="Valuta 2 2 4 3 2 3 5" xfId="25368" xr:uid="{5FF5490B-A85E-42A3-832E-D319362C3DFE}"/>
    <cellStyle name="Valuta 2 2 4 3 2 3 6" xfId="34725" xr:uid="{DB5D109D-4ECA-4920-979E-908ED2B5833F}"/>
    <cellStyle name="Valuta 2 2 4 3 2 4" xfId="3276" xr:uid="{00000000-0005-0000-0000-0000DD120000}"/>
    <cellStyle name="Valuta 2 2 4 3 2 4 2" xfId="6153" xr:uid="{00000000-0005-0000-0000-0000DE120000}"/>
    <cellStyle name="Valuta 2 2 4 3 2 4 2 2" xfId="25376" xr:uid="{46F55095-2D47-4BC2-B769-D76D41C5CEEC}"/>
    <cellStyle name="Valuta 2 2 4 3 2 4 2 3" xfId="25375" xr:uid="{BCA8CBBB-6A3C-4843-8A4A-1B10DC4EB3DF}"/>
    <cellStyle name="Valuta 2 2 4 3 2 4 3" xfId="25377" xr:uid="{E657106F-8B8C-4D64-80A3-CCE97099E475}"/>
    <cellStyle name="Valuta 2 2 4 3 2 4 3 2" xfId="25378" xr:uid="{83C0B99D-B7AA-4F99-A3CC-0A9B66B11047}"/>
    <cellStyle name="Valuta 2 2 4 3 2 4 4" xfId="25379" xr:uid="{83D22CE1-FDC2-4BE0-B94A-94E6DF2A678E}"/>
    <cellStyle name="Valuta 2 2 4 3 2 4 5" xfId="25374" xr:uid="{A1575977-2D53-481C-B502-C1653F681D12}"/>
    <cellStyle name="Valuta 2 2 4 3 2 4 6" xfId="34726" xr:uid="{C64AF171-57A3-4BA0-96A8-DA36F91195D8}"/>
    <cellStyle name="Valuta 2 2 4 3 2 5" xfId="3277" xr:uid="{00000000-0005-0000-0000-0000DF120000}"/>
    <cellStyle name="Valuta 2 2 4 3 2 5 2" xfId="25381" xr:uid="{48BB3F9B-1F6A-4318-B132-4DF4DC38A1AB}"/>
    <cellStyle name="Valuta 2 2 4 3 2 5 2 2" xfId="25382" xr:uid="{791B38E4-72D4-4B2B-858C-754B070487EA}"/>
    <cellStyle name="Valuta 2 2 4 3 2 5 3" xfId="25383" xr:uid="{AC891CF7-FCD2-4942-8BBD-0BA1A9E5628E}"/>
    <cellStyle name="Valuta 2 2 4 3 2 5 4" xfId="25380" xr:uid="{16165C78-1B52-4097-B98C-2CA6DAE3BE27}"/>
    <cellStyle name="Valuta 2 2 4 3 2 6" xfId="6150" xr:uid="{00000000-0005-0000-0000-0000E0120000}"/>
    <cellStyle name="Valuta 2 2 4 3 2 6 2" xfId="25385" xr:uid="{1F2714D1-CAF7-489D-AF2A-5C88F8EF9C3F}"/>
    <cellStyle name="Valuta 2 2 4 3 2 6 2 2" xfId="25386" xr:uid="{A2A9F076-E77B-44D1-A0EC-0ACEF3EDB6FA}"/>
    <cellStyle name="Valuta 2 2 4 3 2 6 3" xfId="25387" xr:uid="{BB598609-AC7E-4E08-9021-CA367FEC7CA4}"/>
    <cellStyle name="Valuta 2 2 4 3 2 6 4" xfId="25384" xr:uid="{1DBD32DF-1C42-4456-81A5-1B18CE15FBC6}"/>
    <cellStyle name="Valuta 2 2 4 3 2 7" xfId="25388" xr:uid="{F4CE6EBD-FE28-4F79-B451-0E71BE4502E0}"/>
    <cellStyle name="Valuta 2 2 4 3 2 7 2" xfId="25389" xr:uid="{18F34495-BE72-49F0-8F44-A4BE6F536C19}"/>
    <cellStyle name="Valuta 2 2 4 3 2 8" xfId="25390" xr:uid="{FB5607E3-4775-41F3-99FF-DE6F90F60670}"/>
    <cellStyle name="Valuta 2 2 4 3 2 8 2" xfId="25391" xr:uid="{8671CBFC-0DE4-428D-B2C4-10724F740FBE}"/>
    <cellStyle name="Valuta 2 2 4 3 2 9" xfId="25392" xr:uid="{92DAE0EE-2CAA-4827-8024-C39BFF5EA411}"/>
    <cellStyle name="Valuta 2 2 4 3 2 9 2" xfId="25393" xr:uid="{52165856-F874-4BA8-9D5E-EA7E1CDF484E}"/>
    <cellStyle name="Valuta 2 2 4 3 3" xfId="3278" xr:uid="{00000000-0005-0000-0000-0000E1120000}"/>
    <cellStyle name="Valuta 2 2 4 3 3 10" xfId="25395" xr:uid="{0A76C09E-E883-4B7D-A389-4CC1B4299D18}"/>
    <cellStyle name="Valuta 2 2 4 3 3 11" xfId="25394" xr:uid="{6782D23F-522E-4862-A7B1-089D5AFE25A0}"/>
    <cellStyle name="Valuta 2 2 4 3 3 12" xfId="34727" xr:uid="{C4ACDE9A-0A02-4934-814E-D7D39FCBB03D}"/>
    <cellStyle name="Valuta 2 2 4 3 3 13" xfId="36572" xr:uid="{58598C3D-C342-4C43-8F3E-6B6E7CB5EA98}"/>
    <cellStyle name="Valuta 2 2 4 3 3 2" xfId="3279" xr:uid="{00000000-0005-0000-0000-0000E2120000}"/>
    <cellStyle name="Valuta 2 2 4 3 3 2 2" xfId="6155" xr:uid="{00000000-0005-0000-0000-0000E3120000}"/>
    <cellStyle name="Valuta 2 2 4 3 3 2 2 2" xfId="25398" xr:uid="{08D1FEE0-99D1-43CC-909B-209246188870}"/>
    <cellStyle name="Valuta 2 2 4 3 3 2 2 3" xfId="25397" xr:uid="{2A7B9869-FE1F-4F75-9B8F-25FDD8AF1AD0}"/>
    <cellStyle name="Valuta 2 2 4 3 3 2 3" xfId="25399" xr:uid="{0B0AEE12-52E4-45C6-9258-7670E97D2D3D}"/>
    <cellStyle name="Valuta 2 2 4 3 3 2 3 2" xfId="25400" xr:uid="{BFC6B2BF-74A1-4E7E-A5B4-B22B2152D47A}"/>
    <cellStyle name="Valuta 2 2 4 3 3 2 4" xfId="25401" xr:uid="{55199E20-BF0D-4FDE-BE05-B6601A30DCCE}"/>
    <cellStyle name="Valuta 2 2 4 3 3 2 5" xfId="25396" xr:uid="{A9B79694-7C7D-4F66-9A1E-D3424D1A1467}"/>
    <cellStyle name="Valuta 2 2 4 3 3 2 6" xfId="34728" xr:uid="{E45333D1-3FB1-455B-94C6-2A435C46CCE2}"/>
    <cellStyle name="Valuta 2 2 4 3 3 3" xfId="3280" xr:uid="{00000000-0005-0000-0000-0000E4120000}"/>
    <cellStyle name="Valuta 2 2 4 3 3 3 2" xfId="6156" xr:uid="{00000000-0005-0000-0000-0000E5120000}"/>
    <cellStyle name="Valuta 2 2 4 3 3 3 2 2" xfId="25404" xr:uid="{391779BA-A621-4016-9CB3-144090F07226}"/>
    <cellStyle name="Valuta 2 2 4 3 3 3 2 3" xfId="25403" xr:uid="{43E1811F-0EC5-4844-9647-C9E52CEE44EC}"/>
    <cellStyle name="Valuta 2 2 4 3 3 3 3" xfId="25405" xr:uid="{ECCA666C-33E2-4322-9AD6-42FD5E17342F}"/>
    <cellStyle name="Valuta 2 2 4 3 3 3 3 2" xfId="25406" xr:uid="{1D7524BB-96DC-420F-B6B9-F7BF0697C58F}"/>
    <cellStyle name="Valuta 2 2 4 3 3 3 4" xfId="25407" xr:uid="{42BE3B49-386E-4B6A-8AB8-0BD1E6E02CB8}"/>
    <cellStyle name="Valuta 2 2 4 3 3 3 5" xfId="25402" xr:uid="{922E53B8-75EE-40A5-B248-FA52D73AB6FB}"/>
    <cellStyle name="Valuta 2 2 4 3 3 3 6" xfId="34729" xr:uid="{B0A59BB6-46EE-4A12-B23A-47694B553CBF}"/>
    <cellStyle name="Valuta 2 2 4 3 3 4" xfId="3281" xr:uid="{00000000-0005-0000-0000-0000E6120000}"/>
    <cellStyle name="Valuta 2 2 4 3 3 4 2" xfId="6157" xr:uid="{00000000-0005-0000-0000-0000E7120000}"/>
    <cellStyle name="Valuta 2 2 4 3 3 4 2 2" xfId="25410" xr:uid="{66A06D1F-7AFE-4E53-B9BC-47FA23081280}"/>
    <cellStyle name="Valuta 2 2 4 3 3 4 2 3" xfId="25409" xr:uid="{AFC02D89-09C6-47FB-BC91-A6D0207A76CC}"/>
    <cellStyle name="Valuta 2 2 4 3 3 4 3" xfId="25411" xr:uid="{B3E59782-4499-4F0C-A189-3CEA9EA55203}"/>
    <cellStyle name="Valuta 2 2 4 3 3 4 3 2" xfId="25412" xr:uid="{9A40A93E-D739-4F59-8D3C-6E150B9F44AC}"/>
    <cellStyle name="Valuta 2 2 4 3 3 4 4" xfId="25413" xr:uid="{451E415B-97C3-4F4E-B237-C292B3490389}"/>
    <cellStyle name="Valuta 2 2 4 3 3 4 5" xfId="25408" xr:uid="{D46D50D6-044F-47A8-B4B4-8B8FD4F16AC5}"/>
    <cellStyle name="Valuta 2 2 4 3 3 4 6" xfId="34730" xr:uid="{CA9AE495-34F5-42B3-82E0-828BA0CA919B}"/>
    <cellStyle name="Valuta 2 2 4 3 3 5" xfId="3282" xr:uid="{00000000-0005-0000-0000-0000E8120000}"/>
    <cellStyle name="Valuta 2 2 4 3 3 5 2" xfId="25415" xr:uid="{530D6F79-DFA2-46E5-851B-AB0D524B8B0B}"/>
    <cellStyle name="Valuta 2 2 4 3 3 5 2 2" xfId="25416" xr:uid="{742A8530-C994-4041-B7C1-026A752AD7A7}"/>
    <cellStyle name="Valuta 2 2 4 3 3 5 3" xfId="25417" xr:uid="{CDDABEBA-9573-4472-9CA4-BE24F5F6D408}"/>
    <cellStyle name="Valuta 2 2 4 3 3 5 4" xfId="25414" xr:uid="{0DCCA95C-3145-449D-A9EF-36F082ABEDC2}"/>
    <cellStyle name="Valuta 2 2 4 3 3 6" xfId="6154" xr:uid="{00000000-0005-0000-0000-0000E9120000}"/>
    <cellStyle name="Valuta 2 2 4 3 3 6 2" xfId="25419" xr:uid="{692AD0F4-3A52-4533-8251-AA43177BB7B7}"/>
    <cellStyle name="Valuta 2 2 4 3 3 6 2 2" xfId="25420" xr:uid="{144E577E-31D0-45C8-88D8-9E9CB5D019D3}"/>
    <cellStyle name="Valuta 2 2 4 3 3 6 3" xfId="25421" xr:uid="{02323655-11F7-46C7-996F-0792C55A3CD1}"/>
    <cellStyle name="Valuta 2 2 4 3 3 6 4" xfId="25418" xr:uid="{2E8DA18B-0841-4E43-9E74-DCC9D256B7F2}"/>
    <cellStyle name="Valuta 2 2 4 3 3 7" xfId="25422" xr:uid="{FBA2D62F-5C21-4D22-9246-6D4D55F7EBFC}"/>
    <cellStyle name="Valuta 2 2 4 3 3 7 2" xfId="25423" xr:uid="{4DB26597-23EB-4805-A676-106207A8A166}"/>
    <cellStyle name="Valuta 2 2 4 3 3 8" xfId="25424" xr:uid="{9DA72591-7010-4840-987F-5ACF73767547}"/>
    <cellStyle name="Valuta 2 2 4 3 3 8 2" xfId="25425" xr:uid="{1A925FCC-7C64-4BDA-9730-F23A69AE4F73}"/>
    <cellStyle name="Valuta 2 2 4 3 3 9" xfId="25426" xr:uid="{32D64576-C42A-41DD-B8F9-A4A30E9719A4}"/>
    <cellStyle name="Valuta 2 2 4 3 3 9 2" xfId="25427" xr:uid="{5996C9F9-F128-485C-AAEB-BEA85D80656D}"/>
    <cellStyle name="Valuta 2 2 4 3 4" xfId="3283" xr:uid="{00000000-0005-0000-0000-0000EA120000}"/>
    <cellStyle name="Valuta 2 2 4 3 4 2" xfId="6158" xr:uid="{00000000-0005-0000-0000-0000EB120000}"/>
    <cellStyle name="Valuta 2 2 4 3 4 2 2" xfId="25430" xr:uid="{0388D090-6957-4FC3-937F-468C9D7BE686}"/>
    <cellStyle name="Valuta 2 2 4 3 4 2 3" xfId="25429" xr:uid="{177C87FE-F4AE-4293-97AB-483B6C49501A}"/>
    <cellStyle name="Valuta 2 2 4 3 4 3" xfId="25431" xr:uid="{6F79B358-DEBD-4E52-A0B3-E3C38E00986C}"/>
    <cellStyle name="Valuta 2 2 4 3 4 3 2" xfId="25432" xr:uid="{CA680963-6BED-40EF-989B-80C0006908C1}"/>
    <cellStyle name="Valuta 2 2 4 3 4 4" xfId="25433" xr:uid="{7217FA4A-5416-417C-9226-5BD636214171}"/>
    <cellStyle name="Valuta 2 2 4 3 4 5" xfId="25434" xr:uid="{92C107E9-62E4-4C73-8128-93214F91154A}"/>
    <cellStyle name="Valuta 2 2 4 3 4 6" xfId="25428" xr:uid="{68234BF7-A20A-48ED-83FC-99C2BBE5CB3D}"/>
    <cellStyle name="Valuta 2 2 4 3 4 7" xfId="34731" xr:uid="{E03B21E8-6430-4A28-86B6-9D43F6F29D18}"/>
    <cellStyle name="Valuta 2 2 4 3 5" xfId="3284" xr:uid="{00000000-0005-0000-0000-0000EC120000}"/>
    <cellStyle name="Valuta 2 2 4 3 5 2" xfId="6159" xr:uid="{00000000-0005-0000-0000-0000ED120000}"/>
    <cellStyle name="Valuta 2 2 4 3 5 2 2" xfId="25437" xr:uid="{9A93E143-41BA-451C-A5B2-0C10FF0C2810}"/>
    <cellStyle name="Valuta 2 2 4 3 5 2 3" xfId="25436" xr:uid="{558A5228-3E6D-4193-9F31-FC451CD4A834}"/>
    <cellStyle name="Valuta 2 2 4 3 5 3" xfId="25438" xr:uid="{2FC162BE-AF9A-486F-A439-8B01E80BC1E6}"/>
    <cellStyle name="Valuta 2 2 4 3 5 3 2" xfId="25439" xr:uid="{916DF9ED-9D01-4881-86C5-4B9D419E0D88}"/>
    <cellStyle name="Valuta 2 2 4 3 5 4" xfId="25440" xr:uid="{23F0106D-9CEA-41AE-982E-462576ECC019}"/>
    <cellStyle name="Valuta 2 2 4 3 5 5" xfId="25435" xr:uid="{F5F221CF-D5BF-4E40-99C5-7A7BE6693C31}"/>
    <cellStyle name="Valuta 2 2 4 3 5 6" xfId="34732" xr:uid="{346CEC29-9EB8-4D2E-A763-4BD7DE1F5B9A}"/>
    <cellStyle name="Valuta 2 2 4 3 6" xfId="3285" xr:uid="{00000000-0005-0000-0000-0000EE120000}"/>
    <cellStyle name="Valuta 2 2 4 3 6 2" xfId="6160" xr:uid="{00000000-0005-0000-0000-0000EF120000}"/>
    <cellStyle name="Valuta 2 2 4 3 6 2 2" xfId="25443" xr:uid="{E90C9EEC-875C-45DB-AA78-74C2E4E2DC35}"/>
    <cellStyle name="Valuta 2 2 4 3 6 2 3" xfId="25442" xr:uid="{F4C0995D-0AB2-40C5-8A2C-8AF447C4F69F}"/>
    <cellStyle name="Valuta 2 2 4 3 6 3" xfId="25444" xr:uid="{38199463-9778-4C16-A80C-50AABA678FEC}"/>
    <cellStyle name="Valuta 2 2 4 3 6 3 2" xfId="25445" xr:uid="{E879D403-B391-4A32-B6F0-5DED19CF3E9D}"/>
    <cellStyle name="Valuta 2 2 4 3 6 4" xfId="25446" xr:uid="{6B0B0356-3EF3-4447-9B1B-1F130B7D234D}"/>
    <cellStyle name="Valuta 2 2 4 3 6 5" xfId="25441" xr:uid="{9104C90A-DC93-404E-8CF1-FF9BE82A676C}"/>
    <cellStyle name="Valuta 2 2 4 3 6 6" xfId="34733" xr:uid="{6B71EE6A-17D0-4189-8C01-448AE6FE22E2}"/>
    <cellStyle name="Valuta 2 2 4 3 7" xfId="3286" xr:uid="{00000000-0005-0000-0000-0000F0120000}"/>
    <cellStyle name="Valuta 2 2 4 3 7 2" xfId="25448" xr:uid="{EDD9A8BC-1461-45C7-AE0C-5B7EFF0B4CBD}"/>
    <cellStyle name="Valuta 2 2 4 3 7 2 2" xfId="25449" xr:uid="{9670FD83-9637-4300-A54F-86738BAEF93C}"/>
    <cellStyle name="Valuta 2 2 4 3 7 3" xfId="25450" xr:uid="{0A49C1A0-BB05-4D3C-8310-B53002BD3D82}"/>
    <cellStyle name="Valuta 2 2 4 3 7 4" xfId="25447" xr:uid="{98ACE252-4FC5-41D0-9BA8-AAE9D65950FA}"/>
    <cellStyle name="Valuta 2 2 4 3 8" xfId="6149" xr:uid="{00000000-0005-0000-0000-0000F1120000}"/>
    <cellStyle name="Valuta 2 2 4 3 8 2" xfId="25452" xr:uid="{8A5C061C-783C-4ECD-BEA7-25F7A815DC2F}"/>
    <cellStyle name="Valuta 2 2 4 3 8 2 2" xfId="25453" xr:uid="{24CD875F-F816-4D6B-80D4-B81605AF6E27}"/>
    <cellStyle name="Valuta 2 2 4 3 8 3" xfId="25454" xr:uid="{D8ECADC4-2BB1-40CB-93B8-85E84805C294}"/>
    <cellStyle name="Valuta 2 2 4 3 8 4" xfId="25451" xr:uid="{BBC8D719-16C7-44BE-A620-404BB6491BC5}"/>
    <cellStyle name="Valuta 2 2 4 3 9" xfId="25455" xr:uid="{C7CBEF14-511E-4130-A253-CDBCAFB42D6B}"/>
    <cellStyle name="Valuta 2 2 4 3 9 2" xfId="25456" xr:uid="{2CB4F169-5373-494B-AC69-646E8752EC9A}"/>
    <cellStyle name="Valuta 2 2 4 4" xfId="3287" xr:uid="{00000000-0005-0000-0000-0000F2120000}"/>
    <cellStyle name="Valuta 2 2 4 4 10" xfId="25458" xr:uid="{17AE4EB1-0493-44A2-B123-6663D04785E4}"/>
    <cellStyle name="Valuta 2 2 4 4 10 2" xfId="25459" xr:uid="{B5C13504-F833-43D4-B121-C9A843B9B26D}"/>
    <cellStyle name="Valuta 2 2 4 4 11" xfId="25460" xr:uid="{CBF3FDB5-3837-427B-8197-929B0DBAB9D1}"/>
    <cellStyle name="Valuta 2 2 4 4 11 2" xfId="25461" xr:uid="{5B3CE1D6-4E3C-498D-98AC-6668C66CB08B}"/>
    <cellStyle name="Valuta 2 2 4 4 12" xfId="25462" xr:uid="{06C2B6F5-2D3A-43D1-B508-87CF902D8F95}"/>
    <cellStyle name="Valuta 2 2 4 4 13" xfId="25457" xr:uid="{D9B75455-48B1-4B55-9ECA-D2213648854B}"/>
    <cellStyle name="Valuta 2 2 4 4 14" xfId="34734" xr:uid="{4457C098-64A8-426F-B3B2-2A1E8DC2F3A8}"/>
    <cellStyle name="Valuta 2 2 4 4 15" xfId="35901" xr:uid="{8C57E55E-648F-47D7-A43C-15D3D6AD2377}"/>
    <cellStyle name="Valuta 2 2 4 4 2" xfId="3288" xr:uid="{00000000-0005-0000-0000-0000F3120000}"/>
    <cellStyle name="Valuta 2 2 4 4 2 10" xfId="25464" xr:uid="{9E4E3D5F-D0CB-46BE-AF4C-A0D4BEBCBE29}"/>
    <cellStyle name="Valuta 2 2 4 4 2 11" xfId="25463" xr:uid="{6F7ECE17-334D-4164-9121-E4EAC07B764D}"/>
    <cellStyle name="Valuta 2 2 4 4 2 12" xfId="34735" xr:uid="{4C4E2E40-CCA5-4E6B-A562-5BF3F676B343}"/>
    <cellStyle name="Valuta 2 2 4 4 2 13" xfId="36281" xr:uid="{9E66F1AA-D0A4-4FCC-948F-740950C5C467}"/>
    <cellStyle name="Valuta 2 2 4 4 2 2" xfId="3289" xr:uid="{00000000-0005-0000-0000-0000F4120000}"/>
    <cellStyle name="Valuta 2 2 4 4 2 2 2" xfId="6163" xr:uid="{00000000-0005-0000-0000-0000F5120000}"/>
    <cellStyle name="Valuta 2 2 4 4 2 2 2 2" xfId="25467" xr:uid="{C2801790-829B-426B-92CA-6A3A2A4B61D1}"/>
    <cellStyle name="Valuta 2 2 4 4 2 2 2 3" xfId="25466" xr:uid="{59FE8D99-D966-45B1-AB56-2A460CFE723F}"/>
    <cellStyle name="Valuta 2 2 4 4 2 2 3" xfId="25468" xr:uid="{F81C1336-114A-4DB9-B8DB-0F20C93FDE01}"/>
    <cellStyle name="Valuta 2 2 4 4 2 2 3 2" xfId="25469" xr:uid="{B833B297-A7AB-4346-AA40-92438D7036AF}"/>
    <cellStyle name="Valuta 2 2 4 4 2 2 4" xfId="25470" xr:uid="{F07D78E1-A451-467A-9A62-47AFD115B1BB}"/>
    <cellStyle name="Valuta 2 2 4 4 2 2 5" xfId="25465" xr:uid="{6077B1C2-74C5-44AB-8FAE-88E6306BACEE}"/>
    <cellStyle name="Valuta 2 2 4 4 2 2 6" xfId="34736" xr:uid="{60E115F9-0D50-4BA3-8CD0-743E6832B1B1}"/>
    <cellStyle name="Valuta 2 2 4 4 2 3" xfId="3290" xr:uid="{00000000-0005-0000-0000-0000F6120000}"/>
    <cellStyle name="Valuta 2 2 4 4 2 3 2" xfId="6164" xr:uid="{00000000-0005-0000-0000-0000F7120000}"/>
    <cellStyle name="Valuta 2 2 4 4 2 3 2 2" xfId="25473" xr:uid="{946D6920-342C-46E6-B0F6-B97F3A0E4F52}"/>
    <cellStyle name="Valuta 2 2 4 4 2 3 2 3" xfId="25472" xr:uid="{1BC5515A-40A7-4E11-9AFD-7784D1699E26}"/>
    <cellStyle name="Valuta 2 2 4 4 2 3 3" xfId="25474" xr:uid="{045CB83E-C895-4984-BC64-B69ABF7DE6EE}"/>
    <cellStyle name="Valuta 2 2 4 4 2 3 3 2" xfId="25475" xr:uid="{22BFB6EB-0C90-4D6B-9523-ECE4D787622F}"/>
    <cellStyle name="Valuta 2 2 4 4 2 3 4" xfId="25476" xr:uid="{A543322B-194C-41F1-ABFA-65F8B6B46A9D}"/>
    <cellStyle name="Valuta 2 2 4 4 2 3 5" xfId="25471" xr:uid="{4D3F3DB2-11F1-4448-A68B-943D1DBA69C3}"/>
    <cellStyle name="Valuta 2 2 4 4 2 3 6" xfId="34737" xr:uid="{AC0B5856-F7FB-4937-9DB7-9BA45F2B02B1}"/>
    <cellStyle name="Valuta 2 2 4 4 2 4" xfId="3291" xr:uid="{00000000-0005-0000-0000-0000F8120000}"/>
    <cellStyle name="Valuta 2 2 4 4 2 4 2" xfId="6165" xr:uid="{00000000-0005-0000-0000-0000F9120000}"/>
    <cellStyle name="Valuta 2 2 4 4 2 4 2 2" xfId="25479" xr:uid="{C55FF029-9F2A-4524-A927-CEE9BE923C20}"/>
    <cellStyle name="Valuta 2 2 4 4 2 4 2 3" xfId="25478" xr:uid="{E1A232B2-A196-4344-8405-BB03584EFEDC}"/>
    <cellStyle name="Valuta 2 2 4 4 2 4 3" xfId="25480" xr:uid="{FB2639CD-37F8-4804-81D8-80F15101A9DF}"/>
    <cellStyle name="Valuta 2 2 4 4 2 4 3 2" xfId="25481" xr:uid="{695D801C-22C2-4935-9E63-E20095F80E2E}"/>
    <cellStyle name="Valuta 2 2 4 4 2 4 4" xfId="25482" xr:uid="{3ADE4C2A-C1FA-4D1D-8FF2-539E29800E24}"/>
    <cellStyle name="Valuta 2 2 4 4 2 4 5" xfId="25477" xr:uid="{D5E70A55-639A-4B92-A35C-6FB15C78BF5D}"/>
    <cellStyle name="Valuta 2 2 4 4 2 4 6" xfId="34738" xr:uid="{2B1D2F03-97B8-4195-A6D8-C682A2E93B02}"/>
    <cellStyle name="Valuta 2 2 4 4 2 5" xfId="3292" xr:uid="{00000000-0005-0000-0000-0000FA120000}"/>
    <cellStyle name="Valuta 2 2 4 4 2 5 2" xfId="25484" xr:uid="{A6010C6F-7094-43B0-BA6B-91EDB49B30E4}"/>
    <cellStyle name="Valuta 2 2 4 4 2 5 2 2" xfId="25485" xr:uid="{669C997A-6854-49CC-A2C3-B5FD27D45447}"/>
    <cellStyle name="Valuta 2 2 4 4 2 5 3" xfId="25486" xr:uid="{E7A50197-A66E-4B7C-BB98-C247334927C3}"/>
    <cellStyle name="Valuta 2 2 4 4 2 5 4" xfId="25483" xr:uid="{09748312-E8B9-40A4-A9DB-C827DC6DDE2F}"/>
    <cellStyle name="Valuta 2 2 4 4 2 6" xfId="6162" xr:uid="{00000000-0005-0000-0000-0000FB120000}"/>
    <cellStyle name="Valuta 2 2 4 4 2 6 2" xfId="25488" xr:uid="{CCF9FEDB-69B8-4858-8DEC-346E4B2916F6}"/>
    <cellStyle name="Valuta 2 2 4 4 2 6 2 2" xfId="25489" xr:uid="{94E26A17-F177-4429-8A0B-05F4575DD474}"/>
    <cellStyle name="Valuta 2 2 4 4 2 6 3" xfId="25490" xr:uid="{D37F6F4D-34C5-4F6F-916D-58C4C7885945}"/>
    <cellStyle name="Valuta 2 2 4 4 2 6 4" xfId="25487" xr:uid="{C8A137FB-8B7D-48E7-BCF3-58ED9AFDE0A1}"/>
    <cellStyle name="Valuta 2 2 4 4 2 7" xfId="25491" xr:uid="{77BAEA50-1BA0-4A57-88F7-5183C5DB070B}"/>
    <cellStyle name="Valuta 2 2 4 4 2 7 2" xfId="25492" xr:uid="{02D9DF88-AAC3-4ECB-AE26-8EDADA594F6A}"/>
    <cellStyle name="Valuta 2 2 4 4 2 8" xfId="25493" xr:uid="{DD31EA91-3C40-4F06-882A-61DA0217D26C}"/>
    <cellStyle name="Valuta 2 2 4 4 2 8 2" xfId="25494" xr:uid="{1654FD28-8ABA-4E03-8F48-842A974C9AB0}"/>
    <cellStyle name="Valuta 2 2 4 4 2 9" xfId="25495" xr:uid="{15BE883F-DBBF-4482-8313-4FE804F01037}"/>
    <cellStyle name="Valuta 2 2 4 4 2 9 2" xfId="25496" xr:uid="{7FCB1C61-520B-4BA7-A609-70711A5F5AA8}"/>
    <cellStyle name="Valuta 2 2 4 4 3" xfId="3293" xr:uid="{00000000-0005-0000-0000-0000FC120000}"/>
    <cellStyle name="Valuta 2 2 4 4 3 10" xfId="25498" xr:uid="{ECD715EF-CD78-4CAC-9895-FA098A2165F7}"/>
    <cellStyle name="Valuta 2 2 4 4 3 11" xfId="25497" xr:uid="{FC76FEAA-DD0C-455F-8C57-D6A123001117}"/>
    <cellStyle name="Valuta 2 2 4 4 3 12" xfId="34739" xr:uid="{12B301E0-43E6-49EF-973C-D181DD433668}"/>
    <cellStyle name="Valuta 2 2 4 4 3 13" xfId="36573" xr:uid="{55ECFD6D-1A71-4AAF-9351-3336DBAB9912}"/>
    <cellStyle name="Valuta 2 2 4 4 3 2" xfId="3294" xr:uid="{00000000-0005-0000-0000-0000FD120000}"/>
    <cellStyle name="Valuta 2 2 4 4 3 2 2" xfId="6167" xr:uid="{00000000-0005-0000-0000-0000FE120000}"/>
    <cellStyle name="Valuta 2 2 4 4 3 2 2 2" xfId="25501" xr:uid="{A6B145D1-64DB-4A2C-8600-F35AFC39170A}"/>
    <cellStyle name="Valuta 2 2 4 4 3 2 2 3" xfId="25500" xr:uid="{35394655-D1AB-4E1F-9025-893393E68FB7}"/>
    <cellStyle name="Valuta 2 2 4 4 3 2 3" xfId="25502" xr:uid="{581B2F55-6916-40E7-AA5F-3FE632DB13ED}"/>
    <cellStyle name="Valuta 2 2 4 4 3 2 3 2" xfId="25503" xr:uid="{1FE0F506-FFB5-4C26-9888-B9514A2D20BF}"/>
    <cellStyle name="Valuta 2 2 4 4 3 2 4" xfId="25504" xr:uid="{3C2FBDCC-18DD-4873-B2C4-0E667F98407C}"/>
    <cellStyle name="Valuta 2 2 4 4 3 2 5" xfId="25499" xr:uid="{D642A26D-E194-47A7-A578-6E31C9D5522C}"/>
    <cellStyle name="Valuta 2 2 4 4 3 2 6" xfId="34740" xr:uid="{21AA40C9-CF08-4F92-8C4C-DA7CE43B0575}"/>
    <cellStyle name="Valuta 2 2 4 4 3 3" xfId="3295" xr:uid="{00000000-0005-0000-0000-0000FF120000}"/>
    <cellStyle name="Valuta 2 2 4 4 3 3 2" xfId="6168" xr:uid="{00000000-0005-0000-0000-000000130000}"/>
    <cellStyle name="Valuta 2 2 4 4 3 3 2 2" xfId="25507" xr:uid="{2DE2E0F4-A6A3-4DAE-AAC6-F650304EEADD}"/>
    <cellStyle name="Valuta 2 2 4 4 3 3 2 3" xfId="25506" xr:uid="{7B0A691E-B008-42A6-A32B-EE2006F8AA00}"/>
    <cellStyle name="Valuta 2 2 4 4 3 3 3" xfId="25508" xr:uid="{3492E73E-85DF-4F97-B489-8907F688EBBE}"/>
    <cellStyle name="Valuta 2 2 4 4 3 3 3 2" xfId="25509" xr:uid="{7794F4F1-0E67-4663-8102-1B23E32899FC}"/>
    <cellStyle name="Valuta 2 2 4 4 3 3 4" xfId="25510" xr:uid="{7312F701-0037-4491-AC9F-99129CEA87DD}"/>
    <cellStyle name="Valuta 2 2 4 4 3 3 5" xfId="25505" xr:uid="{EE358179-AF12-42AC-B47B-E13051026441}"/>
    <cellStyle name="Valuta 2 2 4 4 3 3 6" xfId="34741" xr:uid="{6AEF64BF-6834-4AA2-846C-E3CB4E451280}"/>
    <cellStyle name="Valuta 2 2 4 4 3 4" xfId="3296" xr:uid="{00000000-0005-0000-0000-000001130000}"/>
    <cellStyle name="Valuta 2 2 4 4 3 4 2" xfId="6169" xr:uid="{00000000-0005-0000-0000-000002130000}"/>
    <cellStyle name="Valuta 2 2 4 4 3 4 2 2" xfId="25513" xr:uid="{6EACFCF2-0E52-4622-92C2-5D9423446621}"/>
    <cellStyle name="Valuta 2 2 4 4 3 4 2 3" xfId="25512" xr:uid="{74400A60-89D2-499F-A265-210EEB677EB3}"/>
    <cellStyle name="Valuta 2 2 4 4 3 4 3" xfId="25514" xr:uid="{771E4F8F-8F97-4C7D-A579-A798DB00A57D}"/>
    <cellStyle name="Valuta 2 2 4 4 3 4 3 2" xfId="25515" xr:uid="{F02462C7-49ED-4F68-AE5C-AA512325B0DA}"/>
    <cellStyle name="Valuta 2 2 4 4 3 4 4" xfId="25516" xr:uid="{9FF3FC7E-3B0D-4219-B433-E9CC0A86DEC2}"/>
    <cellStyle name="Valuta 2 2 4 4 3 4 5" xfId="25511" xr:uid="{6B0DDD3D-945C-4858-9259-75B8D01A38AF}"/>
    <cellStyle name="Valuta 2 2 4 4 3 4 6" xfId="34742" xr:uid="{19A1269E-F63E-4E41-A8E2-3BAEF2D0DC26}"/>
    <cellStyle name="Valuta 2 2 4 4 3 5" xfId="3297" xr:uid="{00000000-0005-0000-0000-000003130000}"/>
    <cellStyle name="Valuta 2 2 4 4 3 5 2" xfId="25518" xr:uid="{19C16C5C-8C2F-4CA7-A034-24B55E5DAB8B}"/>
    <cellStyle name="Valuta 2 2 4 4 3 5 2 2" xfId="25519" xr:uid="{A22A3CDD-CB50-44C5-A1BB-F71235DD523F}"/>
    <cellStyle name="Valuta 2 2 4 4 3 5 3" xfId="25520" xr:uid="{274631F3-77E0-4BDB-AC9E-91BAF1455C0A}"/>
    <cellStyle name="Valuta 2 2 4 4 3 5 4" xfId="25517" xr:uid="{2C503323-BBD0-4B1E-8969-6DB696AD57B5}"/>
    <cellStyle name="Valuta 2 2 4 4 3 6" xfId="6166" xr:uid="{00000000-0005-0000-0000-000004130000}"/>
    <cellStyle name="Valuta 2 2 4 4 3 6 2" xfId="25522" xr:uid="{96178B42-1674-45EC-983A-367E3AAEB42D}"/>
    <cellStyle name="Valuta 2 2 4 4 3 6 2 2" xfId="25523" xr:uid="{36A9084D-A0F3-4C73-9873-9E0320D8D475}"/>
    <cellStyle name="Valuta 2 2 4 4 3 6 3" xfId="25524" xr:uid="{2BCBCE56-BD55-471A-BE9F-1A6DE68A0205}"/>
    <cellStyle name="Valuta 2 2 4 4 3 6 4" xfId="25521" xr:uid="{59FEB54E-DBD5-4845-9C15-5A5032EC7704}"/>
    <cellStyle name="Valuta 2 2 4 4 3 7" xfId="25525" xr:uid="{85930177-5ADF-45FE-AF79-2DB91B7D4DD4}"/>
    <cellStyle name="Valuta 2 2 4 4 3 7 2" xfId="25526" xr:uid="{26470494-D88A-46C8-BB2F-9188E6390AEE}"/>
    <cellStyle name="Valuta 2 2 4 4 3 8" xfId="25527" xr:uid="{FE1E2379-D9A3-40FF-ABB6-D96BF50F67CB}"/>
    <cellStyle name="Valuta 2 2 4 4 3 8 2" xfId="25528" xr:uid="{3DE33E14-2F13-4DBA-AE55-459A3120882B}"/>
    <cellStyle name="Valuta 2 2 4 4 3 9" xfId="25529" xr:uid="{B4364564-5986-4343-BF0E-E40A4D307248}"/>
    <cellStyle name="Valuta 2 2 4 4 3 9 2" xfId="25530" xr:uid="{B8B0E833-8340-4E0C-ABA5-DD1E1453CD9C}"/>
    <cellStyle name="Valuta 2 2 4 4 4" xfId="3298" xr:uid="{00000000-0005-0000-0000-000005130000}"/>
    <cellStyle name="Valuta 2 2 4 4 4 2" xfId="6170" xr:uid="{00000000-0005-0000-0000-000006130000}"/>
    <cellStyle name="Valuta 2 2 4 4 4 2 2" xfId="25533" xr:uid="{5E6D17BA-01CB-470A-B157-B8F620AC1DFA}"/>
    <cellStyle name="Valuta 2 2 4 4 4 2 3" xfId="25532" xr:uid="{52AE16C6-2BF9-4CB9-A1F4-D26D5C114B9F}"/>
    <cellStyle name="Valuta 2 2 4 4 4 3" xfId="25534" xr:uid="{27A93F84-44AF-48F5-910D-FBAF36698007}"/>
    <cellStyle name="Valuta 2 2 4 4 4 3 2" xfId="25535" xr:uid="{0A7EBF34-F658-48B7-8147-05AB6F20620D}"/>
    <cellStyle name="Valuta 2 2 4 4 4 4" xfId="25536" xr:uid="{BECD8BCF-B14C-47A0-A8C3-12AEE47F3E78}"/>
    <cellStyle name="Valuta 2 2 4 4 4 5" xfId="25537" xr:uid="{3A608AC7-B195-4837-81FE-9423E3741467}"/>
    <cellStyle name="Valuta 2 2 4 4 4 6" xfId="25531" xr:uid="{9C42AD21-D468-49F3-888F-8FD9C0574201}"/>
    <cellStyle name="Valuta 2 2 4 4 4 7" xfId="34743" xr:uid="{DBA0C9B8-5A73-40CF-8B99-1E1A30E806BA}"/>
    <cellStyle name="Valuta 2 2 4 4 5" xfId="3299" xr:uid="{00000000-0005-0000-0000-000007130000}"/>
    <cellStyle name="Valuta 2 2 4 4 5 2" xfId="6171" xr:uid="{00000000-0005-0000-0000-000008130000}"/>
    <cellStyle name="Valuta 2 2 4 4 5 2 2" xfId="25540" xr:uid="{9AE9E9B6-0DE7-43B6-9D41-59214C28C499}"/>
    <cellStyle name="Valuta 2 2 4 4 5 2 3" xfId="25539" xr:uid="{98B1BE95-28D4-4621-97BD-E769A821655A}"/>
    <cellStyle name="Valuta 2 2 4 4 5 3" xfId="25541" xr:uid="{93A83481-F597-452C-B793-E5E9E69799EC}"/>
    <cellStyle name="Valuta 2 2 4 4 5 3 2" xfId="25542" xr:uid="{EB4F0782-F947-4B53-881C-6C89EEA6D8D2}"/>
    <cellStyle name="Valuta 2 2 4 4 5 4" xfId="25543" xr:uid="{9C3EF19A-DD36-4FF4-BD23-C6B961D12341}"/>
    <cellStyle name="Valuta 2 2 4 4 5 5" xfId="25538" xr:uid="{BC3F5175-91FE-430C-BF08-338CA92B4CF5}"/>
    <cellStyle name="Valuta 2 2 4 4 5 6" xfId="34744" xr:uid="{47EF8CB7-D261-46C7-8D87-9C1C89DF6C5B}"/>
    <cellStyle name="Valuta 2 2 4 4 6" xfId="3300" xr:uid="{00000000-0005-0000-0000-000009130000}"/>
    <cellStyle name="Valuta 2 2 4 4 6 2" xfId="6172" xr:uid="{00000000-0005-0000-0000-00000A130000}"/>
    <cellStyle name="Valuta 2 2 4 4 6 2 2" xfId="25546" xr:uid="{59AE1FB6-0A28-4F38-9937-841A18968071}"/>
    <cellStyle name="Valuta 2 2 4 4 6 2 3" xfId="25545" xr:uid="{891A6BB4-B0F3-45C4-9183-07B2826E8319}"/>
    <cellStyle name="Valuta 2 2 4 4 6 3" xfId="25547" xr:uid="{28C77B22-3F49-4FA6-A6F7-8FADCB09A153}"/>
    <cellStyle name="Valuta 2 2 4 4 6 3 2" xfId="25548" xr:uid="{6D475934-54E5-4598-B29D-1DC1D7312E19}"/>
    <cellStyle name="Valuta 2 2 4 4 6 4" xfId="25549" xr:uid="{79B78828-C8BE-45E3-8523-CE5630BE7FD4}"/>
    <cellStyle name="Valuta 2 2 4 4 6 5" xfId="25544" xr:uid="{7A209947-6EAF-4810-9BDD-0977F11C6E1E}"/>
    <cellStyle name="Valuta 2 2 4 4 6 6" xfId="34745" xr:uid="{CF8A4ABA-1CB2-4B51-A513-1339F8EE5FBC}"/>
    <cellStyle name="Valuta 2 2 4 4 7" xfId="3301" xr:uid="{00000000-0005-0000-0000-00000B130000}"/>
    <cellStyle name="Valuta 2 2 4 4 7 2" xfId="25551" xr:uid="{1194E609-0CAC-4050-892C-6DF14CF49C45}"/>
    <cellStyle name="Valuta 2 2 4 4 7 2 2" xfId="25552" xr:uid="{6C2A860B-C5AF-444B-A474-829D1758049F}"/>
    <cellStyle name="Valuta 2 2 4 4 7 3" xfId="25553" xr:uid="{8747C9A5-1EF7-4349-9592-EC1B36560D52}"/>
    <cellStyle name="Valuta 2 2 4 4 7 4" xfId="25550" xr:uid="{FF3EA402-D421-4F1E-AF64-FA77394DC324}"/>
    <cellStyle name="Valuta 2 2 4 4 8" xfId="6161" xr:uid="{00000000-0005-0000-0000-00000C130000}"/>
    <cellStyle name="Valuta 2 2 4 4 8 2" xfId="25555" xr:uid="{03B61596-3FCB-4F3A-B1F0-DE57A3EEA291}"/>
    <cellStyle name="Valuta 2 2 4 4 8 2 2" xfId="25556" xr:uid="{DE62BE18-6D20-4B34-88B5-6A5F86A7B69D}"/>
    <cellStyle name="Valuta 2 2 4 4 8 3" xfId="25557" xr:uid="{06803422-A202-44F5-A84A-B988ABFA5BA4}"/>
    <cellStyle name="Valuta 2 2 4 4 8 4" xfId="25554" xr:uid="{A7C0B23D-1FA9-4E11-9D1B-32E5704AF324}"/>
    <cellStyle name="Valuta 2 2 4 4 9" xfId="25558" xr:uid="{275FEF57-007B-48F3-B7A7-2F9F1BB9244A}"/>
    <cellStyle name="Valuta 2 2 4 4 9 2" xfId="25559" xr:uid="{3296D5F8-FCB7-4DA2-AD7F-D18B84AE7F15}"/>
    <cellStyle name="Valuta 2 2 4 5" xfId="3302" xr:uid="{00000000-0005-0000-0000-00000D130000}"/>
    <cellStyle name="Valuta 2 2 4 5 10" xfId="25561" xr:uid="{0364DB2B-F437-482F-8CE7-9B66F130886B}"/>
    <cellStyle name="Valuta 2 2 4 5 10 2" xfId="25562" xr:uid="{B8652BD5-8D30-4321-8E77-10AA2723C0F3}"/>
    <cellStyle name="Valuta 2 2 4 5 11" xfId="25563" xr:uid="{224220B5-B941-4224-B9E5-372AA1BF8888}"/>
    <cellStyle name="Valuta 2 2 4 5 11 2" xfId="25564" xr:uid="{B5CB7C07-B636-44CA-88AB-FCA38404A65A}"/>
    <cellStyle name="Valuta 2 2 4 5 12" xfId="25565" xr:uid="{2837981D-0134-45C8-BF28-B9D1B1766515}"/>
    <cellStyle name="Valuta 2 2 4 5 13" xfId="25560" xr:uid="{42CC487E-E03C-400A-8260-AB15EA982290}"/>
    <cellStyle name="Valuta 2 2 4 5 14" xfId="34746" xr:uid="{030282A0-526B-4BA1-BFE1-D5FFB5BA1E65}"/>
    <cellStyle name="Valuta 2 2 4 5 15" xfId="35902" xr:uid="{C2109880-3778-47D5-99ED-072B733FD04B}"/>
    <cellStyle name="Valuta 2 2 4 5 2" xfId="3303" xr:uid="{00000000-0005-0000-0000-00000E130000}"/>
    <cellStyle name="Valuta 2 2 4 5 2 10" xfId="25567" xr:uid="{F2B5EFD7-76CF-47E8-A932-BDD261EDCE04}"/>
    <cellStyle name="Valuta 2 2 4 5 2 11" xfId="25566" xr:uid="{9DDCF854-A072-405C-B74F-A97BA915C87F}"/>
    <cellStyle name="Valuta 2 2 4 5 2 12" xfId="34747" xr:uid="{3C2FD063-9E13-4637-BE04-8AE0CFF45679}"/>
    <cellStyle name="Valuta 2 2 4 5 2 13" xfId="36282" xr:uid="{DCF18B49-93A1-4978-97E8-2D531150A945}"/>
    <cellStyle name="Valuta 2 2 4 5 2 2" xfId="3304" xr:uid="{00000000-0005-0000-0000-00000F130000}"/>
    <cellStyle name="Valuta 2 2 4 5 2 2 2" xfId="6175" xr:uid="{00000000-0005-0000-0000-000010130000}"/>
    <cellStyle name="Valuta 2 2 4 5 2 2 2 2" xfId="25570" xr:uid="{41FE440C-79B4-435C-804C-FCBF2DDB063A}"/>
    <cellStyle name="Valuta 2 2 4 5 2 2 2 3" xfId="25569" xr:uid="{092A233F-F5DC-47D0-BE2C-46B8332AF5D4}"/>
    <cellStyle name="Valuta 2 2 4 5 2 2 3" xfId="25571" xr:uid="{B2F67B7D-C774-4D0B-9F13-8A93D2ED3FC5}"/>
    <cellStyle name="Valuta 2 2 4 5 2 2 3 2" xfId="25572" xr:uid="{22ED99C6-9BB3-4183-AF06-33847C4262E8}"/>
    <cellStyle name="Valuta 2 2 4 5 2 2 4" xfId="25573" xr:uid="{4F93030D-1539-4001-8C81-4A589516CBAE}"/>
    <cellStyle name="Valuta 2 2 4 5 2 2 5" xfId="25568" xr:uid="{0299DE49-35E8-4B89-AF10-F60B08A770C2}"/>
    <cellStyle name="Valuta 2 2 4 5 2 2 6" xfId="34748" xr:uid="{3BB73F9B-C9BC-439E-8CF3-F6FA62F5D6C6}"/>
    <cellStyle name="Valuta 2 2 4 5 2 3" xfId="3305" xr:uid="{00000000-0005-0000-0000-000011130000}"/>
    <cellStyle name="Valuta 2 2 4 5 2 3 2" xfId="6176" xr:uid="{00000000-0005-0000-0000-000012130000}"/>
    <cellStyle name="Valuta 2 2 4 5 2 3 2 2" xfId="25576" xr:uid="{D68AD649-C63C-49E7-BCC4-3427538FEF47}"/>
    <cellStyle name="Valuta 2 2 4 5 2 3 2 3" xfId="25575" xr:uid="{DAC2DE6A-B80A-4CA3-9EAD-06C9865A25B8}"/>
    <cellStyle name="Valuta 2 2 4 5 2 3 3" xfId="25577" xr:uid="{C2449B78-0319-442F-8E60-5B172EBDF87C}"/>
    <cellStyle name="Valuta 2 2 4 5 2 3 3 2" xfId="25578" xr:uid="{9312918C-84A1-400B-BCBE-58C5C71E149B}"/>
    <cellStyle name="Valuta 2 2 4 5 2 3 4" xfId="25579" xr:uid="{9ECF49C2-A887-478C-B022-CC758F2CFB15}"/>
    <cellStyle name="Valuta 2 2 4 5 2 3 5" xfId="25574" xr:uid="{6BC729EF-4984-468D-94D2-2BFA166F0216}"/>
    <cellStyle name="Valuta 2 2 4 5 2 3 6" xfId="34749" xr:uid="{BD959C6A-82B8-4A58-A17B-0CEAC2CFAA46}"/>
    <cellStyle name="Valuta 2 2 4 5 2 4" xfId="3306" xr:uid="{00000000-0005-0000-0000-000013130000}"/>
    <cellStyle name="Valuta 2 2 4 5 2 4 2" xfId="6177" xr:uid="{00000000-0005-0000-0000-000014130000}"/>
    <cellStyle name="Valuta 2 2 4 5 2 4 2 2" xfId="25582" xr:uid="{27F9C9C5-35BD-4A54-8A0E-1A1A11E294BB}"/>
    <cellStyle name="Valuta 2 2 4 5 2 4 2 3" xfId="25581" xr:uid="{FC383B24-529D-47AC-836C-E53CAD24690D}"/>
    <cellStyle name="Valuta 2 2 4 5 2 4 3" xfId="25583" xr:uid="{9F632294-8F71-438B-97C1-9132917EEF8E}"/>
    <cellStyle name="Valuta 2 2 4 5 2 4 3 2" xfId="25584" xr:uid="{B02C3D53-9157-4A30-A891-F69BA1199F6B}"/>
    <cellStyle name="Valuta 2 2 4 5 2 4 4" xfId="25585" xr:uid="{A28A3B7E-641C-4761-B7F9-48058AA72AAC}"/>
    <cellStyle name="Valuta 2 2 4 5 2 4 5" xfId="25580" xr:uid="{64DC3E9C-1BD5-462E-8396-C12CB4E80DD1}"/>
    <cellStyle name="Valuta 2 2 4 5 2 4 6" xfId="34750" xr:uid="{FF1F2E37-2125-409C-959E-BD2D333BE3E4}"/>
    <cellStyle name="Valuta 2 2 4 5 2 5" xfId="3307" xr:uid="{00000000-0005-0000-0000-000015130000}"/>
    <cellStyle name="Valuta 2 2 4 5 2 5 2" xfId="25587" xr:uid="{4F726E40-1486-46F0-9D89-7C5DF5583EF0}"/>
    <cellStyle name="Valuta 2 2 4 5 2 5 2 2" xfId="25588" xr:uid="{E41FAEF5-3068-485A-9AF0-26B6315829B9}"/>
    <cellStyle name="Valuta 2 2 4 5 2 5 3" xfId="25589" xr:uid="{B0D41806-809F-4280-8DB6-AC46CC011B71}"/>
    <cellStyle name="Valuta 2 2 4 5 2 5 4" xfId="25586" xr:uid="{2E1D5260-7381-4F91-ACD3-D1B9908B1903}"/>
    <cellStyle name="Valuta 2 2 4 5 2 6" xfId="6174" xr:uid="{00000000-0005-0000-0000-000016130000}"/>
    <cellStyle name="Valuta 2 2 4 5 2 6 2" xfId="25591" xr:uid="{7EA0EB81-D26F-410A-89AC-3D4A7EB8D7B6}"/>
    <cellStyle name="Valuta 2 2 4 5 2 6 2 2" xfId="25592" xr:uid="{D6FD91B9-21D7-4151-88FD-D305294EB0FE}"/>
    <cellStyle name="Valuta 2 2 4 5 2 6 3" xfId="25593" xr:uid="{9B3FA660-B789-4833-8A51-2E8AF3E53175}"/>
    <cellStyle name="Valuta 2 2 4 5 2 6 4" xfId="25590" xr:uid="{A714D60D-2439-4427-A4DC-08ACA584F422}"/>
    <cellStyle name="Valuta 2 2 4 5 2 7" xfId="25594" xr:uid="{7DA92732-316B-40B0-9E13-BDDC08439911}"/>
    <cellStyle name="Valuta 2 2 4 5 2 7 2" xfId="25595" xr:uid="{7C01940A-3D67-4EF4-A4B1-43909A162121}"/>
    <cellStyle name="Valuta 2 2 4 5 2 8" xfId="25596" xr:uid="{DF2BB87D-D42E-4C3C-AADA-6D6569ECEB78}"/>
    <cellStyle name="Valuta 2 2 4 5 2 8 2" xfId="25597" xr:uid="{3B4B7FA9-8133-43EB-A44C-B0E3CFAE1348}"/>
    <cellStyle name="Valuta 2 2 4 5 2 9" xfId="25598" xr:uid="{D735BB82-ED6D-4F94-971C-D972D193D401}"/>
    <cellStyle name="Valuta 2 2 4 5 2 9 2" xfId="25599" xr:uid="{D902D35F-8121-4174-A5D7-FF88183F7ADC}"/>
    <cellStyle name="Valuta 2 2 4 5 3" xfId="3308" xr:uid="{00000000-0005-0000-0000-000017130000}"/>
    <cellStyle name="Valuta 2 2 4 5 3 10" xfId="25601" xr:uid="{F867EB20-904C-4B4F-B8D2-23B436359B5B}"/>
    <cellStyle name="Valuta 2 2 4 5 3 11" xfId="25600" xr:uid="{782DD6DF-4C7F-46E1-AB20-9B275BAC6BE0}"/>
    <cellStyle name="Valuta 2 2 4 5 3 12" xfId="34751" xr:uid="{BF9AD947-3CC2-4469-9AE2-A5130A5C1BC6}"/>
    <cellStyle name="Valuta 2 2 4 5 3 13" xfId="36574" xr:uid="{F6B41413-72D1-4F17-8563-65941E7335A8}"/>
    <cellStyle name="Valuta 2 2 4 5 3 2" xfId="3309" xr:uid="{00000000-0005-0000-0000-000018130000}"/>
    <cellStyle name="Valuta 2 2 4 5 3 2 2" xfId="6179" xr:uid="{00000000-0005-0000-0000-000019130000}"/>
    <cellStyle name="Valuta 2 2 4 5 3 2 2 2" xfId="25604" xr:uid="{5FD7F96A-C31C-4A92-9204-5353390A183B}"/>
    <cellStyle name="Valuta 2 2 4 5 3 2 2 3" xfId="25603" xr:uid="{C9309237-5E29-458B-96A3-99A9BC699EEC}"/>
    <cellStyle name="Valuta 2 2 4 5 3 2 3" xfId="25605" xr:uid="{524FA516-02D9-403F-92F6-73FD2FD6BAE6}"/>
    <cellStyle name="Valuta 2 2 4 5 3 2 3 2" xfId="25606" xr:uid="{EFFADF8B-C08B-41C1-9A04-372C921963D2}"/>
    <cellStyle name="Valuta 2 2 4 5 3 2 4" xfId="25607" xr:uid="{955FABBD-262C-40D6-88F5-15D87097A7A6}"/>
    <cellStyle name="Valuta 2 2 4 5 3 2 5" xfId="25602" xr:uid="{C1518079-6EE8-4A3E-99C8-48C04B5360A2}"/>
    <cellStyle name="Valuta 2 2 4 5 3 2 6" xfId="34752" xr:uid="{2F766EEE-5951-491F-A266-87951481EE7C}"/>
    <cellStyle name="Valuta 2 2 4 5 3 3" xfId="3310" xr:uid="{00000000-0005-0000-0000-00001A130000}"/>
    <cellStyle name="Valuta 2 2 4 5 3 3 2" xfId="6180" xr:uid="{00000000-0005-0000-0000-00001B130000}"/>
    <cellStyle name="Valuta 2 2 4 5 3 3 2 2" xfId="25610" xr:uid="{82D31293-21E4-4F06-89FE-9EBA6F5B38B0}"/>
    <cellStyle name="Valuta 2 2 4 5 3 3 2 3" xfId="25609" xr:uid="{00FB4280-DFFD-4B76-A44F-D29FCBF6AA65}"/>
    <cellStyle name="Valuta 2 2 4 5 3 3 3" xfId="25611" xr:uid="{93C480D7-1649-4E6D-B4BE-C337925330F9}"/>
    <cellStyle name="Valuta 2 2 4 5 3 3 3 2" xfId="25612" xr:uid="{FDE898D8-3914-4A17-8BE8-F75428E4E1A6}"/>
    <cellStyle name="Valuta 2 2 4 5 3 3 4" xfId="25613" xr:uid="{E8682EE8-37B1-49E1-AA3D-481E5FF144F1}"/>
    <cellStyle name="Valuta 2 2 4 5 3 3 5" xfId="25608" xr:uid="{7818CC39-D728-475B-A898-8366E893E079}"/>
    <cellStyle name="Valuta 2 2 4 5 3 3 6" xfId="34753" xr:uid="{B3E006FB-86F6-40FC-AFC5-7CD68D0464AA}"/>
    <cellStyle name="Valuta 2 2 4 5 3 4" xfId="3311" xr:uid="{00000000-0005-0000-0000-00001C130000}"/>
    <cellStyle name="Valuta 2 2 4 5 3 4 2" xfId="6181" xr:uid="{00000000-0005-0000-0000-00001D130000}"/>
    <cellStyle name="Valuta 2 2 4 5 3 4 2 2" xfId="25616" xr:uid="{ED7F7E3E-B0F5-4FED-9905-7BDD5751AFFD}"/>
    <cellStyle name="Valuta 2 2 4 5 3 4 2 3" xfId="25615" xr:uid="{A245E2AC-4CF1-426B-BE1C-A1E54C99ACA4}"/>
    <cellStyle name="Valuta 2 2 4 5 3 4 3" xfId="25617" xr:uid="{5F2496D3-41AB-4780-BF5E-D6B42FFA7F5D}"/>
    <cellStyle name="Valuta 2 2 4 5 3 4 3 2" xfId="25618" xr:uid="{4E038C3D-553E-4DDD-A4BE-CAC92DF0EAEF}"/>
    <cellStyle name="Valuta 2 2 4 5 3 4 4" xfId="25619" xr:uid="{57CAA2CD-9957-4379-B1F1-CC75A7E4ECF9}"/>
    <cellStyle name="Valuta 2 2 4 5 3 4 5" xfId="25614" xr:uid="{9260E9FE-F1AC-4CAC-943A-92F7752C3F3C}"/>
    <cellStyle name="Valuta 2 2 4 5 3 4 6" xfId="34754" xr:uid="{C4FBEDDF-812E-4A7D-8B4E-011E9DEAB362}"/>
    <cellStyle name="Valuta 2 2 4 5 3 5" xfId="3312" xr:uid="{00000000-0005-0000-0000-00001E130000}"/>
    <cellStyle name="Valuta 2 2 4 5 3 5 2" xfId="25621" xr:uid="{6114A578-9CBB-4325-827B-845D0C4A5368}"/>
    <cellStyle name="Valuta 2 2 4 5 3 5 2 2" xfId="25622" xr:uid="{1B0F1EF5-39D9-4610-89BE-6DD55F6B0978}"/>
    <cellStyle name="Valuta 2 2 4 5 3 5 3" xfId="25623" xr:uid="{C225C998-5F63-4E74-B754-1784705C702C}"/>
    <cellStyle name="Valuta 2 2 4 5 3 5 4" xfId="25620" xr:uid="{75FAE75A-B6BE-42F2-8EC8-D8195B61F289}"/>
    <cellStyle name="Valuta 2 2 4 5 3 6" xfId="6178" xr:uid="{00000000-0005-0000-0000-00001F130000}"/>
    <cellStyle name="Valuta 2 2 4 5 3 6 2" xfId="25625" xr:uid="{8B4DE919-6440-4EDD-B7BD-E974CA818ACC}"/>
    <cellStyle name="Valuta 2 2 4 5 3 6 2 2" xfId="25626" xr:uid="{9C94CDC5-17FB-448C-AE84-4E48FA650017}"/>
    <cellStyle name="Valuta 2 2 4 5 3 6 3" xfId="25627" xr:uid="{0E5CCC2B-A55B-4835-876A-841B4F9C848A}"/>
    <cellStyle name="Valuta 2 2 4 5 3 6 4" xfId="25624" xr:uid="{8E840C78-205D-4EFA-8018-C7F99F315E9B}"/>
    <cellStyle name="Valuta 2 2 4 5 3 7" xfId="25628" xr:uid="{E147A656-D9E4-437F-BEC2-9D58F73C1A34}"/>
    <cellStyle name="Valuta 2 2 4 5 3 7 2" xfId="25629" xr:uid="{71A05F47-566D-46A1-9E9F-979D25F25DCC}"/>
    <cellStyle name="Valuta 2 2 4 5 3 8" xfId="25630" xr:uid="{8043AFE2-9145-4616-AA56-345EFEC9193B}"/>
    <cellStyle name="Valuta 2 2 4 5 3 8 2" xfId="25631" xr:uid="{6826DF5E-CB7B-4AB5-A881-218718F98EDB}"/>
    <cellStyle name="Valuta 2 2 4 5 3 9" xfId="25632" xr:uid="{694D3BB4-D060-4113-B335-1D5511C8B6D7}"/>
    <cellStyle name="Valuta 2 2 4 5 3 9 2" xfId="25633" xr:uid="{4CE56513-4FA5-4878-A8BF-E42D1002B6C2}"/>
    <cellStyle name="Valuta 2 2 4 5 4" xfId="3313" xr:uid="{00000000-0005-0000-0000-000020130000}"/>
    <cellStyle name="Valuta 2 2 4 5 4 2" xfId="6182" xr:uid="{00000000-0005-0000-0000-000021130000}"/>
    <cellStyle name="Valuta 2 2 4 5 4 2 2" xfId="25636" xr:uid="{EB4085A2-71D4-49F0-B75D-8602570E81CD}"/>
    <cellStyle name="Valuta 2 2 4 5 4 2 3" xfId="25635" xr:uid="{348624F2-C715-4438-9E17-F9353DAF6752}"/>
    <cellStyle name="Valuta 2 2 4 5 4 3" xfId="25637" xr:uid="{F2B51220-2B75-4463-9AB2-7A5EABE6287D}"/>
    <cellStyle name="Valuta 2 2 4 5 4 3 2" xfId="25638" xr:uid="{BDEB845D-CA85-43C0-993E-AB83577031F9}"/>
    <cellStyle name="Valuta 2 2 4 5 4 4" xfId="25639" xr:uid="{F60191EF-37C2-48A3-8558-9489DC949A9F}"/>
    <cellStyle name="Valuta 2 2 4 5 4 5" xfId="25640" xr:uid="{E979AE3F-D9E3-4337-A8FA-57AEE4C45BBF}"/>
    <cellStyle name="Valuta 2 2 4 5 4 6" xfId="25634" xr:uid="{FDA4CA4D-DC97-48DA-B73E-E1ADA60A2607}"/>
    <cellStyle name="Valuta 2 2 4 5 4 7" xfId="34755" xr:uid="{94765102-D8AB-4AD2-93DB-691F83931617}"/>
    <cellStyle name="Valuta 2 2 4 5 5" xfId="3314" xr:uid="{00000000-0005-0000-0000-000022130000}"/>
    <cellStyle name="Valuta 2 2 4 5 5 2" xfId="6183" xr:uid="{00000000-0005-0000-0000-000023130000}"/>
    <cellStyle name="Valuta 2 2 4 5 5 2 2" xfId="25643" xr:uid="{F228C439-6E96-4778-85B2-64493BFF4B41}"/>
    <cellStyle name="Valuta 2 2 4 5 5 2 3" xfId="25642" xr:uid="{ACF12D5F-2E7F-49A6-BC5E-D9A92F7EE44C}"/>
    <cellStyle name="Valuta 2 2 4 5 5 3" xfId="25644" xr:uid="{9951158D-2C3C-4BEE-B680-A4A7A2B9BC60}"/>
    <cellStyle name="Valuta 2 2 4 5 5 3 2" xfId="25645" xr:uid="{7705C7C3-6255-4DE1-8146-5348EEC9A944}"/>
    <cellStyle name="Valuta 2 2 4 5 5 4" xfId="25646" xr:uid="{16EC7333-B6E2-481F-BBC9-B7B25345C616}"/>
    <cellStyle name="Valuta 2 2 4 5 5 5" xfId="25641" xr:uid="{DF9FCE32-FFC2-4A87-AAB1-8B7B284D6859}"/>
    <cellStyle name="Valuta 2 2 4 5 5 6" xfId="34756" xr:uid="{78C7EA5A-E4DE-4D4E-9BD1-A709FA46C317}"/>
    <cellStyle name="Valuta 2 2 4 5 6" xfId="3315" xr:uid="{00000000-0005-0000-0000-000024130000}"/>
    <cellStyle name="Valuta 2 2 4 5 6 2" xfId="6184" xr:uid="{00000000-0005-0000-0000-000025130000}"/>
    <cellStyle name="Valuta 2 2 4 5 6 2 2" xfId="25649" xr:uid="{5C45E6D2-9D39-4A3E-B3C4-C5C4677328FD}"/>
    <cellStyle name="Valuta 2 2 4 5 6 2 3" xfId="25648" xr:uid="{3BE58C13-8200-48CE-B1C0-3CF537B03008}"/>
    <cellStyle name="Valuta 2 2 4 5 6 3" xfId="25650" xr:uid="{F41C0AB6-E998-448E-B6BA-4EC82F44746E}"/>
    <cellStyle name="Valuta 2 2 4 5 6 3 2" xfId="25651" xr:uid="{54E4407D-E834-4D0C-AD68-9DCBC39DAD65}"/>
    <cellStyle name="Valuta 2 2 4 5 6 4" xfId="25652" xr:uid="{12A6C3F5-CCBF-4CFF-9FAF-590D8DE14783}"/>
    <cellStyle name="Valuta 2 2 4 5 6 5" xfId="25647" xr:uid="{B72A201B-E887-4FF9-97CD-995A913F0B64}"/>
    <cellStyle name="Valuta 2 2 4 5 6 6" xfId="34757" xr:uid="{3A7461D2-FC01-403A-9325-A691F7833ADE}"/>
    <cellStyle name="Valuta 2 2 4 5 7" xfId="3316" xr:uid="{00000000-0005-0000-0000-000026130000}"/>
    <cellStyle name="Valuta 2 2 4 5 7 2" xfId="25654" xr:uid="{9A01FDB0-8F5A-4F5E-8A82-06EAEE583673}"/>
    <cellStyle name="Valuta 2 2 4 5 7 2 2" xfId="25655" xr:uid="{1B8D355A-F21C-4CF7-9230-2FE268E922CE}"/>
    <cellStyle name="Valuta 2 2 4 5 7 3" xfId="25656" xr:uid="{FC79BB92-C9F4-4673-99F4-B710EC5C97C5}"/>
    <cellStyle name="Valuta 2 2 4 5 7 4" xfId="25653" xr:uid="{096EDF37-A1B9-4A2C-B113-A8FC3C539186}"/>
    <cellStyle name="Valuta 2 2 4 5 8" xfId="6173" xr:uid="{00000000-0005-0000-0000-000027130000}"/>
    <cellStyle name="Valuta 2 2 4 5 8 2" xfId="25658" xr:uid="{4FB88260-677A-4733-AC72-A18FC6089C4F}"/>
    <cellStyle name="Valuta 2 2 4 5 8 2 2" xfId="25659" xr:uid="{D28B29EC-7F31-43C5-BB27-DE44599A9074}"/>
    <cellStyle name="Valuta 2 2 4 5 8 3" xfId="25660" xr:uid="{7694561D-4DE7-4577-A331-975D8B133A45}"/>
    <cellStyle name="Valuta 2 2 4 5 8 4" xfId="25657" xr:uid="{31CC6D17-4164-432E-9054-33457144B9BE}"/>
    <cellStyle name="Valuta 2 2 4 5 9" xfId="25661" xr:uid="{A1360B54-AFBE-4146-B7D5-6682A2621B87}"/>
    <cellStyle name="Valuta 2 2 4 5 9 2" xfId="25662" xr:uid="{825BFF6C-308E-4530-9AAE-E4784FE59D68}"/>
    <cellStyle name="Valuta 2 2 4 6" xfId="3317" xr:uid="{00000000-0005-0000-0000-000028130000}"/>
    <cellStyle name="Valuta 2 2 4 6 10" xfId="25664" xr:uid="{B00D4633-0527-455D-A84F-BC68E8EE1267}"/>
    <cellStyle name="Valuta 2 2 4 6 11" xfId="25663" xr:uid="{12D9666E-2070-41ED-9F1E-29798D5537CF}"/>
    <cellStyle name="Valuta 2 2 4 6 12" xfId="34758" xr:uid="{2C6C00C3-B0E9-4E42-A919-47D84A51563A}"/>
    <cellStyle name="Valuta 2 2 4 6 13" xfId="36278" xr:uid="{B808C887-55ED-413F-8BBB-2B35464398AC}"/>
    <cellStyle name="Valuta 2 2 4 6 2" xfId="3318" xr:uid="{00000000-0005-0000-0000-000029130000}"/>
    <cellStyle name="Valuta 2 2 4 6 2 2" xfId="6186" xr:uid="{00000000-0005-0000-0000-00002A130000}"/>
    <cellStyle name="Valuta 2 2 4 6 2 2 2" xfId="25667" xr:uid="{31165DE3-7657-49AF-A260-44CFD4FAD3F4}"/>
    <cellStyle name="Valuta 2 2 4 6 2 2 3" xfId="25666" xr:uid="{C94D64B0-3A06-4F5E-A14E-A151EC52B80D}"/>
    <cellStyle name="Valuta 2 2 4 6 2 3" xfId="25668" xr:uid="{648B6F94-CED9-41E2-9807-2387AFF2DF77}"/>
    <cellStyle name="Valuta 2 2 4 6 2 3 2" xfId="25669" xr:uid="{676BBE72-5BC2-4767-80D6-B45C9C83CB3E}"/>
    <cellStyle name="Valuta 2 2 4 6 2 4" xfId="25670" xr:uid="{F950F3FB-BF18-4F9D-8848-D9F8493B017C}"/>
    <cellStyle name="Valuta 2 2 4 6 2 5" xfId="25665" xr:uid="{53B7A1C0-A1E5-40A3-8BB4-1B53F7B69D60}"/>
    <cellStyle name="Valuta 2 2 4 6 2 6" xfId="34759" xr:uid="{C3A3A5C5-5842-4908-A6B3-FFF9B74A01C0}"/>
    <cellStyle name="Valuta 2 2 4 6 3" xfId="3319" xr:uid="{00000000-0005-0000-0000-00002B130000}"/>
    <cellStyle name="Valuta 2 2 4 6 3 2" xfId="6187" xr:uid="{00000000-0005-0000-0000-00002C130000}"/>
    <cellStyle name="Valuta 2 2 4 6 3 2 2" xfId="25673" xr:uid="{AC1B7107-C315-4EB3-B406-A52D77EA21D8}"/>
    <cellStyle name="Valuta 2 2 4 6 3 2 3" xfId="25672" xr:uid="{293F9289-519B-404D-8BBE-76B0E6235D29}"/>
    <cellStyle name="Valuta 2 2 4 6 3 3" xfId="25674" xr:uid="{CF5E91BC-E185-4120-8833-054F7792E5A1}"/>
    <cellStyle name="Valuta 2 2 4 6 3 3 2" xfId="25675" xr:uid="{1EC7BD22-DF71-4F8C-9420-23727ACE78A1}"/>
    <cellStyle name="Valuta 2 2 4 6 3 4" xfId="25676" xr:uid="{5823A801-B090-48E8-8CE7-25532FE57B60}"/>
    <cellStyle name="Valuta 2 2 4 6 3 5" xfId="25671" xr:uid="{91C63C75-2693-440C-A2FF-82152308E05B}"/>
    <cellStyle name="Valuta 2 2 4 6 3 6" xfId="34760" xr:uid="{8CC299AA-F70C-48C0-8A63-BD3CBF680919}"/>
    <cellStyle name="Valuta 2 2 4 6 4" xfId="3320" xr:uid="{00000000-0005-0000-0000-00002D130000}"/>
    <cellStyle name="Valuta 2 2 4 6 4 2" xfId="6188" xr:uid="{00000000-0005-0000-0000-00002E130000}"/>
    <cellStyle name="Valuta 2 2 4 6 4 2 2" xfId="25679" xr:uid="{E6E5D1F2-D1A3-4175-968B-0A68E16B3DFE}"/>
    <cellStyle name="Valuta 2 2 4 6 4 2 3" xfId="25678" xr:uid="{8B08AEED-75E8-4174-BD0A-16D7E9E217BD}"/>
    <cellStyle name="Valuta 2 2 4 6 4 3" xfId="25680" xr:uid="{AF116F7F-3D81-43B9-B5D0-6FDEF88D6746}"/>
    <cellStyle name="Valuta 2 2 4 6 4 3 2" xfId="25681" xr:uid="{4C37F210-CEBE-4041-96EC-570AD172BF98}"/>
    <cellStyle name="Valuta 2 2 4 6 4 4" xfId="25682" xr:uid="{3FB25305-12F9-418E-A6A8-48D7FAA42D60}"/>
    <cellStyle name="Valuta 2 2 4 6 4 5" xfId="25677" xr:uid="{2845131F-5CEC-49E9-BA76-704FFA2778C2}"/>
    <cellStyle name="Valuta 2 2 4 6 4 6" xfId="34761" xr:uid="{A7B98350-CAAC-446C-9583-0CB7DD8B1E44}"/>
    <cellStyle name="Valuta 2 2 4 6 5" xfId="3321" xr:uid="{00000000-0005-0000-0000-00002F130000}"/>
    <cellStyle name="Valuta 2 2 4 6 5 2" xfId="25684" xr:uid="{14D31227-E6BB-4DAC-8543-29D1CB05831E}"/>
    <cellStyle name="Valuta 2 2 4 6 5 2 2" xfId="25685" xr:uid="{A3217217-6EF4-4C67-B93A-EC39667B5E70}"/>
    <cellStyle name="Valuta 2 2 4 6 5 3" xfId="25686" xr:uid="{BDFCE0F5-B188-45B7-A5E0-A5F1534FAB94}"/>
    <cellStyle name="Valuta 2 2 4 6 5 4" xfId="25683" xr:uid="{0B8B9A53-5ADC-40C1-90B7-B590B1618B60}"/>
    <cellStyle name="Valuta 2 2 4 6 6" xfId="6185" xr:uid="{00000000-0005-0000-0000-000030130000}"/>
    <cellStyle name="Valuta 2 2 4 6 6 2" xfId="25688" xr:uid="{A56DE96A-3235-4A9E-B8C6-706DED971D36}"/>
    <cellStyle name="Valuta 2 2 4 6 6 2 2" xfId="25689" xr:uid="{41395D8B-76E8-48DC-820C-1F4A0413CEBC}"/>
    <cellStyle name="Valuta 2 2 4 6 6 3" xfId="25690" xr:uid="{3E3DEA6F-54F0-45FB-A798-E86AFB61A1B4}"/>
    <cellStyle name="Valuta 2 2 4 6 6 4" xfId="25687" xr:uid="{89139156-43EE-46FA-B9DD-EC27B09D3928}"/>
    <cellStyle name="Valuta 2 2 4 6 7" xfId="25691" xr:uid="{FD398E6B-0CAA-45C7-B2F5-6869F2BB01AD}"/>
    <cellStyle name="Valuta 2 2 4 6 7 2" xfId="25692" xr:uid="{B5F010CE-CEEC-4518-BD77-CB866FCB5705}"/>
    <cellStyle name="Valuta 2 2 4 6 8" xfId="25693" xr:uid="{59B49DC7-18CE-4801-8D22-D356B1645A02}"/>
    <cellStyle name="Valuta 2 2 4 6 8 2" xfId="25694" xr:uid="{8ED3423A-647A-407B-9BD3-37139E755511}"/>
    <cellStyle name="Valuta 2 2 4 6 9" xfId="25695" xr:uid="{C066F643-F299-44F6-94F5-6BD87EF0BA73}"/>
    <cellStyle name="Valuta 2 2 4 6 9 2" xfId="25696" xr:uid="{F080632E-8C5E-4C89-9B3B-8CB211BBC5FE}"/>
    <cellStyle name="Valuta 2 2 4 7" xfId="3322" xr:uid="{00000000-0005-0000-0000-000031130000}"/>
    <cellStyle name="Valuta 2 2 4 7 10" xfId="25698" xr:uid="{1A74725F-03C2-4231-852D-899DF1270E08}"/>
    <cellStyle name="Valuta 2 2 4 7 11" xfId="25697" xr:uid="{6C3A1894-819E-4CC3-83F9-D0D9D7DF060A}"/>
    <cellStyle name="Valuta 2 2 4 7 12" xfId="34762" xr:uid="{B1839A26-03EE-460D-849D-55E6FB284604}"/>
    <cellStyle name="Valuta 2 2 4 7 13" xfId="36570" xr:uid="{9DA589E0-A0CB-42A8-90FB-C0081C1DF387}"/>
    <cellStyle name="Valuta 2 2 4 7 2" xfId="3323" xr:uid="{00000000-0005-0000-0000-000032130000}"/>
    <cellStyle name="Valuta 2 2 4 7 2 2" xfId="6190" xr:uid="{00000000-0005-0000-0000-000033130000}"/>
    <cellStyle name="Valuta 2 2 4 7 2 2 2" xfId="25701" xr:uid="{FF18598B-FD2F-4ABD-B671-333CAE655B34}"/>
    <cellStyle name="Valuta 2 2 4 7 2 2 3" xfId="25700" xr:uid="{918DF651-F878-40A3-8B3F-91B1B90106D1}"/>
    <cellStyle name="Valuta 2 2 4 7 2 3" xfId="25702" xr:uid="{86A85725-D490-41C8-85AF-433019B01C84}"/>
    <cellStyle name="Valuta 2 2 4 7 2 3 2" xfId="25703" xr:uid="{7DC03BCA-86B3-4E44-A18E-64E28552E066}"/>
    <cellStyle name="Valuta 2 2 4 7 2 4" xfId="25704" xr:uid="{27D07863-AB9B-4C6B-B7AA-AD1EAC755E25}"/>
    <cellStyle name="Valuta 2 2 4 7 2 5" xfId="25699" xr:uid="{1C3186BC-2C9C-4F01-BBFC-D8D98946252E}"/>
    <cellStyle name="Valuta 2 2 4 7 2 6" xfId="34763" xr:uid="{1BA846F2-2835-4512-BE7D-E747223969B7}"/>
    <cellStyle name="Valuta 2 2 4 7 3" xfId="3324" xr:uid="{00000000-0005-0000-0000-000034130000}"/>
    <cellStyle name="Valuta 2 2 4 7 3 2" xfId="6191" xr:uid="{00000000-0005-0000-0000-000035130000}"/>
    <cellStyle name="Valuta 2 2 4 7 3 2 2" xfId="25707" xr:uid="{FCC4A426-554A-4471-ABC5-CD81587CB659}"/>
    <cellStyle name="Valuta 2 2 4 7 3 2 3" xfId="25706" xr:uid="{BD80FE00-9D93-4602-884B-7EA122459645}"/>
    <cellStyle name="Valuta 2 2 4 7 3 3" xfId="25708" xr:uid="{06EE8531-61CD-4D51-9ACD-FF1BCEE68AC7}"/>
    <cellStyle name="Valuta 2 2 4 7 3 3 2" xfId="25709" xr:uid="{3EFC8D3E-AB9E-43BF-8723-993ED591A6F1}"/>
    <cellStyle name="Valuta 2 2 4 7 3 4" xfId="25710" xr:uid="{E9963032-089F-4E94-9377-64E595A14554}"/>
    <cellStyle name="Valuta 2 2 4 7 3 5" xfId="25705" xr:uid="{2D7F9511-4FA5-49E7-A5D8-CC404E1505FB}"/>
    <cellStyle name="Valuta 2 2 4 7 3 6" xfId="34764" xr:uid="{FEF44171-4806-452B-B16B-F1B747817BCA}"/>
    <cellStyle name="Valuta 2 2 4 7 4" xfId="3325" xr:uid="{00000000-0005-0000-0000-000036130000}"/>
    <cellStyle name="Valuta 2 2 4 7 4 2" xfId="6192" xr:uid="{00000000-0005-0000-0000-000037130000}"/>
    <cellStyle name="Valuta 2 2 4 7 4 2 2" xfId="25713" xr:uid="{4CDEA5D8-C0B0-4325-B4D8-DD9B492958AE}"/>
    <cellStyle name="Valuta 2 2 4 7 4 2 3" xfId="25712" xr:uid="{25AE90E4-3ECF-40AF-9EFF-6484BA1815D2}"/>
    <cellStyle name="Valuta 2 2 4 7 4 3" xfId="25714" xr:uid="{7F5C9D3A-2455-425C-90B4-B31B9FDC758B}"/>
    <cellStyle name="Valuta 2 2 4 7 4 3 2" xfId="25715" xr:uid="{EADC2BD8-CA19-46D2-9125-1CFD94178C3D}"/>
    <cellStyle name="Valuta 2 2 4 7 4 4" xfId="25716" xr:uid="{ABBB5D89-8104-4D32-8FAF-B86074E3ABD4}"/>
    <cellStyle name="Valuta 2 2 4 7 4 5" xfId="25711" xr:uid="{5D37C791-ECA6-4CB7-A50A-E508D9C5EB71}"/>
    <cellStyle name="Valuta 2 2 4 7 4 6" xfId="34765" xr:uid="{9264F33D-DC8A-4D06-BE95-F5F5DA113745}"/>
    <cellStyle name="Valuta 2 2 4 7 5" xfId="3326" xr:uid="{00000000-0005-0000-0000-000038130000}"/>
    <cellStyle name="Valuta 2 2 4 7 5 2" xfId="25718" xr:uid="{9093B614-1DC6-43BC-BD00-59EE32017E45}"/>
    <cellStyle name="Valuta 2 2 4 7 5 2 2" xfId="25719" xr:uid="{D120C39E-6C1A-498C-9731-6AA07F320D88}"/>
    <cellStyle name="Valuta 2 2 4 7 5 3" xfId="25720" xr:uid="{034EE5D8-3DE4-4ED6-9319-1E47B2DE1E0D}"/>
    <cellStyle name="Valuta 2 2 4 7 5 4" xfId="25717" xr:uid="{2EFA806F-7B41-4ABD-818E-00305F7DB3C0}"/>
    <cellStyle name="Valuta 2 2 4 7 6" xfId="6189" xr:uid="{00000000-0005-0000-0000-000039130000}"/>
    <cellStyle name="Valuta 2 2 4 7 6 2" xfId="25722" xr:uid="{8C134086-DC48-443B-99CF-A774F046AB82}"/>
    <cellStyle name="Valuta 2 2 4 7 6 2 2" xfId="25723" xr:uid="{D5C5C7FC-5251-4D71-A531-DD7DDD5DD4BC}"/>
    <cellStyle name="Valuta 2 2 4 7 6 3" xfId="25724" xr:uid="{BB041C92-9E4F-4968-9E70-96E7FA8598D8}"/>
    <cellStyle name="Valuta 2 2 4 7 6 4" xfId="25721" xr:uid="{835F34D6-D519-4026-9E72-921A75756572}"/>
    <cellStyle name="Valuta 2 2 4 7 7" xfId="25725" xr:uid="{E8054BFB-E6DA-465A-A592-8DF5AE3A96B2}"/>
    <cellStyle name="Valuta 2 2 4 7 7 2" xfId="25726" xr:uid="{27B2C9C8-5AED-4D63-8EC3-6E93550E75D6}"/>
    <cellStyle name="Valuta 2 2 4 7 8" xfId="25727" xr:uid="{BF337017-703F-4E50-B1EB-35625DA7209B}"/>
    <cellStyle name="Valuta 2 2 4 7 8 2" xfId="25728" xr:uid="{504B2F89-81EC-4831-AF84-235E2D009DEF}"/>
    <cellStyle name="Valuta 2 2 4 7 9" xfId="25729" xr:uid="{06732F24-3326-49C7-BE01-E7AEE5C10E55}"/>
    <cellStyle name="Valuta 2 2 4 7 9 2" xfId="25730" xr:uid="{CB8D36EE-2D35-4A3B-9B36-6098DB578F8A}"/>
    <cellStyle name="Valuta 2 2 4 8" xfId="3327" xr:uid="{00000000-0005-0000-0000-00003A130000}"/>
    <cellStyle name="Valuta 2 2 4 8 2" xfId="6193" xr:uid="{00000000-0005-0000-0000-00003B130000}"/>
    <cellStyle name="Valuta 2 2 4 8 2 2" xfId="25733" xr:uid="{2FFB9F04-471E-42BE-BCE5-88D3028DF5D1}"/>
    <cellStyle name="Valuta 2 2 4 8 2 3" xfId="25732" xr:uid="{92375CF4-9808-4C76-A5CD-9DA3EDC3EB56}"/>
    <cellStyle name="Valuta 2 2 4 8 3" xfId="25734" xr:uid="{ADA2EF65-45C0-4819-80E7-C462A7ED0261}"/>
    <cellStyle name="Valuta 2 2 4 8 3 2" xfId="25735" xr:uid="{4499C661-64B6-4DD2-B10F-E84C2A743799}"/>
    <cellStyle name="Valuta 2 2 4 8 4" xfId="25736" xr:uid="{7AFB8DD3-A337-4E5A-97D9-5823FBD72A79}"/>
    <cellStyle name="Valuta 2 2 4 8 5" xfId="25737" xr:uid="{68A1DDFB-E49B-4A7B-B2C2-F958500FE71F}"/>
    <cellStyle name="Valuta 2 2 4 8 6" xfId="25731" xr:uid="{3F295552-AEC6-465E-82BE-45A988EB51F3}"/>
    <cellStyle name="Valuta 2 2 4 8 7" xfId="34766" xr:uid="{6BF8E1DD-5139-4AC3-AC30-CAA5EE0DDE97}"/>
    <cellStyle name="Valuta 2 2 4 9" xfId="3328" xr:uid="{00000000-0005-0000-0000-00003C130000}"/>
    <cellStyle name="Valuta 2 2 4 9 2" xfId="6194" xr:uid="{00000000-0005-0000-0000-00003D130000}"/>
    <cellStyle name="Valuta 2 2 4 9 2 2" xfId="25740" xr:uid="{F8B0C72E-AE0E-47AF-8F09-C2588C591279}"/>
    <cellStyle name="Valuta 2 2 4 9 2 3" xfId="25739" xr:uid="{EA7566FC-81FC-4B49-8F94-572EBB4326FE}"/>
    <cellStyle name="Valuta 2 2 4 9 3" xfId="25741" xr:uid="{83865793-6AA7-428B-ADB3-D9FA3A9FBF4F}"/>
    <cellStyle name="Valuta 2 2 4 9 3 2" xfId="25742" xr:uid="{E8F14FF7-A6B3-4562-801F-0D0A9C84D7E7}"/>
    <cellStyle name="Valuta 2 2 4 9 4" xfId="25743" xr:uid="{63E7016C-E3B2-446B-88AE-F16CBC79F7D9}"/>
    <cellStyle name="Valuta 2 2 4 9 5" xfId="25738" xr:uid="{BE1E17A6-7818-409A-81B9-42219C49FDCB}"/>
    <cellStyle name="Valuta 2 2 4 9 6" xfId="34767" xr:uid="{804CA688-2E20-4DBA-A63A-550FEFC1A545}"/>
    <cellStyle name="Valuta 2 2 5" xfId="3329" xr:uid="{00000000-0005-0000-0000-00003E130000}"/>
    <cellStyle name="Valuta 2 2 5 10" xfId="25745" xr:uid="{30D0F210-03BD-4E0B-A26F-2338EA7289CE}"/>
    <cellStyle name="Valuta 2 2 5 10 2" xfId="25746" xr:uid="{F9163C63-1B21-4629-ACBD-17419D88BD0E}"/>
    <cellStyle name="Valuta 2 2 5 11" xfId="25747" xr:uid="{BD0AC2E4-D037-4C56-834E-FE3750FD8B9B}"/>
    <cellStyle name="Valuta 2 2 5 11 2" xfId="25748" xr:uid="{AEFB14C2-E64A-4526-9CD8-506F90C4BE6D}"/>
    <cellStyle name="Valuta 2 2 5 12" xfId="25749" xr:uid="{66C83AC8-338B-4019-B4C0-972937E54610}"/>
    <cellStyle name="Valuta 2 2 5 13" xfId="25744" xr:uid="{1E7AEC80-93E8-4123-B019-AC391B0C8DDF}"/>
    <cellStyle name="Valuta 2 2 5 14" xfId="34768" xr:uid="{BA3AB9DE-7FEC-44FE-90AE-ABB70824699A}"/>
    <cellStyle name="Valuta 2 2 5 2" xfId="3330" xr:uid="{00000000-0005-0000-0000-00003F130000}"/>
    <cellStyle name="Valuta 2 2 5 2 10" xfId="25751" xr:uid="{6EE7A304-D856-4724-AFC6-66C2A3E38A19}"/>
    <cellStyle name="Valuta 2 2 5 2 11" xfId="25750" xr:uid="{9A4BC987-BBE4-4064-AB82-21FC3B34A81D}"/>
    <cellStyle name="Valuta 2 2 5 2 12" xfId="34769" xr:uid="{66F7F569-282A-4850-8D8D-B3F06188125C}"/>
    <cellStyle name="Valuta 2 2 5 2 13" xfId="35903" xr:uid="{546ABA57-AC0F-4188-8A0D-E6DBB3FF10FD}"/>
    <cellStyle name="Valuta 2 2 5 2 2" xfId="3331" xr:uid="{00000000-0005-0000-0000-000040130000}"/>
    <cellStyle name="Valuta 2 2 5 2 2 2" xfId="6197" xr:uid="{00000000-0005-0000-0000-000041130000}"/>
    <cellStyle name="Valuta 2 2 5 2 2 2 2" xfId="25754" xr:uid="{7D958BA7-E49A-489A-A55B-C800B4E6EE61}"/>
    <cellStyle name="Valuta 2 2 5 2 2 2 3" xfId="25753" xr:uid="{60B88893-D606-4BF2-876A-68143036FACC}"/>
    <cellStyle name="Valuta 2 2 5 2 2 3" xfId="25755" xr:uid="{3AC768B3-6E48-43A0-B0D4-0CB5979222C4}"/>
    <cellStyle name="Valuta 2 2 5 2 2 3 2" xfId="25756" xr:uid="{042D1B90-1F87-4130-AFCC-E304A3F9F1C5}"/>
    <cellStyle name="Valuta 2 2 5 2 2 4" xfId="25757" xr:uid="{49C1048F-D85B-4CAE-8A6A-8A14EC0FE042}"/>
    <cellStyle name="Valuta 2 2 5 2 2 5" xfId="25752" xr:uid="{D0C49958-1319-4AF4-9FA2-B360A72CB895}"/>
    <cellStyle name="Valuta 2 2 5 2 2 6" xfId="34770" xr:uid="{4691EF13-C511-42D7-A30D-4EC940FF1136}"/>
    <cellStyle name="Valuta 2 2 5 2 3" xfId="3332" xr:uid="{00000000-0005-0000-0000-000042130000}"/>
    <cellStyle name="Valuta 2 2 5 2 3 2" xfId="6198" xr:uid="{00000000-0005-0000-0000-000043130000}"/>
    <cellStyle name="Valuta 2 2 5 2 3 2 2" xfId="25760" xr:uid="{7B8C4A3C-AF72-4CDE-BA1D-D745676BDCD8}"/>
    <cellStyle name="Valuta 2 2 5 2 3 2 3" xfId="25759" xr:uid="{EECEDD28-29B9-4802-A152-564C4D307A7C}"/>
    <cellStyle name="Valuta 2 2 5 2 3 3" xfId="25761" xr:uid="{74D11D8A-868E-4387-8C06-9ED9D8A8AFFE}"/>
    <cellStyle name="Valuta 2 2 5 2 3 3 2" xfId="25762" xr:uid="{50EDE101-4B57-46E3-8241-5B566488A1B1}"/>
    <cellStyle name="Valuta 2 2 5 2 3 4" xfId="25763" xr:uid="{A7B5C49F-F232-4834-B174-B3DC241028F6}"/>
    <cellStyle name="Valuta 2 2 5 2 3 5" xfId="25758" xr:uid="{A6732BF1-6A41-4574-A789-9AEAA4B127BF}"/>
    <cellStyle name="Valuta 2 2 5 2 3 6" xfId="34771" xr:uid="{18A195FD-9424-4766-BC4F-5AD31D06E191}"/>
    <cellStyle name="Valuta 2 2 5 2 4" xfId="3333" xr:uid="{00000000-0005-0000-0000-000044130000}"/>
    <cellStyle name="Valuta 2 2 5 2 4 2" xfId="6199" xr:uid="{00000000-0005-0000-0000-000045130000}"/>
    <cellStyle name="Valuta 2 2 5 2 4 2 2" xfId="25766" xr:uid="{2345417D-5DE4-4CFD-8513-7A18B9FD49F4}"/>
    <cellStyle name="Valuta 2 2 5 2 4 2 3" xfId="25765" xr:uid="{F3F029E8-0614-4869-9D70-661654A5FD67}"/>
    <cellStyle name="Valuta 2 2 5 2 4 3" xfId="25767" xr:uid="{269B9D1F-4B98-452E-9AD5-D066F700B372}"/>
    <cellStyle name="Valuta 2 2 5 2 4 3 2" xfId="25768" xr:uid="{1C9AFD21-80FD-4F1E-A601-8E7DDC2DE9DA}"/>
    <cellStyle name="Valuta 2 2 5 2 4 4" xfId="25769" xr:uid="{31F45B5E-D0A1-4ED6-9EAD-4DA9DB80D93D}"/>
    <cellStyle name="Valuta 2 2 5 2 4 5" xfId="25764" xr:uid="{14A9A49F-4D6E-4724-881B-AD845D92C83B}"/>
    <cellStyle name="Valuta 2 2 5 2 4 6" xfId="34772" xr:uid="{5B919AB1-E770-4754-B79D-DF9D2A1D18B3}"/>
    <cellStyle name="Valuta 2 2 5 2 5" xfId="3334" xr:uid="{00000000-0005-0000-0000-000046130000}"/>
    <cellStyle name="Valuta 2 2 5 2 5 2" xfId="25771" xr:uid="{F9024459-F4B6-4DBD-8782-8EC73CB93B4C}"/>
    <cellStyle name="Valuta 2 2 5 2 5 2 2" xfId="25772" xr:uid="{E6339C39-5EA4-4170-811D-9E4B52646CD9}"/>
    <cellStyle name="Valuta 2 2 5 2 5 3" xfId="25773" xr:uid="{D42EF615-3C0F-44BD-804A-35CF7A5A61C7}"/>
    <cellStyle name="Valuta 2 2 5 2 5 4" xfId="25770" xr:uid="{0258359C-620F-45C4-92F2-73DB430BDB20}"/>
    <cellStyle name="Valuta 2 2 5 2 6" xfId="6196" xr:uid="{00000000-0005-0000-0000-000047130000}"/>
    <cellStyle name="Valuta 2 2 5 2 6 2" xfId="25775" xr:uid="{5391E116-3ECA-4DAA-8D00-146C05897117}"/>
    <cellStyle name="Valuta 2 2 5 2 6 2 2" xfId="25776" xr:uid="{23A451C0-6EBD-4AA0-B55F-F3206412C8E5}"/>
    <cellStyle name="Valuta 2 2 5 2 6 3" xfId="25777" xr:uid="{C10FDABB-728B-4768-9AF2-83CAF9B32202}"/>
    <cellStyle name="Valuta 2 2 5 2 6 4" xfId="25774" xr:uid="{58BBF570-6097-402E-8FBA-2B7E169F4B39}"/>
    <cellStyle name="Valuta 2 2 5 2 7" xfId="25778" xr:uid="{CF35C9C8-87BE-4A2D-95EE-264B8C670DFD}"/>
    <cellStyle name="Valuta 2 2 5 2 7 2" xfId="25779" xr:uid="{B9F0CE5B-764D-4008-A75D-25429AC5FA68}"/>
    <cellStyle name="Valuta 2 2 5 2 8" xfId="25780" xr:uid="{2329E954-F09C-4088-A9DA-B34DEA6F5858}"/>
    <cellStyle name="Valuta 2 2 5 2 8 2" xfId="25781" xr:uid="{C5256C72-95C1-4DD9-87C4-509DA464A109}"/>
    <cellStyle name="Valuta 2 2 5 2 9" xfId="25782" xr:uid="{FA36D6E7-03B0-4584-91DA-9B141C5D20EF}"/>
    <cellStyle name="Valuta 2 2 5 2 9 2" xfId="25783" xr:uid="{A14794BE-013A-45FA-9BCE-2A34789EFC88}"/>
    <cellStyle name="Valuta 2 2 5 3" xfId="3335" xr:uid="{00000000-0005-0000-0000-000048130000}"/>
    <cellStyle name="Valuta 2 2 5 3 10" xfId="25785" xr:uid="{59FFA779-2A5E-4FA4-8B4A-C2E07E949D21}"/>
    <cellStyle name="Valuta 2 2 5 3 11" xfId="25784" xr:uid="{558255E3-0B9B-48C4-8057-96681FE99B6C}"/>
    <cellStyle name="Valuta 2 2 5 3 12" xfId="34773" xr:uid="{ED18E86E-AC5D-4A20-B449-590AF21A891D}"/>
    <cellStyle name="Valuta 2 2 5 3 13" xfId="36283" xr:uid="{A7B8858A-026D-438A-BD8E-5DB408FF399A}"/>
    <cellStyle name="Valuta 2 2 5 3 2" xfId="3336" xr:uid="{00000000-0005-0000-0000-000049130000}"/>
    <cellStyle name="Valuta 2 2 5 3 2 2" xfId="6201" xr:uid="{00000000-0005-0000-0000-00004A130000}"/>
    <cellStyle name="Valuta 2 2 5 3 2 2 2" xfId="25788" xr:uid="{829A0C00-F744-4F35-BF00-D4E1CAC132A5}"/>
    <cellStyle name="Valuta 2 2 5 3 2 2 3" xfId="25787" xr:uid="{2AE0BE27-B37B-4D3D-8E8D-FD345A0BD15A}"/>
    <cellStyle name="Valuta 2 2 5 3 2 3" xfId="25789" xr:uid="{A22B1EFD-7DF9-4350-B4C2-DC1558B6518E}"/>
    <cellStyle name="Valuta 2 2 5 3 2 3 2" xfId="25790" xr:uid="{96B5DEB8-043E-4AF1-82BF-BDAB5E2D9FDC}"/>
    <cellStyle name="Valuta 2 2 5 3 2 4" xfId="25791" xr:uid="{886C2B17-3E16-4FE4-9989-C4DAD70D3119}"/>
    <cellStyle name="Valuta 2 2 5 3 2 5" xfId="25786" xr:uid="{BC432CA9-A88C-412F-9DE8-7468D7F46C81}"/>
    <cellStyle name="Valuta 2 2 5 3 2 6" xfId="34774" xr:uid="{652E11C9-6FC1-44D1-BC1E-1047F48AAE1A}"/>
    <cellStyle name="Valuta 2 2 5 3 3" xfId="3337" xr:uid="{00000000-0005-0000-0000-00004B130000}"/>
    <cellStyle name="Valuta 2 2 5 3 3 2" xfId="6202" xr:uid="{00000000-0005-0000-0000-00004C130000}"/>
    <cellStyle name="Valuta 2 2 5 3 3 2 2" xfId="25794" xr:uid="{B1874CD0-F8A4-4390-8BED-FDC696809AFC}"/>
    <cellStyle name="Valuta 2 2 5 3 3 2 3" xfId="25793" xr:uid="{0B1C0EB7-509B-49C0-BFD3-9E488713DB8A}"/>
    <cellStyle name="Valuta 2 2 5 3 3 3" xfId="25795" xr:uid="{67DCC81A-AA41-408D-984F-2C1DE890FE3A}"/>
    <cellStyle name="Valuta 2 2 5 3 3 3 2" xfId="25796" xr:uid="{D0379C60-D91E-47AA-9EDD-A65109294324}"/>
    <cellStyle name="Valuta 2 2 5 3 3 4" xfId="25797" xr:uid="{E33CD04D-5AB1-42E9-82F2-2F7D2C6F30C8}"/>
    <cellStyle name="Valuta 2 2 5 3 3 5" xfId="25792" xr:uid="{E915AB36-B6BB-462D-89C8-DB361E311EA2}"/>
    <cellStyle name="Valuta 2 2 5 3 3 6" xfId="34775" xr:uid="{7C0DCBD0-7C0C-45C5-BB50-DB8F0B3CA96E}"/>
    <cellStyle name="Valuta 2 2 5 3 4" xfId="3338" xr:uid="{00000000-0005-0000-0000-00004D130000}"/>
    <cellStyle name="Valuta 2 2 5 3 4 2" xfId="6203" xr:uid="{00000000-0005-0000-0000-00004E130000}"/>
    <cellStyle name="Valuta 2 2 5 3 4 2 2" xfId="25800" xr:uid="{B73DCE90-F9FA-4E0D-A174-D65CD43A1ACD}"/>
    <cellStyle name="Valuta 2 2 5 3 4 2 3" xfId="25799" xr:uid="{C0FE676A-A3C9-427C-BA18-0AAF2CF2E87D}"/>
    <cellStyle name="Valuta 2 2 5 3 4 3" xfId="25801" xr:uid="{57B81F16-3E10-4537-B5F3-7ABFF4C2433E}"/>
    <cellStyle name="Valuta 2 2 5 3 4 3 2" xfId="25802" xr:uid="{C7281A57-AA99-4173-85CE-1857667A6824}"/>
    <cellStyle name="Valuta 2 2 5 3 4 4" xfId="25803" xr:uid="{B5F39485-6A35-4F92-8D9F-D674B06927FF}"/>
    <cellStyle name="Valuta 2 2 5 3 4 5" xfId="25798" xr:uid="{15B977AF-385C-44B0-A5F3-AA383E9A30B9}"/>
    <cellStyle name="Valuta 2 2 5 3 4 6" xfId="34776" xr:uid="{0D0FDB5A-6480-4A8D-828F-BF76C4E80581}"/>
    <cellStyle name="Valuta 2 2 5 3 5" xfId="3339" xr:uid="{00000000-0005-0000-0000-00004F130000}"/>
    <cellStyle name="Valuta 2 2 5 3 5 2" xfId="25805" xr:uid="{20538F3D-2FC2-4BF0-9AEF-E15B0CC03573}"/>
    <cellStyle name="Valuta 2 2 5 3 5 2 2" xfId="25806" xr:uid="{FDA0B28A-DB6E-410B-99C5-480ECE98523B}"/>
    <cellStyle name="Valuta 2 2 5 3 5 3" xfId="25807" xr:uid="{2B251139-18AA-437B-BDD6-CCD608481C96}"/>
    <cellStyle name="Valuta 2 2 5 3 5 4" xfId="25804" xr:uid="{28C87A90-026C-4660-81E4-21494BB3D7CF}"/>
    <cellStyle name="Valuta 2 2 5 3 6" xfId="6200" xr:uid="{00000000-0005-0000-0000-000050130000}"/>
    <cellStyle name="Valuta 2 2 5 3 6 2" xfId="25809" xr:uid="{08989F79-D056-4E71-B279-C675DF44E6E0}"/>
    <cellStyle name="Valuta 2 2 5 3 6 2 2" xfId="25810" xr:uid="{75FB34C8-8CA8-4759-9C1A-FEE4606E0E82}"/>
    <cellStyle name="Valuta 2 2 5 3 6 3" xfId="25811" xr:uid="{8105D0E7-F399-4653-A0B0-3E8AEDF3A0D3}"/>
    <cellStyle name="Valuta 2 2 5 3 6 4" xfId="25808" xr:uid="{8BD21FDB-4637-40BC-8889-6B83EB1175B6}"/>
    <cellStyle name="Valuta 2 2 5 3 7" xfId="25812" xr:uid="{08571A97-9BCE-4398-94F1-51B280B4DBD0}"/>
    <cellStyle name="Valuta 2 2 5 3 7 2" xfId="25813" xr:uid="{B3D717A4-B1D2-4A0A-8003-02938BECB126}"/>
    <cellStyle name="Valuta 2 2 5 3 8" xfId="25814" xr:uid="{4B3BE360-C213-40A6-85E4-F7E90886FB8C}"/>
    <cellStyle name="Valuta 2 2 5 3 8 2" xfId="25815" xr:uid="{EE176C15-2F77-4084-B610-D56D42D85E73}"/>
    <cellStyle name="Valuta 2 2 5 3 9" xfId="25816" xr:uid="{161B2A6E-95C1-4CE5-B0DC-00BE660A75BE}"/>
    <cellStyle name="Valuta 2 2 5 3 9 2" xfId="25817" xr:uid="{4016AEE9-8A06-4A20-9A6C-B3B2A1955C37}"/>
    <cellStyle name="Valuta 2 2 5 4" xfId="3340" xr:uid="{00000000-0005-0000-0000-000051130000}"/>
    <cellStyle name="Valuta 2 2 5 4 10" xfId="25819" xr:uid="{1D0D48BA-2B82-4D56-B52C-177080201BD9}"/>
    <cellStyle name="Valuta 2 2 5 4 11" xfId="25818" xr:uid="{DD11B88D-0BB8-407C-B8E9-87D6D1F003AE}"/>
    <cellStyle name="Valuta 2 2 5 4 12" xfId="34777" xr:uid="{DBC6AC48-1DC1-4070-BD66-1BD67E78CF7E}"/>
    <cellStyle name="Valuta 2 2 5 4 13" xfId="36575" xr:uid="{26F09B9E-7A8C-4547-8C37-BC4C10C47B86}"/>
    <cellStyle name="Valuta 2 2 5 4 2" xfId="3341" xr:uid="{00000000-0005-0000-0000-000052130000}"/>
    <cellStyle name="Valuta 2 2 5 4 2 2" xfId="6205" xr:uid="{00000000-0005-0000-0000-000053130000}"/>
    <cellStyle name="Valuta 2 2 5 4 2 2 2" xfId="25822" xr:uid="{9173F734-A8FB-44B3-BFAB-3E448D516614}"/>
    <cellStyle name="Valuta 2 2 5 4 2 2 3" xfId="25821" xr:uid="{125D8DAA-CEE2-444C-860A-C735FCEADBEB}"/>
    <cellStyle name="Valuta 2 2 5 4 2 3" xfId="25823" xr:uid="{255D2761-CC6A-4A5A-BC07-C711AFF21487}"/>
    <cellStyle name="Valuta 2 2 5 4 2 3 2" xfId="25824" xr:uid="{65D890B4-94A6-491F-829B-16E5AFDD8877}"/>
    <cellStyle name="Valuta 2 2 5 4 2 4" xfId="25825" xr:uid="{57D2059B-8C92-4FC1-96C2-431636B2D598}"/>
    <cellStyle name="Valuta 2 2 5 4 2 5" xfId="25820" xr:uid="{F733AC20-C140-4396-91B6-43F788C3F0B2}"/>
    <cellStyle name="Valuta 2 2 5 4 2 6" xfId="34778" xr:uid="{6A306BC5-8922-4660-A9E7-23BE6F4E29CC}"/>
    <cellStyle name="Valuta 2 2 5 4 3" xfId="3342" xr:uid="{00000000-0005-0000-0000-000054130000}"/>
    <cellStyle name="Valuta 2 2 5 4 3 2" xfId="6206" xr:uid="{00000000-0005-0000-0000-000055130000}"/>
    <cellStyle name="Valuta 2 2 5 4 3 2 2" xfId="25828" xr:uid="{FDF924DF-8A14-45F9-8505-52E87F3E9DAF}"/>
    <cellStyle name="Valuta 2 2 5 4 3 2 3" xfId="25827" xr:uid="{468D0FF4-6901-465E-B2F0-EE1B3102FC73}"/>
    <cellStyle name="Valuta 2 2 5 4 3 3" xfId="25829" xr:uid="{ECC5E48E-4C95-40A9-8721-CF4617530D9B}"/>
    <cellStyle name="Valuta 2 2 5 4 3 3 2" xfId="25830" xr:uid="{FE9ADC15-7A4D-416A-BCDA-8338FAEE1C17}"/>
    <cellStyle name="Valuta 2 2 5 4 3 4" xfId="25831" xr:uid="{9E2E1BFD-0F38-4847-AB32-909605187D4F}"/>
    <cellStyle name="Valuta 2 2 5 4 3 5" xfId="25826" xr:uid="{02540463-0BA9-4E68-97D5-70D1BC16FAC6}"/>
    <cellStyle name="Valuta 2 2 5 4 3 6" xfId="34779" xr:uid="{A87E53CD-F499-457F-8D71-CBCFE90B16E3}"/>
    <cellStyle name="Valuta 2 2 5 4 4" xfId="3343" xr:uid="{00000000-0005-0000-0000-000056130000}"/>
    <cellStyle name="Valuta 2 2 5 4 4 2" xfId="6207" xr:uid="{00000000-0005-0000-0000-000057130000}"/>
    <cellStyle name="Valuta 2 2 5 4 4 2 2" xfId="25834" xr:uid="{C98ADD99-39AD-4183-B010-0711101C2C2A}"/>
    <cellStyle name="Valuta 2 2 5 4 4 2 3" xfId="25833" xr:uid="{AAEA1322-7CB9-47E2-BD60-628848750CC4}"/>
    <cellStyle name="Valuta 2 2 5 4 4 3" xfId="25835" xr:uid="{41BE6188-71A0-4674-8965-09CF2A38DC8E}"/>
    <cellStyle name="Valuta 2 2 5 4 4 3 2" xfId="25836" xr:uid="{884B4DCC-3D27-4B61-9CE6-518442ACF98A}"/>
    <cellStyle name="Valuta 2 2 5 4 4 4" xfId="25837" xr:uid="{A1892EBE-B550-4810-AAC8-2DB712D1D73B}"/>
    <cellStyle name="Valuta 2 2 5 4 4 5" xfId="25832" xr:uid="{56FB8C7D-543D-4A07-8BF0-82D3A90DECF8}"/>
    <cellStyle name="Valuta 2 2 5 4 4 6" xfId="34780" xr:uid="{19FA93DC-E893-46E4-B04A-204EED0C966B}"/>
    <cellStyle name="Valuta 2 2 5 4 5" xfId="3344" xr:uid="{00000000-0005-0000-0000-000058130000}"/>
    <cellStyle name="Valuta 2 2 5 4 5 2" xfId="25839" xr:uid="{9C493208-6348-46DC-90D6-A0EA3999589D}"/>
    <cellStyle name="Valuta 2 2 5 4 5 2 2" xfId="25840" xr:uid="{25ECE473-C2CF-470C-9DC7-CE1A0435CB96}"/>
    <cellStyle name="Valuta 2 2 5 4 5 3" xfId="25841" xr:uid="{2A3865E4-16E8-4E62-AD99-0A554D2A312D}"/>
    <cellStyle name="Valuta 2 2 5 4 5 4" xfId="25838" xr:uid="{34BE2F28-1BEB-435E-9718-8E8B58F9FF0F}"/>
    <cellStyle name="Valuta 2 2 5 4 6" xfId="6204" xr:uid="{00000000-0005-0000-0000-000059130000}"/>
    <cellStyle name="Valuta 2 2 5 4 6 2" xfId="25843" xr:uid="{735305A4-2F0C-48FA-A78D-6CFF2CE41CBE}"/>
    <cellStyle name="Valuta 2 2 5 4 6 2 2" xfId="25844" xr:uid="{A2CC26AD-98E0-4075-B5BB-B2C7F8387E55}"/>
    <cellStyle name="Valuta 2 2 5 4 6 3" xfId="25845" xr:uid="{671546A9-7DF0-4DA2-A9C5-2C90CC1FDFD5}"/>
    <cellStyle name="Valuta 2 2 5 4 6 4" xfId="25842" xr:uid="{04130A86-A82A-459E-AFF4-35BF33FA99A3}"/>
    <cellStyle name="Valuta 2 2 5 4 7" xfId="25846" xr:uid="{4B0C5DE3-7FDC-4FAD-9C77-2BB5CFCB0059}"/>
    <cellStyle name="Valuta 2 2 5 4 7 2" xfId="25847" xr:uid="{F4C05558-3D80-40FE-9AA0-FDB3EAD29E70}"/>
    <cellStyle name="Valuta 2 2 5 4 8" xfId="25848" xr:uid="{D441D6CB-00F6-4C6C-B3A9-68555C99FB42}"/>
    <cellStyle name="Valuta 2 2 5 4 8 2" xfId="25849" xr:uid="{BE69118F-128C-4A42-A739-A050CF4F29A3}"/>
    <cellStyle name="Valuta 2 2 5 4 9" xfId="25850" xr:uid="{69EA3B50-CFA0-4844-B9B3-882FA710F794}"/>
    <cellStyle name="Valuta 2 2 5 4 9 2" xfId="25851" xr:uid="{ABF45DEB-3A8B-4689-A6EE-7CDB5A98BCC1}"/>
    <cellStyle name="Valuta 2 2 5 5" xfId="3345" xr:uid="{00000000-0005-0000-0000-00005A130000}"/>
    <cellStyle name="Valuta 2 2 5 5 2" xfId="25852" xr:uid="{91313F22-B020-4EE8-AB96-15947CA0DA83}"/>
    <cellStyle name="Valuta 2 2 5 6" xfId="3346" xr:uid="{00000000-0005-0000-0000-00005B130000}"/>
    <cellStyle name="Valuta 2 2 5 6 2" xfId="6208" xr:uid="{00000000-0005-0000-0000-00005C130000}"/>
    <cellStyle name="Valuta 2 2 5 6 2 2" xfId="25855" xr:uid="{A11A5449-8D5C-4221-A6D6-ED3EA94A7C60}"/>
    <cellStyle name="Valuta 2 2 5 6 2 3" xfId="25854" xr:uid="{706F96D4-5A15-4666-948B-4989227A6131}"/>
    <cellStyle name="Valuta 2 2 5 6 3" xfId="25856" xr:uid="{01BD59D5-DA51-4CE1-AB56-1314BB4E4FC2}"/>
    <cellStyle name="Valuta 2 2 5 6 3 2" xfId="25857" xr:uid="{D480C592-A10E-43C2-B872-CE9DD5BE9FAC}"/>
    <cellStyle name="Valuta 2 2 5 6 4" xfId="25858" xr:uid="{5DFDB120-A087-49F0-AB04-38A7ECF1A616}"/>
    <cellStyle name="Valuta 2 2 5 6 5" xfId="25853" xr:uid="{D2964E23-E809-45C4-AD50-76E02DAE40C2}"/>
    <cellStyle name="Valuta 2 2 5 6 6" xfId="34781" xr:uid="{B6FD518C-8B74-4619-92AF-C5572DC245CF}"/>
    <cellStyle name="Valuta 2 2 5 7" xfId="3347" xr:uid="{00000000-0005-0000-0000-00005D130000}"/>
    <cellStyle name="Valuta 2 2 5 7 2" xfId="25860" xr:uid="{ED93959C-DE5F-461A-95DC-BCC64DFCEDBA}"/>
    <cellStyle name="Valuta 2 2 5 7 2 2" xfId="25861" xr:uid="{10C7058E-2E32-4088-A59E-D357BBEEBD5C}"/>
    <cellStyle name="Valuta 2 2 5 7 3" xfId="25862" xr:uid="{98B7281A-0970-4CB6-A5F1-E25FC5414A4E}"/>
    <cellStyle name="Valuta 2 2 5 7 4" xfId="25859" xr:uid="{6D6CD231-774A-4C42-996F-AED5AE061DE0}"/>
    <cellStyle name="Valuta 2 2 5 8" xfId="6195" xr:uid="{00000000-0005-0000-0000-00005E130000}"/>
    <cellStyle name="Valuta 2 2 5 8 2" xfId="25864" xr:uid="{6E67CCE8-3B38-4F10-A951-FB0A684D7767}"/>
    <cellStyle name="Valuta 2 2 5 8 2 2" xfId="25865" xr:uid="{983CFC2D-5E52-45F9-A508-F8F0E72AD81F}"/>
    <cellStyle name="Valuta 2 2 5 8 3" xfId="25866" xr:uid="{901093A4-FE28-4B18-9189-05243A7676C9}"/>
    <cellStyle name="Valuta 2 2 5 8 4" xfId="25863" xr:uid="{C671FF37-416B-4661-A39B-19F77384ADFE}"/>
    <cellStyle name="Valuta 2 2 5 9" xfId="25867" xr:uid="{59045FB5-7622-485C-8B9C-0623261F0E63}"/>
    <cellStyle name="Valuta 2 2 5 9 2" xfId="25868" xr:uid="{0E3C079E-ABBD-4053-B62D-7C5F09085E6B}"/>
    <cellStyle name="Valuta 2 2 6" xfId="3348" xr:uid="{00000000-0005-0000-0000-00005F130000}"/>
    <cellStyle name="Valuta 2 2 6 10" xfId="25870" xr:uid="{2EB23466-311C-4204-8197-CCEBF8B72A71}"/>
    <cellStyle name="Valuta 2 2 6 10 2" xfId="25871" xr:uid="{9FEEBDC1-56CD-41E8-8BB2-7E9C178E41A1}"/>
    <cellStyle name="Valuta 2 2 6 11" xfId="25872" xr:uid="{C725D981-E05D-46E2-A837-40C38C7DD568}"/>
    <cellStyle name="Valuta 2 2 6 11 2" xfId="25873" xr:uid="{1B7750CA-09B1-4049-AAE6-38B9FE1E328C}"/>
    <cellStyle name="Valuta 2 2 6 12" xfId="25874" xr:uid="{36E3951A-83CB-45B7-8144-CCA52BCAC73E}"/>
    <cellStyle name="Valuta 2 2 6 13" xfId="25869" xr:uid="{DE5BF74B-C073-4156-ADBA-751081A1AAF5}"/>
    <cellStyle name="Valuta 2 2 6 14" xfId="34782" xr:uid="{FB5B158A-B8F1-4A2F-89DF-FA4FEBE68D7B}"/>
    <cellStyle name="Valuta 2 2 6 15" xfId="35904" xr:uid="{F0A3018A-3DF2-4C40-AC56-E4A4E0BB365F}"/>
    <cellStyle name="Valuta 2 2 6 2" xfId="3349" xr:uid="{00000000-0005-0000-0000-000060130000}"/>
    <cellStyle name="Valuta 2 2 6 2 10" xfId="25876" xr:uid="{7F967639-07A1-47F7-B63D-161A632A63E5}"/>
    <cellStyle name="Valuta 2 2 6 2 11" xfId="25875" xr:uid="{9AF6A3BC-7E4B-4B70-9C25-9211BEA210ED}"/>
    <cellStyle name="Valuta 2 2 6 2 12" xfId="34783" xr:uid="{DD61F26B-0B4F-4F0A-B75A-8F4C2450DE22}"/>
    <cellStyle name="Valuta 2 2 6 2 13" xfId="36284" xr:uid="{EDFAA3A9-05F5-4A6C-80E1-2E8B1D9AED3A}"/>
    <cellStyle name="Valuta 2 2 6 2 2" xfId="3350" xr:uid="{00000000-0005-0000-0000-000061130000}"/>
    <cellStyle name="Valuta 2 2 6 2 2 2" xfId="6211" xr:uid="{00000000-0005-0000-0000-000062130000}"/>
    <cellStyle name="Valuta 2 2 6 2 2 2 2" xfId="25879" xr:uid="{D4C25DEB-DEAC-4F29-86E9-31F758B874CC}"/>
    <cellStyle name="Valuta 2 2 6 2 2 2 3" xfId="25878" xr:uid="{AD1A250E-828D-4220-A824-E0EB3A2CB9B4}"/>
    <cellStyle name="Valuta 2 2 6 2 2 3" xfId="25880" xr:uid="{DE441F59-59F3-4B02-ADE6-BB2F6F06FC71}"/>
    <cellStyle name="Valuta 2 2 6 2 2 3 2" xfId="25881" xr:uid="{BBFCD29B-3A81-4084-AA7B-7BCD3B62E2BD}"/>
    <cellStyle name="Valuta 2 2 6 2 2 4" xfId="25882" xr:uid="{D7AD65F3-7A7A-40A2-BD70-706CD736CB6E}"/>
    <cellStyle name="Valuta 2 2 6 2 2 5" xfId="25877" xr:uid="{BAB79922-F488-4037-B1B5-48CBEE538C01}"/>
    <cellStyle name="Valuta 2 2 6 2 2 6" xfId="34784" xr:uid="{5DF0D30C-C591-4A72-B80D-3EDDF5D855D9}"/>
    <cellStyle name="Valuta 2 2 6 2 3" xfId="3351" xr:uid="{00000000-0005-0000-0000-000063130000}"/>
    <cellStyle name="Valuta 2 2 6 2 3 2" xfId="6212" xr:uid="{00000000-0005-0000-0000-000064130000}"/>
    <cellStyle name="Valuta 2 2 6 2 3 2 2" xfId="25885" xr:uid="{E96CFBF7-476B-41B1-B6D8-196F934069F4}"/>
    <cellStyle name="Valuta 2 2 6 2 3 2 3" xfId="25884" xr:uid="{476E6B13-F625-49D6-ABA0-7F98453A9C8E}"/>
    <cellStyle name="Valuta 2 2 6 2 3 3" xfId="25886" xr:uid="{54CB6462-7C95-4D5B-B4D3-58B6B1E36D22}"/>
    <cellStyle name="Valuta 2 2 6 2 3 3 2" xfId="25887" xr:uid="{14377557-5470-4747-8814-AF561A0E9B5B}"/>
    <cellStyle name="Valuta 2 2 6 2 3 4" xfId="25888" xr:uid="{24DA75A8-0D10-4D72-A225-1D05C0CC8781}"/>
    <cellStyle name="Valuta 2 2 6 2 3 5" xfId="25883" xr:uid="{C01256EB-D0A3-4A28-A373-058F20B484AE}"/>
    <cellStyle name="Valuta 2 2 6 2 3 6" xfId="34785" xr:uid="{B12CD967-EAB9-496D-B263-1322D0B5A188}"/>
    <cellStyle name="Valuta 2 2 6 2 4" xfId="3352" xr:uid="{00000000-0005-0000-0000-000065130000}"/>
    <cellStyle name="Valuta 2 2 6 2 4 2" xfId="6213" xr:uid="{00000000-0005-0000-0000-000066130000}"/>
    <cellStyle name="Valuta 2 2 6 2 4 2 2" xfId="25891" xr:uid="{6FB0EC38-5D7C-47C8-8CE4-AAB492B56C69}"/>
    <cellStyle name="Valuta 2 2 6 2 4 2 3" xfId="25890" xr:uid="{10AEE0BE-77CB-4C24-917E-EDC294DABC1A}"/>
    <cellStyle name="Valuta 2 2 6 2 4 3" xfId="25892" xr:uid="{A0714B5B-640A-41DD-BF5B-68A3A0B6340D}"/>
    <cellStyle name="Valuta 2 2 6 2 4 3 2" xfId="25893" xr:uid="{3F98F8DE-A9FA-4EA2-99FC-4F0EE5F572D2}"/>
    <cellStyle name="Valuta 2 2 6 2 4 4" xfId="25894" xr:uid="{570933B5-78EF-4BC7-BF05-A0C815CACF68}"/>
    <cellStyle name="Valuta 2 2 6 2 4 5" xfId="25889" xr:uid="{C1483C23-B881-4152-8BBF-FAFE63691A11}"/>
    <cellStyle name="Valuta 2 2 6 2 4 6" xfId="34786" xr:uid="{F6241EFD-C0D4-48C1-B39F-C31484F3D874}"/>
    <cellStyle name="Valuta 2 2 6 2 5" xfId="3353" xr:uid="{00000000-0005-0000-0000-000067130000}"/>
    <cellStyle name="Valuta 2 2 6 2 5 2" xfId="25896" xr:uid="{BF671D70-C2BB-48B0-8DFD-EAC369F5E37C}"/>
    <cellStyle name="Valuta 2 2 6 2 5 2 2" xfId="25897" xr:uid="{21FA53F3-4F57-4CD9-92AC-52A43FECBFDF}"/>
    <cellStyle name="Valuta 2 2 6 2 5 3" xfId="25898" xr:uid="{C1FBC4EE-8CE4-4818-B38B-CAD5542AFA57}"/>
    <cellStyle name="Valuta 2 2 6 2 5 4" xfId="25895" xr:uid="{B5EB405B-71DB-4407-8BFA-D60DAB369252}"/>
    <cellStyle name="Valuta 2 2 6 2 6" xfId="6210" xr:uid="{00000000-0005-0000-0000-000068130000}"/>
    <cellStyle name="Valuta 2 2 6 2 6 2" xfId="25900" xr:uid="{66A68CC9-0F26-423D-AD40-082D88871FF9}"/>
    <cellStyle name="Valuta 2 2 6 2 6 2 2" xfId="25901" xr:uid="{2C221D05-5CA8-4533-900F-5F1109843EED}"/>
    <cellStyle name="Valuta 2 2 6 2 6 3" xfId="25902" xr:uid="{4D76E540-86BE-4298-936E-A3450ABD8CB7}"/>
    <cellStyle name="Valuta 2 2 6 2 6 4" xfId="25899" xr:uid="{6456DAE8-ECE4-4FC9-BF77-196CAFE5CCE3}"/>
    <cellStyle name="Valuta 2 2 6 2 7" xfId="25903" xr:uid="{C9EEBAB1-9842-4CC8-A699-54B471DDAE59}"/>
    <cellStyle name="Valuta 2 2 6 2 7 2" xfId="25904" xr:uid="{BAA292FC-0968-4BE5-A4EA-8F03F06A61C0}"/>
    <cellStyle name="Valuta 2 2 6 2 8" xfId="25905" xr:uid="{4333D343-9B5E-4A6D-A7A5-5EA8795E9060}"/>
    <cellStyle name="Valuta 2 2 6 2 8 2" xfId="25906" xr:uid="{E964059D-98DA-4879-90EF-8BBC0F23F0E2}"/>
    <cellStyle name="Valuta 2 2 6 2 9" xfId="25907" xr:uid="{9E312AA2-4EF1-4103-A5E1-25AED84718B7}"/>
    <cellStyle name="Valuta 2 2 6 2 9 2" xfId="25908" xr:uid="{88C75D92-FB47-42AB-83F8-6D79548F5B41}"/>
    <cellStyle name="Valuta 2 2 6 3" xfId="3354" xr:uid="{00000000-0005-0000-0000-000069130000}"/>
    <cellStyle name="Valuta 2 2 6 3 10" xfId="25910" xr:uid="{60AA42B8-56DB-4931-8BE4-8F4EA0039AD3}"/>
    <cellStyle name="Valuta 2 2 6 3 11" xfId="25909" xr:uid="{8602FE0A-8950-4647-B516-49EBC3BCB0FD}"/>
    <cellStyle name="Valuta 2 2 6 3 12" xfId="34787" xr:uid="{848CA41E-C3AA-4EEE-BE7C-EE4AFF9E6796}"/>
    <cellStyle name="Valuta 2 2 6 3 13" xfId="36576" xr:uid="{53451C99-A927-4446-BF14-C3222600C7C7}"/>
    <cellStyle name="Valuta 2 2 6 3 2" xfId="3355" xr:uid="{00000000-0005-0000-0000-00006A130000}"/>
    <cellStyle name="Valuta 2 2 6 3 2 2" xfId="6215" xr:uid="{00000000-0005-0000-0000-00006B130000}"/>
    <cellStyle name="Valuta 2 2 6 3 2 2 2" xfId="25913" xr:uid="{2CC68493-1512-4149-B2A5-AB62BD2C7E99}"/>
    <cellStyle name="Valuta 2 2 6 3 2 2 3" xfId="25912" xr:uid="{B259E66F-BCDF-490B-9480-1835A6CC6C71}"/>
    <cellStyle name="Valuta 2 2 6 3 2 3" xfId="25914" xr:uid="{C71AACB9-C197-46C0-A08C-CC86C0583EF7}"/>
    <cellStyle name="Valuta 2 2 6 3 2 3 2" xfId="25915" xr:uid="{FDAFCCD0-E18F-4039-8887-1889EC3CF775}"/>
    <cellStyle name="Valuta 2 2 6 3 2 4" xfId="25916" xr:uid="{76B5BFFA-2689-4600-BD8B-88053E712B3D}"/>
    <cellStyle name="Valuta 2 2 6 3 2 5" xfId="25911" xr:uid="{D1D0112A-F0C6-4D70-B94D-6F021F3F44B3}"/>
    <cellStyle name="Valuta 2 2 6 3 2 6" xfId="34788" xr:uid="{0A2FE5F9-8D73-40C7-94E2-6137257082F8}"/>
    <cellStyle name="Valuta 2 2 6 3 3" xfId="3356" xr:uid="{00000000-0005-0000-0000-00006C130000}"/>
    <cellStyle name="Valuta 2 2 6 3 3 2" xfId="6216" xr:uid="{00000000-0005-0000-0000-00006D130000}"/>
    <cellStyle name="Valuta 2 2 6 3 3 2 2" xfId="25919" xr:uid="{1FC53578-24CE-4F51-B7B9-5B4AD0FCFE73}"/>
    <cellStyle name="Valuta 2 2 6 3 3 2 3" xfId="25918" xr:uid="{966553C2-8817-47D8-9FBF-9C3BD6A4784D}"/>
    <cellStyle name="Valuta 2 2 6 3 3 3" xfId="25920" xr:uid="{CB444A3B-5B4C-4CE1-96C9-F7979B54B7FB}"/>
    <cellStyle name="Valuta 2 2 6 3 3 3 2" xfId="25921" xr:uid="{387A0A6E-4E43-4006-BC7F-E0E14AD4A794}"/>
    <cellStyle name="Valuta 2 2 6 3 3 4" xfId="25922" xr:uid="{42897359-9FC4-4AB6-911E-607C0F3C17F9}"/>
    <cellStyle name="Valuta 2 2 6 3 3 5" xfId="25917" xr:uid="{99D91DC7-2D16-4C37-9EFE-5B9359D40F6C}"/>
    <cellStyle name="Valuta 2 2 6 3 3 6" xfId="34789" xr:uid="{9091B4FB-01F4-45CC-A8A9-063B88D43D47}"/>
    <cellStyle name="Valuta 2 2 6 3 4" xfId="3357" xr:uid="{00000000-0005-0000-0000-00006E130000}"/>
    <cellStyle name="Valuta 2 2 6 3 4 2" xfId="6217" xr:uid="{00000000-0005-0000-0000-00006F130000}"/>
    <cellStyle name="Valuta 2 2 6 3 4 2 2" xfId="25925" xr:uid="{11982BD9-877F-4CB1-827B-67B1FDFB3D2E}"/>
    <cellStyle name="Valuta 2 2 6 3 4 2 3" xfId="25924" xr:uid="{B8D7FB35-10DE-4852-A19F-87C36F0DC28F}"/>
    <cellStyle name="Valuta 2 2 6 3 4 3" xfId="25926" xr:uid="{2067597F-F033-48F6-B2B8-D65B23C0A1AF}"/>
    <cellStyle name="Valuta 2 2 6 3 4 3 2" xfId="25927" xr:uid="{1DC7FFFD-4486-4753-9DA9-214DF9BEC1B2}"/>
    <cellStyle name="Valuta 2 2 6 3 4 4" xfId="25928" xr:uid="{4B95EE1A-57AE-4E6B-B05E-8CE475DFF312}"/>
    <cellStyle name="Valuta 2 2 6 3 4 5" xfId="25923" xr:uid="{A92CED7D-5C6A-4F0D-A6B0-592A2964A273}"/>
    <cellStyle name="Valuta 2 2 6 3 4 6" xfId="34790" xr:uid="{DDB903F1-CC21-4ADE-860F-8DCE2B4003A8}"/>
    <cellStyle name="Valuta 2 2 6 3 5" xfId="3358" xr:uid="{00000000-0005-0000-0000-000070130000}"/>
    <cellStyle name="Valuta 2 2 6 3 5 2" xfId="25930" xr:uid="{FE3B634A-F103-4659-8898-1BBCCC217DEF}"/>
    <cellStyle name="Valuta 2 2 6 3 5 2 2" xfId="25931" xr:uid="{BFB01CE5-2CDB-4D72-B3C8-FA41A57EDA8F}"/>
    <cellStyle name="Valuta 2 2 6 3 5 3" xfId="25932" xr:uid="{B4DEB326-278B-4E21-A305-D0DB20A333F8}"/>
    <cellStyle name="Valuta 2 2 6 3 5 4" xfId="25929" xr:uid="{3B5FAE40-F937-47F4-B8D1-B2A3AE2914ED}"/>
    <cellStyle name="Valuta 2 2 6 3 6" xfId="6214" xr:uid="{00000000-0005-0000-0000-000071130000}"/>
    <cellStyle name="Valuta 2 2 6 3 6 2" xfId="25934" xr:uid="{D0B9563E-73D3-43A9-AE0E-DFBA06E19D67}"/>
    <cellStyle name="Valuta 2 2 6 3 6 2 2" xfId="25935" xr:uid="{212CE12A-B0FE-4D91-8D26-47BA9EFB6491}"/>
    <cellStyle name="Valuta 2 2 6 3 6 3" xfId="25936" xr:uid="{D8781909-79AB-4D73-86E1-BB1380AC0777}"/>
    <cellStyle name="Valuta 2 2 6 3 6 4" xfId="25933" xr:uid="{C80D81AD-0252-4697-8CB5-E54E8034BED8}"/>
    <cellStyle name="Valuta 2 2 6 3 7" xfId="25937" xr:uid="{ADF378CD-4056-49D8-B069-E9FC577B4FA6}"/>
    <cellStyle name="Valuta 2 2 6 3 7 2" xfId="25938" xr:uid="{9EB8AAD0-C4F5-49FF-93F1-4EB7831FF253}"/>
    <cellStyle name="Valuta 2 2 6 3 8" xfId="25939" xr:uid="{D9612989-8AAE-492D-8355-E0C06F274463}"/>
    <cellStyle name="Valuta 2 2 6 3 8 2" xfId="25940" xr:uid="{C0357B42-5BF2-41DA-942D-55C7979EF80A}"/>
    <cellStyle name="Valuta 2 2 6 3 9" xfId="25941" xr:uid="{60E749BB-AB8E-4622-9AB8-9D31AC53A97D}"/>
    <cellStyle name="Valuta 2 2 6 3 9 2" xfId="25942" xr:uid="{98B2CC05-DDA7-4B18-882D-5F25B915045C}"/>
    <cellStyle name="Valuta 2 2 6 4" xfId="3359" xr:uid="{00000000-0005-0000-0000-000072130000}"/>
    <cellStyle name="Valuta 2 2 6 4 2" xfId="6218" xr:uid="{00000000-0005-0000-0000-000073130000}"/>
    <cellStyle name="Valuta 2 2 6 4 2 2" xfId="25945" xr:uid="{876188E0-EF5F-4E33-9076-F34C11A000FC}"/>
    <cellStyle name="Valuta 2 2 6 4 2 3" xfId="25944" xr:uid="{3A644E94-04A6-499B-B5CC-CBC9835867E2}"/>
    <cellStyle name="Valuta 2 2 6 4 3" xfId="25946" xr:uid="{608AB27D-B2B3-436A-87B9-EE175DB07095}"/>
    <cellStyle name="Valuta 2 2 6 4 3 2" xfId="25947" xr:uid="{A533435D-A514-4DF3-B496-C8182BEB006A}"/>
    <cellStyle name="Valuta 2 2 6 4 4" xfId="25948" xr:uid="{9C821339-A2AA-4893-8E51-1F8E6DA82EDB}"/>
    <cellStyle name="Valuta 2 2 6 4 5" xfId="25949" xr:uid="{3CC2A23E-24BB-43F7-AEFD-7D9B702B8464}"/>
    <cellStyle name="Valuta 2 2 6 4 6" xfId="25943" xr:uid="{9F533C73-AFE8-4D53-ABD4-8347C70C319A}"/>
    <cellStyle name="Valuta 2 2 6 4 7" xfId="34791" xr:uid="{A19C89F9-49A5-4662-B786-978B970AF517}"/>
    <cellStyle name="Valuta 2 2 6 5" xfId="3360" xr:uid="{00000000-0005-0000-0000-000074130000}"/>
    <cellStyle name="Valuta 2 2 6 5 2" xfId="6219" xr:uid="{00000000-0005-0000-0000-000075130000}"/>
    <cellStyle name="Valuta 2 2 6 5 2 2" xfId="25952" xr:uid="{654DBBF6-6164-4693-B1EB-75A1F3AADFBD}"/>
    <cellStyle name="Valuta 2 2 6 5 2 3" xfId="25951" xr:uid="{6B27C188-ABF5-4358-8A2E-80A3592E0D3B}"/>
    <cellStyle name="Valuta 2 2 6 5 3" xfId="25953" xr:uid="{3F54F01B-33BE-4321-9583-6291D300E356}"/>
    <cellStyle name="Valuta 2 2 6 5 3 2" xfId="25954" xr:uid="{47787113-7E02-49E4-A21E-B844DAB4C348}"/>
    <cellStyle name="Valuta 2 2 6 5 4" xfId="25955" xr:uid="{8CAD9B84-EE7D-4E0F-8F62-B7E9C901AB44}"/>
    <cellStyle name="Valuta 2 2 6 5 5" xfId="25950" xr:uid="{C9446DBF-B9CE-4DA3-A4E7-543157F1D17F}"/>
    <cellStyle name="Valuta 2 2 6 5 6" xfId="34792" xr:uid="{B6A69B82-E9C3-4712-823B-FFAFB4A5A197}"/>
    <cellStyle name="Valuta 2 2 6 6" xfId="3361" xr:uid="{00000000-0005-0000-0000-000076130000}"/>
    <cellStyle name="Valuta 2 2 6 6 2" xfId="6220" xr:uid="{00000000-0005-0000-0000-000077130000}"/>
    <cellStyle name="Valuta 2 2 6 6 2 2" xfId="25958" xr:uid="{30B3C3A8-58A0-4E9C-AFE5-FB7F58D6556F}"/>
    <cellStyle name="Valuta 2 2 6 6 2 3" xfId="25957" xr:uid="{F1EA8321-141E-46E7-AA36-51515EABC095}"/>
    <cellStyle name="Valuta 2 2 6 6 3" xfId="25959" xr:uid="{05B0BE8A-8F8A-42F1-8639-6DC9333D83A2}"/>
    <cellStyle name="Valuta 2 2 6 6 3 2" xfId="25960" xr:uid="{4B22E819-5708-472C-A29E-7999DDFCAB8F}"/>
    <cellStyle name="Valuta 2 2 6 6 4" xfId="25961" xr:uid="{DBF508E0-CF4F-42F8-98C2-DDD695A4C8A5}"/>
    <cellStyle name="Valuta 2 2 6 6 5" xfId="25956" xr:uid="{6B49D733-0FF4-4148-86E5-36B1AEEB23D6}"/>
    <cellStyle name="Valuta 2 2 6 6 6" xfId="34793" xr:uid="{0D20F52E-56BC-41A3-8112-D5EFE36EC791}"/>
    <cellStyle name="Valuta 2 2 6 7" xfId="3362" xr:uid="{00000000-0005-0000-0000-000078130000}"/>
    <cellStyle name="Valuta 2 2 6 7 2" xfId="25963" xr:uid="{60B760E7-A190-4C4C-890A-F5238635226A}"/>
    <cellStyle name="Valuta 2 2 6 7 2 2" xfId="25964" xr:uid="{C50E73E1-9C5D-4885-87B6-CF1E43AB2391}"/>
    <cellStyle name="Valuta 2 2 6 7 3" xfId="25965" xr:uid="{E65810F5-592E-4D1C-9E9A-94DF0F31D8BC}"/>
    <cellStyle name="Valuta 2 2 6 7 4" xfId="25962" xr:uid="{24D0ED55-F419-45A8-AC12-2B6EE8A14967}"/>
    <cellStyle name="Valuta 2 2 6 8" xfId="6209" xr:uid="{00000000-0005-0000-0000-000079130000}"/>
    <cellStyle name="Valuta 2 2 6 8 2" xfId="25967" xr:uid="{52C2F7E1-D57B-4085-AD72-2CA778E2A55A}"/>
    <cellStyle name="Valuta 2 2 6 8 2 2" xfId="25968" xr:uid="{0058DCE3-D77A-4FD7-BC57-ECC8F2DAC80B}"/>
    <cellStyle name="Valuta 2 2 6 8 3" xfId="25969" xr:uid="{17001ADA-F842-475D-9D36-17B871AC1FB3}"/>
    <cellStyle name="Valuta 2 2 6 8 4" xfId="25966" xr:uid="{375247AB-8D4E-4829-B238-225C08E0EA3E}"/>
    <cellStyle name="Valuta 2 2 6 9" xfId="25970" xr:uid="{2E3C6D4F-EA9D-493C-AA18-64DF4CBD944F}"/>
    <cellStyle name="Valuta 2 2 6 9 2" xfId="25971" xr:uid="{13288606-F887-4AC2-841E-6BBD5E2FADA0}"/>
    <cellStyle name="Valuta 2 2 7" xfId="3363" xr:uid="{00000000-0005-0000-0000-00007A130000}"/>
    <cellStyle name="Valuta 2 2 7 10" xfId="25973" xr:uid="{C1F9ACAD-25F3-4E47-B749-57396166AA56}"/>
    <cellStyle name="Valuta 2 2 7 10 2" xfId="25974" xr:uid="{2C914F67-7AB3-432B-9766-30FB3320B78C}"/>
    <cellStyle name="Valuta 2 2 7 11" xfId="25975" xr:uid="{CBABB0DC-519E-4597-A63A-B3C23AF2077E}"/>
    <cellStyle name="Valuta 2 2 7 11 2" xfId="25976" xr:uid="{197A721B-4BC4-4321-B6E0-410EAD26085A}"/>
    <cellStyle name="Valuta 2 2 7 12" xfId="25977" xr:uid="{36006D94-6EA9-4EB2-9413-5F4AD7D6889E}"/>
    <cellStyle name="Valuta 2 2 7 13" xfId="25972" xr:uid="{29DDADCA-6927-4E64-A6A1-17EE312D854C}"/>
    <cellStyle name="Valuta 2 2 7 14" xfId="34794" xr:uid="{1F66397C-0F32-47AB-B896-2181C8AB2363}"/>
    <cellStyle name="Valuta 2 2 7 15" xfId="35905" xr:uid="{DBC5222C-124D-40B3-9511-31EA6D142639}"/>
    <cellStyle name="Valuta 2 2 7 2" xfId="3364" xr:uid="{00000000-0005-0000-0000-00007B130000}"/>
    <cellStyle name="Valuta 2 2 7 2 10" xfId="25979" xr:uid="{5A00178F-A31A-449A-B5BD-3BBA9BEED8E8}"/>
    <cellStyle name="Valuta 2 2 7 2 11" xfId="25978" xr:uid="{3672A168-BE57-4BA4-A0BA-7CFD8A90180F}"/>
    <cellStyle name="Valuta 2 2 7 2 12" xfId="34795" xr:uid="{2B83638D-ADF2-4A40-9444-FB7520C0273A}"/>
    <cellStyle name="Valuta 2 2 7 2 13" xfId="36285" xr:uid="{08F53D19-DC92-44D3-8F2B-05B55B677AD3}"/>
    <cellStyle name="Valuta 2 2 7 2 2" xfId="3365" xr:uid="{00000000-0005-0000-0000-00007C130000}"/>
    <cellStyle name="Valuta 2 2 7 2 2 2" xfId="6223" xr:uid="{00000000-0005-0000-0000-00007D130000}"/>
    <cellStyle name="Valuta 2 2 7 2 2 2 2" xfId="25982" xr:uid="{F2BC887B-C6CA-4486-8D7A-096233471AD3}"/>
    <cellStyle name="Valuta 2 2 7 2 2 2 3" xfId="25981" xr:uid="{2BDBF14B-0713-4DBE-85CA-7EBD9A9219CD}"/>
    <cellStyle name="Valuta 2 2 7 2 2 3" xfId="25983" xr:uid="{5459DE89-BE31-4E2C-9F74-8F5819E8E4FF}"/>
    <cellStyle name="Valuta 2 2 7 2 2 3 2" xfId="25984" xr:uid="{73A14F56-D521-489D-A16C-851B6257AEC9}"/>
    <cellStyle name="Valuta 2 2 7 2 2 4" xfId="25985" xr:uid="{EC25DCDE-E0C0-4344-B201-74D0B8C341C4}"/>
    <cellStyle name="Valuta 2 2 7 2 2 5" xfId="25980" xr:uid="{E51FB4AC-DA4E-41D2-8DC5-F25824C3D7E6}"/>
    <cellStyle name="Valuta 2 2 7 2 2 6" xfId="34796" xr:uid="{95A0C6CA-A0E8-4A3E-AA0E-5EB3EFC9902A}"/>
    <cellStyle name="Valuta 2 2 7 2 3" xfId="3366" xr:uid="{00000000-0005-0000-0000-00007E130000}"/>
    <cellStyle name="Valuta 2 2 7 2 3 2" xfId="6224" xr:uid="{00000000-0005-0000-0000-00007F130000}"/>
    <cellStyle name="Valuta 2 2 7 2 3 2 2" xfId="25988" xr:uid="{B271F4CC-C253-487A-90DC-53786714A0AC}"/>
    <cellStyle name="Valuta 2 2 7 2 3 2 3" xfId="25987" xr:uid="{F04E10AB-3773-4782-9114-D14472151CDC}"/>
    <cellStyle name="Valuta 2 2 7 2 3 3" xfId="25989" xr:uid="{AC236B70-4C1C-443F-8C6F-C645AD065A45}"/>
    <cellStyle name="Valuta 2 2 7 2 3 3 2" xfId="25990" xr:uid="{DB156BAD-2456-445A-94EC-622C534D333C}"/>
    <cellStyle name="Valuta 2 2 7 2 3 4" xfId="25991" xr:uid="{917EE5DF-374E-4B60-9F98-5271A5FF176B}"/>
    <cellStyle name="Valuta 2 2 7 2 3 5" xfId="25986" xr:uid="{B706CA05-9B2C-4234-9607-BF4E3836CADD}"/>
    <cellStyle name="Valuta 2 2 7 2 3 6" xfId="34797" xr:uid="{53EB1869-5C7A-498E-B0EB-44BCF3F2F294}"/>
    <cellStyle name="Valuta 2 2 7 2 4" xfId="3367" xr:uid="{00000000-0005-0000-0000-000080130000}"/>
    <cellStyle name="Valuta 2 2 7 2 4 2" xfId="6225" xr:uid="{00000000-0005-0000-0000-000081130000}"/>
    <cellStyle name="Valuta 2 2 7 2 4 2 2" xfId="25994" xr:uid="{4830A449-D7C8-4386-8807-1F90D9563589}"/>
    <cellStyle name="Valuta 2 2 7 2 4 2 3" xfId="25993" xr:uid="{4650C2CB-7D63-492F-B8F3-4D86389B54FF}"/>
    <cellStyle name="Valuta 2 2 7 2 4 3" xfId="25995" xr:uid="{E1FB1D09-20C0-4ED8-86ED-2A6AADF42824}"/>
    <cellStyle name="Valuta 2 2 7 2 4 3 2" xfId="25996" xr:uid="{3C0F0575-1643-43E4-89E7-C930024026F9}"/>
    <cellStyle name="Valuta 2 2 7 2 4 4" xfId="25997" xr:uid="{28CFF5B4-838F-434A-8078-DA2628BC4AD3}"/>
    <cellStyle name="Valuta 2 2 7 2 4 5" xfId="25992" xr:uid="{6937B463-E443-4A0B-95BD-3052692C3B31}"/>
    <cellStyle name="Valuta 2 2 7 2 4 6" xfId="34798" xr:uid="{9D370832-0B2F-4901-B3C7-65E40E0CED3A}"/>
    <cellStyle name="Valuta 2 2 7 2 5" xfId="3368" xr:uid="{00000000-0005-0000-0000-000082130000}"/>
    <cellStyle name="Valuta 2 2 7 2 5 2" xfId="25999" xr:uid="{A2ACA0E6-5AE0-4D13-A212-2DD879C514E2}"/>
    <cellStyle name="Valuta 2 2 7 2 5 2 2" xfId="26000" xr:uid="{00261CC1-C3AE-47D5-9CAE-E8C932F9544C}"/>
    <cellStyle name="Valuta 2 2 7 2 5 3" xfId="26001" xr:uid="{FD3B75C2-AC79-4352-BAEE-6FD1E1EF96D0}"/>
    <cellStyle name="Valuta 2 2 7 2 5 4" xfId="25998" xr:uid="{88E05422-906A-4E51-9BAF-8FA98EA1CE23}"/>
    <cellStyle name="Valuta 2 2 7 2 6" xfId="6222" xr:uid="{00000000-0005-0000-0000-000083130000}"/>
    <cellStyle name="Valuta 2 2 7 2 6 2" xfId="26003" xr:uid="{F180B21C-4B2C-495B-BFA1-BA73D8482BBF}"/>
    <cellStyle name="Valuta 2 2 7 2 6 2 2" xfId="26004" xr:uid="{ACD05A29-42C8-43AB-8AAD-8DE3C8A33D7B}"/>
    <cellStyle name="Valuta 2 2 7 2 6 3" xfId="26005" xr:uid="{D57EFC5D-63AB-4E51-A156-87ED32028B81}"/>
    <cellStyle name="Valuta 2 2 7 2 6 4" xfId="26002" xr:uid="{5E318E5B-AA5F-4627-AE13-602A1698FD6B}"/>
    <cellStyle name="Valuta 2 2 7 2 7" xfId="26006" xr:uid="{9750F5BC-98AD-401E-AEAC-462C6AA5FC2D}"/>
    <cellStyle name="Valuta 2 2 7 2 7 2" xfId="26007" xr:uid="{DD529995-7029-4027-9E47-58953A672018}"/>
    <cellStyle name="Valuta 2 2 7 2 8" xfId="26008" xr:uid="{03BCF59E-25D6-4CFE-A3DF-8D29AD02C87C}"/>
    <cellStyle name="Valuta 2 2 7 2 8 2" xfId="26009" xr:uid="{6F31BD7D-826E-49B0-AF51-2275FFA9A24F}"/>
    <cellStyle name="Valuta 2 2 7 2 9" xfId="26010" xr:uid="{5CF9EE3B-2BFD-4149-9AE8-021AB09D44D4}"/>
    <cellStyle name="Valuta 2 2 7 2 9 2" xfId="26011" xr:uid="{24418526-CC59-46A0-9CDF-A190540B9D02}"/>
    <cellStyle name="Valuta 2 2 7 3" xfId="3369" xr:uid="{00000000-0005-0000-0000-000084130000}"/>
    <cellStyle name="Valuta 2 2 7 3 10" xfId="26013" xr:uid="{D7C6DA8B-DD98-4129-AA53-CB7EF191A44E}"/>
    <cellStyle name="Valuta 2 2 7 3 11" xfId="26012" xr:uid="{C9B90D3F-A646-49AC-BCAF-BA3FE3D6F207}"/>
    <cellStyle name="Valuta 2 2 7 3 12" xfId="34799" xr:uid="{D11A02D9-987A-493F-BE24-6903D724F8E2}"/>
    <cellStyle name="Valuta 2 2 7 3 13" xfId="36577" xr:uid="{EC62B6F9-F22D-4EE9-9EBD-950AF34D0209}"/>
    <cellStyle name="Valuta 2 2 7 3 2" xfId="3370" xr:uid="{00000000-0005-0000-0000-000085130000}"/>
    <cellStyle name="Valuta 2 2 7 3 2 2" xfId="6227" xr:uid="{00000000-0005-0000-0000-000086130000}"/>
    <cellStyle name="Valuta 2 2 7 3 2 2 2" xfId="26016" xr:uid="{92FC1328-49DA-4204-A940-F51B3306EAF3}"/>
    <cellStyle name="Valuta 2 2 7 3 2 2 3" xfId="26015" xr:uid="{CF2F3353-CEF5-4D87-A143-0150184B6454}"/>
    <cellStyle name="Valuta 2 2 7 3 2 3" xfId="26017" xr:uid="{6A941EE0-E38E-40E8-B06E-EED195A7E394}"/>
    <cellStyle name="Valuta 2 2 7 3 2 3 2" xfId="26018" xr:uid="{53FA6175-F6F8-432C-AD4A-B2AF98BA1108}"/>
    <cellStyle name="Valuta 2 2 7 3 2 4" xfId="26019" xr:uid="{5397F705-8E01-48FB-AB1F-C857A61E94BA}"/>
    <cellStyle name="Valuta 2 2 7 3 2 5" xfId="26014" xr:uid="{590554D6-1FA5-44FB-A68F-D86540017345}"/>
    <cellStyle name="Valuta 2 2 7 3 2 6" xfId="34800" xr:uid="{D0D1B346-FDF7-4699-B215-57A8FD5A188A}"/>
    <cellStyle name="Valuta 2 2 7 3 3" xfId="3371" xr:uid="{00000000-0005-0000-0000-000087130000}"/>
    <cellStyle name="Valuta 2 2 7 3 3 2" xfId="6228" xr:uid="{00000000-0005-0000-0000-000088130000}"/>
    <cellStyle name="Valuta 2 2 7 3 3 2 2" xfId="26022" xr:uid="{7615411F-7DAF-43A2-BA9E-82005334F441}"/>
    <cellStyle name="Valuta 2 2 7 3 3 2 3" xfId="26021" xr:uid="{B311E646-388F-43BE-A6A3-9067F2B56DD2}"/>
    <cellStyle name="Valuta 2 2 7 3 3 3" xfId="26023" xr:uid="{13442708-2934-492E-A17E-041A7C4BB401}"/>
    <cellStyle name="Valuta 2 2 7 3 3 3 2" xfId="26024" xr:uid="{742C5159-64A2-448E-9CCF-D2CEF20E2A72}"/>
    <cellStyle name="Valuta 2 2 7 3 3 4" xfId="26025" xr:uid="{AACD1B34-EDCE-4AAC-A178-76CF08179581}"/>
    <cellStyle name="Valuta 2 2 7 3 3 5" xfId="26020" xr:uid="{8EC96D10-C2C2-4A1F-ACB9-178712F88110}"/>
    <cellStyle name="Valuta 2 2 7 3 3 6" xfId="34801" xr:uid="{7290D0EA-8CE0-49DB-ADF8-456C9BDB282A}"/>
    <cellStyle name="Valuta 2 2 7 3 4" xfId="3372" xr:uid="{00000000-0005-0000-0000-000089130000}"/>
    <cellStyle name="Valuta 2 2 7 3 4 2" xfId="6229" xr:uid="{00000000-0005-0000-0000-00008A130000}"/>
    <cellStyle name="Valuta 2 2 7 3 4 2 2" xfId="26028" xr:uid="{566BEE6F-CC14-4AC9-BF73-D7D8200C25AD}"/>
    <cellStyle name="Valuta 2 2 7 3 4 2 3" xfId="26027" xr:uid="{272B098E-1457-41EE-BFD8-F62F759AE398}"/>
    <cellStyle name="Valuta 2 2 7 3 4 3" xfId="26029" xr:uid="{92D46429-6010-4DB1-ADAF-C5A20733760D}"/>
    <cellStyle name="Valuta 2 2 7 3 4 3 2" xfId="26030" xr:uid="{39B4AB89-D8AE-4D34-979E-33E492D5F0C9}"/>
    <cellStyle name="Valuta 2 2 7 3 4 4" xfId="26031" xr:uid="{579C5ACC-8D7F-490D-9EF0-229730AF67D7}"/>
    <cellStyle name="Valuta 2 2 7 3 4 5" xfId="26026" xr:uid="{5EC41715-EBF2-4307-BAA8-62F8E4CE59AD}"/>
    <cellStyle name="Valuta 2 2 7 3 4 6" xfId="34802" xr:uid="{9051D4F0-FBBA-43CF-A601-A5770A70FA1A}"/>
    <cellStyle name="Valuta 2 2 7 3 5" xfId="3373" xr:uid="{00000000-0005-0000-0000-00008B130000}"/>
    <cellStyle name="Valuta 2 2 7 3 5 2" xfId="26033" xr:uid="{4531B5AE-128D-43D9-91FE-B3B83A059C72}"/>
    <cellStyle name="Valuta 2 2 7 3 5 2 2" xfId="26034" xr:uid="{606C1A89-4D5B-40EC-A44D-383ADAB82D31}"/>
    <cellStyle name="Valuta 2 2 7 3 5 3" xfId="26035" xr:uid="{9BA69124-EAAD-40C2-91F8-7C6CF3E2FB7A}"/>
    <cellStyle name="Valuta 2 2 7 3 5 4" xfId="26032" xr:uid="{CA6C0CFB-33E8-460E-B291-D6E00C096380}"/>
    <cellStyle name="Valuta 2 2 7 3 6" xfId="6226" xr:uid="{00000000-0005-0000-0000-00008C130000}"/>
    <cellStyle name="Valuta 2 2 7 3 6 2" xfId="26037" xr:uid="{806B5FC5-7094-49BC-BA25-325B27F76C22}"/>
    <cellStyle name="Valuta 2 2 7 3 6 2 2" xfId="26038" xr:uid="{FE326AC0-FF52-485D-8AB2-F766F189269A}"/>
    <cellStyle name="Valuta 2 2 7 3 6 3" xfId="26039" xr:uid="{058BA57E-6206-417A-935E-F9DACE1D86B9}"/>
    <cellStyle name="Valuta 2 2 7 3 6 4" xfId="26036" xr:uid="{2E6B0885-4BAD-4D55-BB00-5945A0370BDB}"/>
    <cellStyle name="Valuta 2 2 7 3 7" xfId="26040" xr:uid="{233E874F-8FBC-4B5A-80F9-5919950E6E8F}"/>
    <cellStyle name="Valuta 2 2 7 3 7 2" xfId="26041" xr:uid="{A47C7F5B-6E3F-47A0-B5B9-44A2327E040F}"/>
    <cellStyle name="Valuta 2 2 7 3 8" xfId="26042" xr:uid="{A22A8B94-A501-48ED-82A6-6E80B2C3C05A}"/>
    <cellStyle name="Valuta 2 2 7 3 8 2" xfId="26043" xr:uid="{685A067A-2CA6-405F-95D5-A75806B183EA}"/>
    <cellStyle name="Valuta 2 2 7 3 9" xfId="26044" xr:uid="{6012B28A-AFBE-42CA-9B08-327E8209D52D}"/>
    <cellStyle name="Valuta 2 2 7 3 9 2" xfId="26045" xr:uid="{6F7C9E29-E948-4E4E-9A76-6F00473C53E2}"/>
    <cellStyle name="Valuta 2 2 7 4" xfId="3374" xr:uid="{00000000-0005-0000-0000-00008D130000}"/>
    <cellStyle name="Valuta 2 2 7 4 2" xfId="6230" xr:uid="{00000000-0005-0000-0000-00008E130000}"/>
    <cellStyle name="Valuta 2 2 7 4 2 2" xfId="26048" xr:uid="{D3E95972-87D0-42D8-A46F-2BDABDB404E0}"/>
    <cellStyle name="Valuta 2 2 7 4 2 3" xfId="26047" xr:uid="{A9EFBC19-A656-4347-BB13-6BEECEB6F5D5}"/>
    <cellStyle name="Valuta 2 2 7 4 3" xfId="26049" xr:uid="{04F650D5-4613-46EC-B093-036FBF881006}"/>
    <cellStyle name="Valuta 2 2 7 4 3 2" xfId="26050" xr:uid="{AFA8DCF0-921D-4B2F-B567-50B47C0CA2A3}"/>
    <cellStyle name="Valuta 2 2 7 4 4" xfId="26051" xr:uid="{DE38C347-15F4-476C-BF26-7DC8D7CEA0E6}"/>
    <cellStyle name="Valuta 2 2 7 4 5" xfId="26052" xr:uid="{110D872C-9DE0-46CA-B611-D1C3EBA1D2C8}"/>
    <cellStyle name="Valuta 2 2 7 4 6" xfId="26046" xr:uid="{AFD8DBE0-EDC7-4F71-AA50-73C28305012A}"/>
    <cellStyle name="Valuta 2 2 7 4 7" xfId="34803" xr:uid="{1996A138-AA34-4FF0-98DF-783EA01224B6}"/>
    <cellStyle name="Valuta 2 2 7 5" xfId="3375" xr:uid="{00000000-0005-0000-0000-00008F130000}"/>
    <cellStyle name="Valuta 2 2 7 5 2" xfId="6231" xr:uid="{00000000-0005-0000-0000-000090130000}"/>
    <cellStyle name="Valuta 2 2 7 5 2 2" xfId="26055" xr:uid="{BDD67333-5500-4688-8D56-3AE515A749D0}"/>
    <cellStyle name="Valuta 2 2 7 5 2 3" xfId="26054" xr:uid="{11810237-4A75-498D-8948-0ADEE9809B30}"/>
    <cellStyle name="Valuta 2 2 7 5 3" xfId="26056" xr:uid="{620DCC36-370D-4508-8A7F-D752352ACBDA}"/>
    <cellStyle name="Valuta 2 2 7 5 3 2" xfId="26057" xr:uid="{793C2446-B096-41E5-A446-91DE8FA31A84}"/>
    <cellStyle name="Valuta 2 2 7 5 4" xfId="26058" xr:uid="{CB545BBA-D421-41F2-B30F-9AD11875EEB3}"/>
    <cellStyle name="Valuta 2 2 7 5 5" xfId="26053" xr:uid="{3C7F7029-92A4-4243-BA9E-312116D5ABEE}"/>
    <cellStyle name="Valuta 2 2 7 5 6" xfId="34804" xr:uid="{D1812F80-4DCB-4DE3-95B1-4462662E2C83}"/>
    <cellStyle name="Valuta 2 2 7 6" xfId="3376" xr:uid="{00000000-0005-0000-0000-000091130000}"/>
    <cellStyle name="Valuta 2 2 7 6 2" xfId="6232" xr:uid="{00000000-0005-0000-0000-000092130000}"/>
    <cellStyle name="Valuta 2 2 7 6 2 2" xfId="26061" xr:uid="{664B215B-B5D4-4D2D-AE64-9AA47FE0B41D}"/>
    <cellStyle name="Valuta 2 2 7 6 2 3" xfId="26060" xr:uid="{AC0CD198-E73F-49D1-8DE7-739EDA1B4CF0}"/>
    <cellStyle name="Valuta 2 2 7 6 3" xfId="26062" xr:uid="{E4C77E0F-180E-461D-8BA5-A62AECCB31BE}"/>
    <cellStyle name="Valuta 2 2 7 6 3 2" xfId="26063" xr:uid="{A926CD5A-18AF-4B54-B6A6-4897C8B25382}"/>
    <cellStyle name="Valuta 2 2 7 6 4" xfId="26064" xr:uid="{6B5CCDD8-1520-41FC-A7F1-FAB6727E14E7}"/>
    <cellStyle name="Valuta 2 2 7 6 5" xfId="26059" xr:uid="{BBFA7195-F772-415C-82C9-4B1DA46A5DED}"/>
    <cellStyle name="Valuta 2 2 7 6 6" xfId="34805" xr:uid="{A06DF78A-E61A-42A9-869B-DBEDE6773A69}"/>
    <cellStyle name="Valuta 2 2 7 7" xfId="3377" xr:uid="{00000000-0005-0000-0000-000093130000}"/>
    <cellStyle name="Valuta 2 2 7 7 2" xfId="26066" xr:uid="{5E186D23-62B4-42B9-A7DB-EB87D56D1AAB}"/>
    <cellStyle name="Valuta 2 2 7 7 2 2" xfId="26067" xr:uid="{C01732B9-79A7-43FF-998D-1D065ADAC605}"/>
    <cellStyle name="Valuta 2 2 7 7 3" xfId="26068" xr:uid="{10502F3E-5C30-4969-8C3B-3ADFB6938D47}"/>
    <cellStyle name="Valuta 2 2 7 7 4" xfId="26065" xr:uid="{90869C9E-E016-4AF7-BD56-1525F2A601C9}"/>
    <cellStyle name="Valuta 2 2 7 8" xfId="6221" xr:uid="{00000000-0005-0000-0000-000094130000}"/>
    <cellStyle name="Valuta 2 2 7 8 2" xfId="26070" xr:uid="{C488DD32-8C1C-4C34-B840-3A23A0CF09F5}"/>
    <cellStyle name="Valuta 2 2 7 8 2 2" xfId="26071" xr:uid="{F44887A0-4C42-4B38-921C-E8CF2C28462F}"/>
    <cellStyle name="Valuta 2 2 7 8 3" xfId="26072" xr:uid="{B8746D31-F460-4786-9D74-8EFFCF912622}"/>
    <cellStyle name="Valuta 2 2 7 8 4" xfId="26069" xr:uid="{702AE1A6-3DDD-404C-97D8-576D82981129}"/>
    <cellStyle name="Valuta 2 2 7 9" xfId="26073" xr:uid="{1B78B9C9-EE3C-4193-A9A2-1A3A8FA8D19C}"/>
    <cellStyle name="Valuta 2 2 7 9 2" xfId="26074" xr:uid="{16FBBB0B-6679-4AD1-AA45-6A688AB4CB9E}"/>
    <cellStyle name="Valuta 2 2 8" xfId="3378" xr:uid="{00000000-0005-0000-0000-000095130000}"/>
    <cellStyle name="Valuta 2 2 8 2" xfId="3379" xr:uid="{00000000-0005-0000-0000-000096130000}"/>
    <cellStyle name="Valuta 2 2 8 2 10" xfId="26076" xr:uid="{CBB03B34-1DE4-45D2-BA65-67CBBF9D9D2E}"/>
    <cellStyle name="Valuta 2 2 8 2 11" xfId="34806" xr:uid="{0C78C7BE-23DE-4C12-A69F-BF6693F941E6}"/>
    <cellStyle name="Valuta 2 2 8 2 2" xfId="3380" xr:uid="{00000000-0005-0000-0000-000097130000}"/>
    <cellStyle name="Valuta 2 2 8 2 2 2" xfId="6234" xr:uid="{00000000-0005-0000-0000-000098130000}"/>
    <cellStyle name="Valuta 2 2 8 2 2 2 2" xfId="26079" xr:uid="{CCB5437E-46B2-4573-A0BC-C34719370D33}"/>
    <cellStyle name="Valuta 2 2 8 2 2 2 3" xfId="26078" xr:uid="{C6AEF195-7B6F-4E21-94AF-4954F856C80B}"/>
    <cellStyle name="Valuta 2 2 8 2 2 3" xfId="26080" xr:uid="{768825CC-EF44-4D6D-A7E1-20B7FAFBFEC1}"/>
    <cellStyle name="Valuta 2 2 8 2 2 3 2" xfId="26081" xr:uid="{AB1B1B5D-CCDC-4222-B8E4-71B86BEE96A7}"/>
    <cellStyle name="Valuta 2 2 8 2 2 4" xfId="26082" xr:uid="{965E6584-EF92-4771-92A8-9D09C638FD07}"/>
    <cellStyle name="Valuta 2 2 8 2 2 5" xfId="26077" xr:uid="{C4FC5177-A673-4984-A97D-9D1AD02FD031}"/>
    <cellStyle name="Valuta 2 2 8 2 2 6" xfId="34807" xr:uid="{9546D777-059D-4513-A4C3-CC7BB7CA7B65}"/>
    <cellStyle name="Valuta 2 2 8 2 3" xfId="3381" xr:uid="{00000000-0005-0000-0000-000099130000}"/>
    <cellStyle name="Valuta 2 2 8 2 3 2" xfId="6235" xr:uid="{00000000-0005-0000-0000-00009A130000}"/>
    <cellStyle name="Valuta 2 2 8 2 3 2 2" xfId="26085" xr:uid="{B464A05C-CF67-48D0-8505-7FC918BB8721}"/>
    <cellStyle name="Valuta 2 2 8 2 3 2 3" xfId="26084" xr:uid="{D8E8AA07-F847-4D32-AB72-AFA9E35868D0}"/>
    <cellStyle name="Valuta 2 2 8 2 3 3" xfId="26086" xr:uid="{C9534044-7B3B-4228-9617-1F6CA68BE190}"/>
    <cellStyle name="Valuta 2 2 8 2 3 3 2" xfId="26087" xr:uid="{C31D1D18-C9B5-4069-A163-A8713FBADAFD}"/>
    <cellStyle name="Valuta 2 2 8 2 3 4" xfId="26088" xr:uid="{2C976D54-BB3D-458C-BE5E-41B851E95C15}"/>
    <cellStyle name="Valuta 2 2 8 2 3 5" xfId="26083" xr:uid="{C6835D9C-6A3F-4A7B-AAA8-B307A8704855}"/>
    <cellStyle name="Valuta 2 2 8 2 3 6" xfId="34808" xr:uid="{7CA91283-55D8-48A3-A508-55C7234891B9}"/>
    <cellStyle name="Valuta 2 2 8 2 4" xfId="3382" xr:uid="{00000000-0005-0000-0000-00009B130000}"/>
    <cellStyle name="Valuta 2 2 8 2 4 2" xfId="26090" xr:uid="{83FE4D9E-0E19-4C4C-A1BE-2E66EAE475EC}"/>
    <cellStyle name="Valuta 2 2 8 2 4 2 2" xfId="26091" xr:uid="{B9E7C72A-9E2D-49C1-BF1E-847F1C9158DA}"/>
    <cellStyle name="Valuta 2 2 8 2 4 3" xfId="26092" xr:uid="{AFD370C2-8981-47D8-9B48-16A3F2CCBC32}"/>
    <cellStyle name="Valuta 2 2 8 2 4 4" xfId="26089" xr:uid="{ED52562C-A88D-42FF-AEFD-0BD7F2ACB6DA}"/>
    <cellStyle name="Valuta 2 2 8 2 5" xfId="6233" xr:uid="{00000000-0005-0000-0000-00009C130000}"/>
    <cellStyle name="Valuta 2 2 8 2 5 2" xfId="26094" xr:uid="{8721780C-DC70-4A1B-8897-11AFD50EE107}"/>
    <cellStyle name="Valuta 2 2 8 2 5 2 2" xfId="26095" xr:uid="{53BDCA3C-E2A1-49EB-8648-9A54B76442E0}"/>
    <cellStyle name="Valuta 2 2 8 2 5 3" xfId="26096" xr:uid="{FC3E7112-A482-469A-9F83-27A9E738E03C}"/>
    <cellStyle name="Valuta 2 2 8 2 5 4" xfId="26093" xr:uid="{8AD62E52-ACE3-43B5-BE4F-BE3A93CE36BC}"/>
    <cellStyle name="Valuta 2 2 8 2 6" xfId="26097" xr:uid="{8EC5ED15-634A-488D-AC0E-8F867A13DAF7}"/>
    <cellStyle name="Valuta 2 2 8 2 6 2" xfId="26098" xr:uid="{40136C63-5F33-4CC3-92A6-F3CCDA5319B2}"/>
    <cellStyle name="Valuta 2 2 8 2 7" xfId="26099" xr:uid="{D40107D6-73C3-4219-8D03-F13CE1068099}"/>
    <cellStyle name="Valuta 2 2 8 2 7 2" xfId="26100" xr:uid="{143B0CFE-8E25-41C1-9C91-D73A44BBE177}"/>
    <cellStyle name="Valuta 2 2 8 2 8" xfId="26101" xr:uid="{0E189701-BD90-48E3-A1C6-1BCB3646A693}"/>
    <cellStyle name="Valuta 2 2 8 2 8 2" xfId="26102" xr:uid="{F4EF9887-2362-4E40-AFAD-3325320625B7}"/>
    <cellStyle name="Valuta 2 2 8 2 9" xfId="26103" xr:uid="{69939BFA-69F3-49AF-8CB7-79F36D3B12D2}"/>
    <cellStyle name="Valuta 2 2 8 3" xfId="3383" xr:uid="{00000000-0005-0000-0000-00009D130000}"/>
    <cellStyle name="Valuta 2 2 8 3 2" xfId="6236" xr:uid="{00000000-0005-0000-0000-00009E130000}"/>
    <cellStyle name="Valuta 2 2 8 3 2 2" xfId="26106" xr:uid="{83FD7B54-DC08-4C61-AB24-354B89AE8ADB}"/>
    <cellStyle name="Valuta 2 2 8 3 2 2 2" xfId="26107" xr:uid="{9D36C3C6-AD6C-4C4B-9087-D76F174F91F7}"/>
    <cellStyle name="Valuta 2 2 8 3 2 3" xfId="26108" xr:uid="{79AF6E0A-81B9-41A1-ADF7-AD2398257F6E}"/>
    <cellStyle name="Valuta 2 2 8 3 2 4" xfId="26105" xr:uid="{A2507AAE-44E4-48F8-ACA9-FC4F70A63E14}"/>
    <cellStyle name="Valuta 2 2 8 3 3" xfId="26109" xr:uid="{10D0B6EF-A8FE-4D54-B9AE-FDA4744F536D}"/>
    <cellStyle name="Valuta 2 2 8 3 4" xfId="26110" xr:uid="{D597A38E-2530-4639-9CE8-CCE92CBBD1AA}"/>
    <cellStyle name="Valuta 2 2 8 3 5" xfId="26104" xr:uid="{621B7944-B15A-4529-A276-3796594E43AA}"/>
    <cellStyle name="Valuta 2 2 8 3 6" xfId="34809" xr:uid="{5B3872A4-E183-4529-8DCA-602C84FCDC95}"/>
    <cellStyle name="Valuta 2 2 8 4" xfId="3384" xr:uid="{00000000-0005-0000-0000-00009F130000}"/>
    <cellStyle name="Valuta 2 2 8 4 2" xfId="6237" xr:uid="{00000000-0005-0000-0000-0000A0130000}"/>
    <cellStyle name="Valuta 2 2 8 4 2 2" xfId="26113" xr:uid="{0D08A214-CC5E-4069-B1C9-B92861967DE3}"/>
    <cellStyle name="Valuta 2 2 8 4 2 3" xfId="26112" xr:uid="{6C1CF150-135C-4AE8-8E98-AE06E96DD102}"/>
    <cellStyle name="Valuta 2 2 8 4 3" xfId="26114" xr:uid="{182A935F-0B20-4135-B466-78A70048D488}"/>
    <cellStyle name="Valuta 2 2 8 4 3 2" xfId="26115" xr:uid="{D6908D0A-5F17-4497-8A37-3233597041CD}"/>
    <cellStyle name="Valuta 2 2 8 4 4" xfId="26116" xr:uid="{B0D7209E-2A27-4D7C-98BB-A75158D40681}"/>
    <cellStyle name="Valuta 2 2 8 4 5" xfId="26111" xr:uid="{D5CF96E0-B829-4B34-8537-BA261C31CF2A}"/>
    <cellStyle name="Valuta 2 2 8 4 6" xfId="34810" xr:uid="{FAC3088E-DCF6-4A33-BDED-8F36F32B9A0E}"/>
    <cellStyle name="Valuta 2 2 8 5" xfId="26117" xr:uid="{D5724C81-1D6E-445F-975E-6DC68A75DAFF}"/>
    <cellStyle name="Valuta 2 2 8 6" xfId="26118" xr:uid="{94FB831B-1573-400C-942D-43418478A170}"/>
    <cellStyle name="Valuta 2 2 8 7" xfId="26075" xr:uid="{39A4EADD-8F4E-4247-9EF7-82A3C6A44656}"/>
    <cellStyle name="Valuta 2 2 8 8" xfId="36047" xr:uid="{1CC8BE9E-8AD3-47AC-A791-025EAE385180}"/>
    <cellStyle name="Valuta 2 2 9" xfId="3385" xr:uid="{00000000-0005-0000-0000-0000A1130000}"/>
    <cellStyle name="Valuta 2 2 9 10" xfId="26120" xr:uid="{2D3C97D8-BDA7-48ED-B5ED-5D5EFF954F3E}"/>
    <cellStyle name="Valuta 2 2 9 11" xfId="26119" xr:uid="{DDDEA9FD-446D-4776-9C72-2494A07C9ECC}"/>
    <cellStyle name="Valuta 2 2 9 12" xfId="34811" xr:uid="{B9E7C150-7ADD-4350-BE9B-994D3E5BC54E}"/>
    <cellStyle name="Valuta 2 2 9 13" xfId="36149" xr:uid="{6C259C6D-3A2F-489F-A090-04D61DEBD1C7}"/>
    <cellStyle name="Valuta 2 2 9 2" xfId="3386" xr:uid="{00000000-0005-0000-0000-0000A2130000}"/>
    <cellStyle name="Valuta 2 2 9 2 2" xfId="6239" xr:uid="{00000000-0005-0000-0000-0000A3130000}"/>
    <cellStyle name="Valuta 2 2 9 2 2 2" xfId="26123" xr:uid="{D87A34BE-9619-48A8-B6EB-6D47F191005C}"/>
    <cellStyle name="Valuta 2 2 9 2 2 3" xfId="26122" xr:uid="{72CAFB7C-D4EF-4674-AC8E-800379458B86}"/>
    <cellStyle name="Valuta 2 2 9 2 3" xfId="26124" xr:uid="{5EB27157-37E4-4868-BDB1-03D7D16FD430}"/>
    <cellStyle name="Valuta 2 2 9 2 3 2" xfId="26125" xr:uid="{2892033F-0D95-4C7A-887E-E60EC6807E1C}"/>
    <cellStyle name="Valuta 2 2 9 2 4" xfId="26126" xr:uid="{A91D5A40-57AC-4592-A0AE-12292B40B47B}"/>
    <cellStyle name="Valuta 2 2 9 2 5" xfId="26121" xr:uid="{B4EA172D-9573-4BCB-AE73-BCE1A7126EC4}"/>
    <cellStyle name="Valuta 2 2 9 2 6" xfId="34812" xr:uid="{8FB3260F-E226-4F9C-BB03-CF7D08A34915}"/>
    <cellStyle name="Valuta 2 2 9 3" xfId="3387" xr:uid="{00000000-0005-0000-0000-0000A4130000}"/>
    <cellStyle name="Valuta 2 2 9 3 2" xfId="6240" xr:uid="{00000000-0005-0000-0000-0000A5130000}"/>
    <cellStyle name="Valuta 2 2 9 3 2 2" xfId="26129" xr:uid="{514D37D9-8703-4EEB-A378-F99D60DD0F1D}"/>
    <cellStyle name="Valuta 2 2 9 3 2 3" xfId="26128" xr:uid="{9F31E24B-E741-4A8C-BF08-10468A1AFD10}"/>
    <cellStyle name="Valuta 2 2 9 3 3" xfId="26130" xr:uid="{564A58ED-6213-454E-93CA-C615FF1BFB3B}"/>
    <cellStyle name="Valuta 2 2 9 3 3 2" xfId="26131" xr:uid="{E3EA7BAC-F714-42C2-9091-8D4C2A758CFA}"/>
    <cellStyle name="Valuta 2 2 9 3 4" xfId="26132" xr:uid="{FB601D75-8B39-4467-892F-D57FE2794066}"/>
    <cellStyle name="Valuta 2 2 9 3 5" xfId="26127" xr:uid="{F2CDE4FF-A722-45DE-AE31-50E821B6B28A}"/>
    <cellStyle name="Valuta 2 2 9 3 6" xfId="34813" xr:uid="{D22C88B7-F955-48B8-A9AB-E1477674EE3D}"/>
    <cellStyle name="Valuta 2 2 9 4" xfId="3388" xr:uid="{00000000-0005-0000-0000-0000A6130000}"/>
    <cellStyle name="Valuta 2 2 9 4 2" xfId="6241" xr:uid="{00000000-0005-0000-0000-0000A7130000}"/>
    <cellStyle name="Valuta 2 2 9 4 2 2" xfId="26135" xr:uid="{EBBBAAAF-A2C9-400A-8C86-E93786C9D790}"/>
    <cellStyle name="Valuta 2 2 9 4 2 3" xfId="26134" xr:uid="{2FF6A56A-46CE-4A67-869E-3E928D2D625B}"/>
    <cellStyle name="Valuta 2 2 9 4 3" xfId="26136" xr:uid="{1CC7B4F7-F626-48CB-9428-630985C44D68}"/>
    <cellStyle name="Valuta 2 2 9 4 3 2" xfId="26137" xr:uid="{17D93AED-EA16-40FC-B09F-00FD425BA710}"/>
    <cellStyle name="Valuta 2 2 9 4 4" xfId="26138" xr:uid="{1B8CDA41-5B4A-4D7A-B31B-ABF1D629531C}"/>
    <cellStyle name="Valuta 2 2 9 4 5" xfId="26133" xr:uid="{FB409538-D677-4E08-976E-CFC40115D259}"/>
    <cellStyle name="Valuta 2 2 9 4 6" xfId="34814" xr:uid="{ED0D18DE-3978-4A63-992B-271C60B50C4F}"/>
    <cellStyle name="Valuta 2 2 9 5" xfId="3389" xr:uid="{00000000-0005-0000-0000-0000A8130000}"/>
    <cellStyle name="Valuta 2 2 9 5 2" xfId="26140" xr:uid="{904774CC-A0BD-4EA7-986C-0818499D1030}"/>
    <cellStyle name="Valuta 2 2 9 5 2 2" xfId="26141" xr:uid="{4F421ED0-1A01-4C5B-852A-1CDE067291B3}"/>
    <cellStyle name="Valuta 2 2 9 5 3" xfId="26142" xr:uid="{DFB844FF-7714-429C-938C-0CD7F71819FD}"/>
    <cellStyle name="Valuta 2 2 9 5 4" xfId="26139" xr:uid="{37C5A683-FC0E-44B9-BF43-6CC1EFA440EF}"/>
    <cellStyle name="Valuta 2 2 9 6" xfId="6238" xr:uid="{00000000-0005-0000-0000-0000A9130000}"/>
    <cellStyle name="Valuta 2 2 9 6 2" xfId="26144" xr:uid="{E38FD47B-6528-4321-A250-BDEEA5063EF0}"/>
    <cellStyle name="Valuta 2 2 9 6 2 2" xfId="26145" xr:uid="{5729AD0E-F887-41C5-9201-B32C8FA12671}"/>
    <cellStyle name="Valuta 2 2 9 6 3" xfId="26146" xr:uid="{0F2409D5-7F37-4A74-A5EE-645497C10472}"/>
    <cellStyle name="Valuta 2 2 9 6 4" xfId="26143" xr:uid="{CF74382A-4B50-47E8-93F0-F2C3BAFA7649}"/>
    <cellStyle name="Valuta 2 2 9 7" xfId="26147" xr:uid="{5BFA5066-94EF-4474-B777-5EC7DDBBD191}"/>
    <cellStyle name="Valuta 2 2 9 7 2" xfId="26148" xr:uid="{FBADCE75-35BA-499F-BC46-EDC7BFA1EB44}"/>
    <cellStyle name="Valuta 2 2 9 8" xfId="26149" xr:uid="{DE8C62EB-50A8-40A5-9DFE-0383140F4E11}"/>
    <cellStyle name="Valuta 2 2 9 8 2" xfId="26150" xr:uid="{9AA99950-431E-4661-91BA-E1E69EEC0A5B}"/>
    <cellStyle name="Valuta 2 2 9 9" xfId="26151" xr:uid="{3C6A5E9B-D2F2-49DA-9284-6F44EC8A72CE}"/>
    <cellStyle name="Valuta 2 2 9 9 2" xfId="26152" xr:uid="{8994ABC2-C56B-4DEC-9B3D-0E07765F539A}"/>
    <cellStyle name="Valuta 2 20" xfId="26153" xr:uid="{732186FC-EE7C-4E07-BB7D-008E4E7B1AE9}"/>
    <cellStyle name="Valuta 2 20 2" xfId="26154" xr:uid="{772FACCE-0853-4FC4-9086-EB4506EC4BB8}"/>
    <cellStyle name="Valuta 2 21" xfId="26155" xr:uid="{D5B98261-D81E-4E58-AA57-DFCE233B83C6}"/>
    <cellStyle name="Valuta 2 21 2" xfId="26156" xr:uid="{9DA21D61-3DE2-4A9C-A5A0-3EAEB5321D52}"/>
    <cellStyle name="Valuta 2 22" xfId="26157" xr:uid="{AE50D777-CDB2-4753-8FE5-359DFADEEF3B}"/>
    <cellStyle name="Valuta 2 23" xfId="23881" xr:uid="{56346E59-2CD0-4E9F-9776-35B006BE21C5}"/>
    <cellStyle name="Valuta 2 24" xfId="34551" xr:uid="{DD17754C-C781-4FB5-BF60-7EA3BB9F6BF1}"/>
    <cellStyle name="Valuta 2 25" xfId="35664" xr:uid="{453DC7FD-876D-4DD1-99D3-EEC63C6BBC07}"/>
    <cellStyle name="Valuta 2 3" xfId="3390" xr:uid="{00000000-0005-0000-0000-0000AA130000}"/>
    <cellStyle name="Valuta 2 3 10" xfId="3391" xr:uid="{00000000-0005-0000-0000-0000AB130000}"/>
    <cellStyle name="Valuta 2 3 10 10" xfId="26160" xr:uid="{F8D89FB6-EDFD-4D9C-9472-C6DB9BFA61EF}"/>
    <cellStyle name="Valuta 2 3 10 11" xfId="26159" xr:uid="{625B4D93-61BA-4BFD-AA3F-D3D64B849134}"/>
    <cellStyle name="Valuta 2 3 10 12" xfId="34816" xr:uid="{56D4D612-E429-40A3-9BAD-C2B76FC0A6E8}"/>
    <cellStyle name="Valuta 2 3 10 13" xfId="36048" xr:uid="{FBA6D160-4CA4-4439-8C94-781EBE9F66AB}"/>
    <cellStyle name="Valuta 2 3 10 2" xfId="3392" xr:uid="{00000000-0005-0000-0000-0000AC130000}"/>
    <cellStyle name="Valuta 2 3 10 2 2" xfId="6244" xr:uid="{00000000-0005-0000-0000-0000AD130000}"/>
    <cellStyle name="Valuta 2 3 10 2 2 2" xfId="26163" xr:uid="{C252271A-3A62-4F27-A386-C14DA24D7D20}"/>
    <cellStyle name="Valuta 2 3 10 2 2 3" xfId="26162" xr:uid="{03FD074A-F166-4EBF-8431-F2F3C4B88911}"/>
    <cellStyle name="Valuta 2 3 10 2 3" xfId="26164" xr:uid="{FB1CFBB8-392F-4D10-9CDE-B91041D44660}"/>
    <cellStyle name="Valuta 2 3 10 2 3 2" xfId="26165" xr:uid="{1736EAA6-6796-474F-B709-4A3F1CE40F96}"/>
    <cellStyle name="Valuta 2 3 10 2 4" xfId="26166" xr:uid="{FCF239F3-023D-42D8-AB59-267053F84FC9}"/>
    <cellStyle name="Valuta 2 3 10 2 5" xfId="26161" xr:uid="{1E8A977A-B89E-41F5-84AC-F1BA52863EC4}"/>
    <cellStyle name="Valuta 2 3 10 2 6" xfId="34817" xr:uid="{634A234B-AB1E-4A3A-81BC-80FA4CF58BD9}"/>
    <cellStyle name="Valuta 2 3 10 3" xfId="3393" xr:uid="{00000000-0005-0000-0000-0000AE130000}"/>
    <cellStyle name="Valuta 2 3 10 3 2" xfId="6245" xr:uid="{00000000-0005-0000-0000-0000AF130000}"/>
    <cellStyle name="Valuta 2 3 10 3 2 2" xfId="26169" xr:uid="{B33F69F2-D36C-4A89-A94A-07962AA6A37D}"/>
    <cellStyle name="Valuta 2 3 10 3 2 3" xfId="26168" xr:uid="{4D14CB05-E0E2-4287-89E1-BAEDAA1EF67B}"/>
    <cellStyle name="Valuta 2 3 10 3 3" xfId="26170" xr:uid="{FECF2655-9F8A-4CB9-AA0C-4E28655B4093}"/>
    <cellStyle name="Valuta 2 3 10 3 3 2" xfId="26171" xr:uid="{45F0A3BD-29D3-4F77-9F0C-35CB9F0C423D}"/>
    <cellStyle name="Valuta 2 3 10 3 4" xfId="26172" xr:uid="{C8568D6C-0360-4B5E-9FB4-8704B2A515DE}"/>
    <cellStyle name="Valuta 2 3 10 3 5" xfId="26167" xr:uid="{0E06381C-2E9A-4ED3-86EE-AB07BA487458}"/>
    <cellStyle name="Valuta 2 3 10 3 6" xfId="34818" xr:uid="{82AB20F3-DA93-4B74-A89A-DF6F284B5756}"/>
    <cellStyle name="Valuta 2 3 10 4" xfId="3394" xr:uid="{00000000-0005-0000-0000-0000B0130000}"/>
    <cellStyle name="Valuta 2 3 10 4 2" xfId="6246" xr:uid="{00000000-0005-0000-0000-0000B1130000}"/>
    <cellStyle name="Valuta 2 3 10 4 2 2" xfId="26175" xr:uid="{5C4EF3C7-F2F0-436F-ADE8-2BBCD0E28166}"/>
    <cellStyle name="Valuta 2 3 10 4 2 3" xfId="26174" xr:uid="{1991B882-1CD1-4237-A291-2D1187E5181A}"/>
    <cellStyle name="Valuta 2 3 10 4 3" xfId="26176" xr:uid="{41E9F10D-763B-40DF-A2D5-066A44AE9226}"/>
    <cellStyle name="Valuta 2 3 10 4 3 2" xfId="26177" xr:uid="{ADD5F161-C313-4990-B451-940209380CBC}"/>
    <cellStyle name="Valuta 2 3 10 4 4" xfId="26178" xr:uid="{8310232B-2533-47B8-AEA7-736D982E2F02}"/>
    <cellStyle name="Valuta 2 3 10 4 5" xfId="26173" xr:uid="{A700E6CE-5548-4087-B3BC-85E461C9008A}"/>
    <cellStyle name="Valuta 2 3 10 4 6" xfId="34819" xr:uid="{F81D1DEE-D170-4A5D-92AC-343296E483F0}"/>
    <cellStyle name="Valuta 2 3 10 5" xfId="3395" xr:uid="{00000000-0005-0000-0000-0000B2130000}"/>
    <cellStyle name="Valuta 2 3 10 5 2" xfId="26180" xr:uid="{850B4C3B-04C2-43EC-8910-8224FA5F6634}"/>
    <cellStyle name="Valuta 2 3 10 5 2 2" xfId="26181" xr:uid="{2C42A6CB-D5AF-40F3-88FA-960A7CEEF48A}"/>
    <cellStyle name="Valuta 2 3 10 5 3" xfId="26182" xr:uid="{1F7A523F-5474-4535-AF0D-665B92E5789D}"/>
    <cellStyle name="Valuta 2 3 10 5 4" xfId="26179" xr:uid="{87B21D8A-D7E7-4BE6-AC59-216F0F1EC230}"/>
    <cellStyle name="Valuta 2 3 10 6" xfId="6243" xr:uid="{00000000-0005-0000-0000-0000B3130000}"/>
    <cellStyle name="Valuta 2 3 10 6 2" xfId="26184" xr:uid="{2D41CE3D-61C8-42B7-A333-57B31258F9EA}"/>
    <cellStyle name="Valuta 2 3 10 6 2 2" xfId="26185" xr:uid="{5D5C1086-A590-41B9-8593-9F54BB91E61C}"/>
    <cellStyle name="Valuta 2 3 10 6 3" xfId="26186" xr:uid="{23600457-E662-460A-A293-C140F97EF6CD}"/>
    <cellStyle name="Valuta 2 3 10 6 4" xfId="26183" xr:uid="{7F3191AC-EA56-4E4D-9F43-EEE339D2A6A7}"/>
    <cellStyle name="Valuta 2 3 10 7" xfId="26187" xr:uid="{1853E340-5256-4685-A51B-844F27F09EF0}"/>
    <cellStyle name="Valuta 2 3 10 7 2" xfId="26188" xr:uid="{B6B1521E-E6C6-4166-BCFB-639F20529481}"/>
    <cellStyle name="Valuta 2 3 10 8" xfId="26189" xr:uid="{E900D65E-A3DA-4206-85DF-AE4F25FC2FE4}"/>
    <cellStyle name="Valuta 2 3 10 8 2" xfId="26190" xr:uid="{96B9CDC9-D8DA-4875-9E67-64520999AFF1}"/>
    <cellStyle name="Valuta 2 3 10 9" xfId="26191" xr:uid="{BEB24C68-CF5B-4823-938B-E9786F3F925D}"/>
    <cellStyle name="Valuta 2 3 10 9 2" xfId="26192" xr:uid="{13EBE639-E955-422A-997C-97627BA13F0F}"/>
    <cellStyle name="Valuta 2 3 11" xfId="3396" xr:uid="{00000000-0005-0000-0000-0000B4130000}"/>
    <cellStyle name="Valuta 2 3 11 10" xfId="26194" xr:uid="{49B67970-E622-4525-BC03-013913D20DBF}"/>
    <cellStyle name="Valuta 2 3 11 11" xfId="26193" xr:uid="{DE564F6D-D297-445C-A507-50AD2FF44D4D}"/>
    <cellStyle name="Valuta 2 3 11 12" xfId="34820" xr:uid="{A5732E01-D983-4632-8A97-8A3B2069FAA6}"/>
    <cellStyle name="Valuta 2 3 11 13" xfId="36150" xr:uid="{7635383E-8EEA-4010-93DE-BA85689E7CC8}"/>
    <cellStyle name="Valuta 2 3 11 2" xfId="3397" xr:uid="{00000000-0005-0000-0000-0000B5130000}"/>
    <cellStyle name="Valuta 2 3 11 2 2" xfId="6248" xr:uid="{00000000-0005-0000-0000-0000B6130000}"/>
    <cellStyle name="Valuta 2 3 11 2 2 2" xfId="26197" xr:uid="{4AF63531-1AF0-4D02-AD69-755A86C0AF84}"/>
    <cellStyle name="Valuta 2 3 11 2 2 3" xfId="26196" xr:uid="{135E54AC-94F1-41EE-9968-FD873BF0C0B5}"/>
    <cellStyle name="Valuta 2 3 11 2 3" xfId="26198" xr:uid="{DA132F05-0698-4B05-8E80-6363E7FC5A39}"/>
    <cellStyle name="Valuta 2 3 11 2 3 2" xfId="26199" xr:uid="{21C9F876-394E-4031-905C-9C08D3E93677}"/>
    <cellStyle name="Valuta 2 3 11 2 4" xfId="26200" xr:uid="{6422CB31-305C-4CE2-8515-A6E71C6148D2}"/>
    <cellStyle name="Valuta 2 3 11 2 5" xfId="26195" xr:uid="{8E4CD9C2-C9FE-4F1C-927A-0E6A5DED2C25}"/>
    <cellStyle name="Valuta 2 3 11 2 6" xfId="34821" xr:uid="{C10291E2-DA04-49E0-B5F7-FCEF0FB85E80}"/>
    <cellStyle name="Valuta 2 3 11 3" xfId="3398" xr:uid="{00000000-0005-0000-0000-0000B7130000}"/>
    <cellStyle name="Valuta 2 3 11 3 2" xfId="6249" xr:uid="{00000000-0005-0000-0000-0000B8130000}"/>
    <cellStyle name="Valuta 2 3 11 3 2 2" xfId="26203" xr:uid="{7478590C-3878-4346-8567-B51875C6DAB7}"/>
    <cellStyle name="Valuta 2 3 11 3 2 3" xfId="26202" xr:uid="{162F9873-EA32-43D9-8264-4D5AA924232E}"/>
    <cellStyle name="Valuta 2 3 11 3 3" xfId="26204" xr:uid="{BD1B4986-C946-40AB-947F-D92BD90DC059}"/>
    <cellStyle name="Valuta 2 3 11 3 3 2" xfId="26205" xr:uid="{F8EB934D-E686-4D44-8646-4BA926A7461A}"/>
    <cellStyle name="Valuta 2 3 11 3 4" xfId="26206" xr:uid="{DF6190E2-444D-4CB1-B7DB-DA96D6944E74}"/>
    <cellStyle name="Valuta 2 3 11 3 5" xfId="26201" xr:uid="{DCF00DAF-64C3-4C7E-95EE-0135FAF84D0A}"/>
    <cellStyle name="Valuta 2 3 11 3 6" xfId="34822" xr:uid="{C617345F-7562-40A5-97E4-19C821F6731E}"/>
    <cellStyle name="Valuta 2 3 11 4" xfId="3399" xr:uid="{00000000-0005-0000-0000-0000B9130000}"/>
    <cellStyle name="Valuta 2 3 11 4 2" xfId="6250" xr:uid="{00000000-0005-0000-0000-0000BA130000}"/>
    <cellStyle name="Valuta 2 3 11 4 2 2" xfId="26209" xr:uid="{AD07B8FE-D3D3-479C-8125-9F19334A4575}"/>
    <cellStyle name="Valuta 2 3 11 4 2 3" xfId="26208" xr:uid="{24BEAEBC-E2DC-4707-A056-AE8057F240E6}"/>
    <cellStyle name="Valuta 2 3 11 4 3" xfId="26210" xr:uid="{EFE7CF62-E4E1-40B0-95FC-918CC143EB4B}"/>
    <cellStyle name="Valuta 2 3 11 4 3 2" xfId="26211" xr:uid="{290E0CB5-ADF6-432C-A2C9-D657C546D896}"/>
    <cellStyle name="Valuta 2 3 11 4 4" xfId="26212" xr:uid="{3E505AE4-00A3-46A8-8DE3-637F96AE81E4}"/>
    <cellStyle name="Valuta 2 3 11 4 5" xfId="26207" xr:uid="{5330A1C9-2CC2-465B-AC62-3EDAF7DB2304}"/>
    <cellStyle name="Valuta 2 3 11 4 6" xfId="34823" xr:uid="{A985B743-5029-43F0-A1A0-576867B3E3D6}"/>
    <cellStyle name="Valuta 2 3 11 5" xfId="3400" xr:uid="{00000000-0005-0000-0000-0000BB130000}"/>
    <cellStyle name="Valuta 2 3 11 5 2" xfId="26214" xr:uid="{455A54CF-AE2D-41B7-9860-536CD182A168}"/>
    <cellStyle name="Valuta 2 3 11 5 2 2" xfId="26215" xr:uid="{5E8E7FDA-2A16-4950-A278-6428DDE5CEB1}"/>
    <cellStyle name="Valuta 2 3 11 5 3" xfId="26216" xr:uid="{15EB94AD-32D4-493B-87AD-4268C7A1633F}"/>
    <cellStyle name="Valuta 2 3 11 5 4" xfId="26213" xr:uid="{E77702D3-D465-472E-902D-84DC66BC815C}"/>
    <cellStyle name="Valuta 2 3 11 6" xfId="6247" xr:uid="{00000000-0005-0000-0000-0000BC130000}"/>
    <cellStyle name="Valuta 2 3 11 6 2" xfId="26218" xr:uid="{C360018E-4C8C-4D27-A260-420400CBC7A0}"/>
    <cellStyle name="Valuta 2 3 11 6 2 2" xfId="26219" xr:uid="{2F8EAD05-046B-441A-8018-7936168DDCB8}"/>
    <cellStyle name="Valuta 2 3 11 6 3" xfId="26220" xr:uid="{0F3F54D9-3212-4C65-AA7A-AD6518276C5D}"/>
    <cellStyle name="Valuta 2 3 11 6 4" xfId="26217" xr:uid="{B72A8405-2EEE-43B8-B61C-FD8D4B19B141}"/>
    <cellStyle name="Valuta 2 3 11 7" xfId="26221" xr:uid="{8DCFBB14-B7A9-4EAF-9540-F8D2EA6B7F80}"/>
    <cellStyle name="Valuta 2 3 11 7 2" xfId="26222" xr:uid="{6D9744AD-4F68-4AAD-95DE-3CC39D56DAC0}"/>
    <cellStyle name="Valuta 2 3 11 8" xfId="26223" xr:uid="{AFCDA9B6-A63D-4D0A-9FE6-87FE06532FAC}"/>
    <cellStyle name="Valuta 2 3 11 8 2" xfId="26224" xr:uid="{341FD5D4-80E1-46F3-9A34-4767E4B7EF18}"/>
    <cellStyle name="Valuta 2 3 11 9" xfId="26225" xr:uid="{A0FA28F3-DD32-453F-A8BC-D5241E21F4A4}"/>
    <cellStyle name="Valuta 2 3 11 9 2" xfId="26226" xr:uid="{D6EB612D-1A54-4FBC-8E56-9A75173C7646}"/>
    <cellStyle name="Valuta 2 3 12" xfId="3401" xr:uid="{00000000-0005-0000-0000-0000BD130000}"/>
    <cellStyle name="Valuta 2 3 12 10" xfId="26228" xr:uid="{4DB61CD0-3253-44D5-B3B7-D6EFA59B7AF5}"/>
    <cellStyle name="Valuta 2 3 12 11" xfId="26227" xr:uid="{6734EE5A-2BD1-47AC-849D-6A3CA41D334D}"/>
    <cellStyle name="Valuta 2 3 12 12" xfId="34824" xr:uid="{06F84473-459B-4EAA-A2ED-88158DF7DFF0}"/>
    <cellStyle name="Valuta 2 3 12 13" xfId="36578" xr:uid="{BD728694-F1F6-40CD-852E-DE301D12E45E}"/>
    <cellStyle name="Valuta 2 3 12 2" xfId="3402" xr:uid="{00000000-0005-0000-0000-0000BE130000}"/>
    <cellStyle name="Valuta 2 3 12 2 2" xfId="6252" xr:uid="{00000000-0005-0000-0000-0000BF130000}"/>
    <cellStyle name="Valuta 2 3 12 2 2 2" xfId="26231" xr:uid="{542892DD-ECC5-44D6-8C66-1CFA09D6C6FC}"/>
    <cellStyle name="Valuta 2 3 12 2 2 3" xfId="26230" xr:uid="{E340B7F9-AEA7-4FE4-B175-3FF9E1A9255B}"/>
    <cellStyle name="Valuta 2 3 12 2 3" xfId="26232" xr:uid="{35F62878-16D0-4CD0-B222-8B07A1189F93}"/>
    <cellStyle name="Valuta 2 3 12 2 3 2" xfId="26233" xr:uid="{3E9B2C14-5A26-43F0-8D1A-D528F29D7944}"/>
    <cellStyle name="Valuta 2 3 12 2 4" xfId="26234" xr:uid="{BE521099-DC37-4821-8C1B-75696555568A}"/>
    <cellStyle name="Valuta 2 3 12 2 5" xfId="26229" xr:uid="{687A5771-F250-474C-A5AD-B4D08E4DCB3D}"/>
    <cellStyle name="Valuta 2 3 12 2 6" xfId="34825" xr:uid="{4F6B745A-499A-474B-A199-FCBB3E7F5937}"/>
    <cellStyle name="Valuta 2 3 12 3" xfId="3403" xr:uid="{00000000-0005-0000-0000-0000C0130000}"/>
    <cellStyle name="Valuta 2 3 12 3 2" xfId="6253" xr:uid="{00000000-0005-0000-0000-0000C1130000}"/>
    <cellStyle name="Valuta 2 3 12 3 2 2" xfId="26237" xr:uid="{1A2B1645-0427-44CC-8311-8FAF4B03F512}"/>
    <cellStyle name="Valuta 2 3 12 3 2 3" xfId="26236" xr:uid="{F74563D7-CD73-4935-B4E8-8AA95EC51FE6}"/>
    <cellStyle name="Valuta 2 3 12 3 3" xfId="26238" xr:uid="{43AEA264-4A3B-4BF7-924E-B8EA4B9BC3E0}"/>
    <cellStyle name="Valuta 2 3 12 3 3 2" xfId="26239" xr:uid="{C582A317-DE14-4694-A073-E43D47155471}"/>
    <cellStyle name="Valuta 2 3 12 3 4" xfId="26240" xr:uid="{D7856B82-0C77-45BF-8D5D-C511A7501135}"/>
    <cellStyle name="Valuta 2 3 12 3 5" xfId="26235" xr:uid="{B94A7951-09FA-4859-88D1-30B0D2648412}"/>
    <cellStyle name="Valuta 2 3 12 3 6" xfId="34826" xr:uid="{26C5C16F-59C8-481D-B7FE-1B50A0E78900}"/>
    <cellStyle name="Valuta 2 3 12 4" xfId="3404" xr:uid="{00000000-0005-0000-0000-0000C2130000}"/>
    <cellStyle name="Valuta 2 3 12 4 2" xfId="6254" xr:uid="{00000000-0005-0000-0000-0000C3130000}"/>
    <cellStyle name="Valuta 2 3 12 4 2 2" xfId="26243" xr:uid="{300B9C67-713D-4CB2-A5DE-00274C420FC9}"/>
    <cellStyle name="Valuta 2 3 12 4 2 3" xfId="26242" xr:uid="{A5E450B1-1C48-4B47-9070-9B5B677C424C}"/>
    <cellStyle name="Valuta 2 3 12 4 3" xfId="26244" xr:uid="{EB08DE22-4A9C-44E6-A0B5-859600FE44A6}"/>
    <cellStyle name="Valuta 2 3 12 4 3 2" xfId="26245" xr:uid="{59739129-6D86-4906-BE73-4431C27F30BB}"/>
    <cellStyle name="Valuta 2 3 12 4 4" xfId="26246" xr:uid="{F32AFCAA-144E-4F11-8467-45B7A71493A5}"/>
    <cellStyle name="Valuta 2 3 12 4 5" xfId="26241" xr:uid="{DCDF5C28-C948-421C-8608-1E409F02DBED}"/>
    <cellStyle name="Valuta 2 3 12 4 6" xfId="34827" xr:uid="{D0267D85-6A64-450F-8616-A94AAFA25883}"/>
    <cellStyle name="Valuta 2 3 12 5" xfId="3405" xr:uid="{00000000-0005-0000-0000-0000C4130000}"/>
    <cellStyle name="Valuta 2 3 12 5 2" xfId="26248" xr:uid="{F341E958-34E4-4E2D-AC2C-48DA6E928FAF}"/>
    <cellStyle name="Valuta 2 3 12 5 2 2" xfId="26249" xr:uid="{2609E54C-B94B-4DA2-988A-81415EF5CD9C}"/>
    <cellStyle name="Valuta 2 3 12 5 3" xfId="26250" xr:uid="{814D02E0-C011-4156-961E-8851035725F0}"/>
    <cellStyle name="Valuta 2 3 12 5 4" xfId="26247" xr:uid="{88CCBF1A-466C-4F12-8E11-06F03949A784}"/>
    <cellStyle name="Valuta 2 3 12 6" xfId="6251" xr:uid="{00000000-0005-0000-0000-0000C5130000}"/>
    <cellStyle name="Valuta 2 3 12 6 2" xfId="26252" xr:uid="{DE3B4A66-1FDD-4C44-A662-FD08DF794E3F}"/>
    <cellStyle name="Valuta 2 3 12 6 2 2" xfId="26253" xr:uid="{11DBF6FA-4A8E-46C0-888B-FD8B1A6BF1BA}"/>
    <cellStyle name="Valuta 2 3 12 6 3" xfId="26254" xr:uid="{0AE0431C-DD3F-4E49-9D3C-EA67DC6DFDD1}"/>
    <cellStyle name="Valuta 2 3 12 6 4" xfId="26251" xr:uid="{E83F24A9-F3CF-479A-AEA9-AD02FF273C7D}"/>
    <cellStyle name="Valuta 2 3 12 7" xfId="26255" xr:uid="{A30EB489-7440-4A79-8DB5-A0027DC11D88}"/>
    <cellStyle name="Valuta 2 3 12 7 2" xfId="26256" xr:uid="{ECC77FDC-4D38-42CB-9A92-C07DA4B1D1BB}"/>
    <cellStyle name="Valuta 2 3 12 8" xfId="26257" xr:uid="{1DCEC3E8-8092-4BE1-8CE5-0CC7E2FD5422}"/>
    <cellStyle name="Valuta 2 3 12 8 2" xfId="26258" xr:uid="{75CCDE19-C2AB-4C80-947A-D66BEC039297}"/>
    <cellStyle name="Valuta 2 3 12 9" xfId="26259" xr:uid="{62F9281E-59DA-4C4A-86C9-C03FC9CEE3DF}"/>
    <cellStyle name="Valuta 2 3 12 9 2" xfId="26260" xr:uid="{EDA76AF9-5B64-4295-BC93-1827CAFA8800}"/>
    <cellStyle name="Valuta 2 3 13" xfId="3406" xr:uid="{00000000-0005-0000-0000-0000C6130000}"/>
    <cellStyle name="Valuta 2 3 13 2" xfId="6255" xr:uid="{00000000-0005-0000-0000-0000C7130000}"/>
    <cellStyle name="Valuta 2 3 13 2 2" xfId="26263" xr:uid="{825655A3-C375-42B5-BE94-A289E57554A1}"/>
    <cellStyle name="Valuta 2 3 13 2 3" xfId="26262" xr:uid="{EC6E73D1-66E4-42E2-9F30-93D14F124B83}"/>
    <cellStyle name="Valuta 2 3 13 3" xfId="26264" xr:uid="{3DBEE84E-C453-4A92-99C3-7153652762F6}"/>
    <cellStyle name="Valuta 2 3 13 3 2" xfId="26265" xr:uid="{78216128-17EE-4989-B370-9E48C6AF242B}"/>
    <cellStyle name="Valuta 2 3 13 4" xfId="26266" xr:uid="{93C2424D-9632-424F-B6A6-306D0E531259}"/>
    <cellStyle name="Valuta 2 3 13 5" xfId="26267" xr:uid="{A61A02E8-9CA4-4F54-846C-E669A83705F5}"/>
    <cellStyle name="Valuta 2 3 13 6" xfId="26261" xr:uid="{C1B65A1E-3AA2-4963-B3AB-3097A4FB11C2}"/>
    <cellStyle name="Valuta 2 3 13 7" xfId="34828" xr:uid="{32587FC6-BB39-4900-BEEB-B3BC3144D820}"/>
    <cellStyle name="Valuta 2 3 14" xfId="3407" xr:uid="{00000000-0005-0000-0000-0000C8130000}"/>
    <cellStyle name="Valuta 2 3 14 2" xfId="6256" xr:uid="{00000000-0005-0000-0000-0000C9130000}"/>
    <cellStyle name="Valuta 2 3 14 2 2" xfId="26270" xr:uid="{8255C1C1-526F-4FE7-83F9-8393A9763D01}"/>
    <cellStyle name="Valuta 2 3 14 2 3" xfId="26269" xr:uid="{22BDADFA-6B60-4863-8F8A-E107DAB4B024}"/>
    <cellStyle name="Valuta 2 3 14 3" xfId="26271" xr:uid="{324EB49B-57DE-473D-9CD3-C59904DDBFE0}"/>
    <cellStyle name="Valuta 2 3 14 3 2" xfId="26272" xr:uid="{C6AB3EE4-DDE2-4460-9C7C-C5C0D570B130}"/>
    <cellStyle name="Valuta 2 3 14 4" xfId="26273" xr:uid="{8E175632-7A5F-4E47-B07C-0B697E30DE76}"/>
    <cellStyle name="Valuta 2 3 14 5" xfId="26268" xr:uid="{1FEF6568-5BF4-4285-B353-5A53E92BD208}"/>
    <cellStyle name="Valuta 2 3 14 6" xfId="34829" xr:uid="{7E854FBE-D051-40AA-B8DE-2D2BF8B12BDA}"/>
    <cellStyle name="Valuta 2 3 15" xfId="3408" xr:uid="{00000000-0005-0000-0000-0000CA130000}"/>
    <cellStyle name="Valuta 2 3 15 2" xfId="6257" xr:uid="{00000000-0005-0000-0000-0000CB130000}"/>
    <cellStyle name="Valuta 2 3 15 2 2" xfId="26276" xr:uid="{FAE770ED-37EA-44ED-9A54-91EC4D36B92A}"/>
    <cellStyle name="Valuta 2 3 15 2 3" xfId="26275" xr:uid="{51EC7FBB-A692-4134-9392-21C511D9A446}"/>
    <cellStyle name="Valuta 2 3 15 3" xfId="26277" xr:uid="{858534AB-92CC-4F4A-B58D-6D17D0BEB17B}"/>
    <cellStyle name="Valuta 2 3 15 3 2" xfId="26278" xr:uid="{FB56C78B-683F-4EEE-B766-47B9A4AD6B3A}"/>
    <cellStyle name="Valuta 2 3 15 4" xfId="26279" xr:uid="{822F9830-C251-4CDB-943C-BA5A380B299D}"/>
    <cellStyle name="Valuta 2 3 15 5" xfId="26274" xr:uid="{E0AEFEEA-8F45-4299-A4E2-74D0DA088D58}"/>
    <cellStyle name="Valuta 2 3 15 6" xfId="34830" xr:uid="{FCADACD8-6587-417E-93DE-3D0A12463025}"/>
    <cellStyle name="Valuta 2 3 16" xfId="3409" xr:uid="{00000000-0005-0000-0000-0000CC130000}"/>
    <cellStyle name="Valuta 2 3 16 2" xfId="26281" xr:uid="{CA42B2F8-2CC7-4B81-B51B-BECFB9B27027}"/>
    <cellStyle name="Valuta 2 3 16 2 2" xfId="26282" xr:uid="{FCB923AC-A69D-4157-A395-C8AF8A217F76}"/>
    <cellStyle name="Valuta 2 3 16 3" xfId="26283" xr:uid="{AC36B4D1-CA7E-4541-858C-449B2E79BE5F}"/>
    <cellStyle name="Valuta 2 3 16 4" xfId="26280" xr:uid="{7A5A49E8-DF9E-4B88-8A58-083D9642A037}"/>
    <cellStyle name="Valuta 2 3 17" xfId="6242" xr:uid="{00000000-0005-0000-0000-0000CD130000}"/>
    <cellStyle name="Valuta 2 3 17 2" xfId="26285" xr:uid="{06805EF6-0BC4-488B-82EE-E4F80D7DE76A}"/>
    <cellStyle name="Valuta 2 3 17 2 2" xfId="26286" xr:uid="{E8520FA8-20D4-4FE4-96CE-41526751443A}"/>
    <cellStyle name="Valuta 2 3 17 3" xfId="26287" xr:uid="{57D0154A-DBDD-4B0C-BC64-E69E6AF2C17C}"/>
    <cellStyle name="Valuta 2 3 17 4" xfId="26284" xr:uid="{3C6C9E4D-0C62-48AE-95DF-0929BD6DFEF4}"/>
    <cellStyle name="Valuta 2 3 18" xfId="26288" xr:uid="{0D651954-0992-4EC1-8227-B9D36C97C154}"/>
    <cellStyle name="Valuta 2 3 18 2" xfId="26289" xr:uid="{F23CA8BF-13F9-47C3-A7D6-856E97D83D00}"/>
    <cellStyle name="Valuta 2 3 19" xfId="26290" xr:uid="{667F2102-E71B-4AD9-99EB-B28225D10D81}"/>
    <cellStyle name="Valuta 2 3 19 2" xfId="26291" xr:uid="{4717DC3D-B882-4A9B-8D48-6CDDD20D1E17}"/>
    <cellStyle name="Valuta 2 3 2" xfId="3410" xr:uid="{00000000-0005-0000-0000-0000CE130000}"/>
    <cellStyle name="Valuta 2 3 2 10" xfId="3411" xr:uid="{00000000-0005-0000-0000-0000CF130000}"/>
    <cellStyle name="Valuta 2 3 2 10 2" xfId="6259" xr:uid="{00000000-0005-0000-0000-0000D0130000}"/>
    <cellStyle name="Valuta 2 3 2 10 2 2" xfId="26295" xr:uid="{650B5D0C-6989-4E11-A170-8881C8FF935D}"/>
    <cellStyle name="Valuta 2 3 2 10 2 3" xfId="26294" xr:uid="{0D50720C-A789-4C3B-A730-D1EF5186FCBE}"/>
    <cellStyle name="Valuta 2 3 2 10 3" xfId="26296" xr:uid="{80B5E8A1-21A3-41E0-8960-E12722E3DAE5}"/>
    <cellStyle name="Valuta 2 3 2 10 3 2" xfId="26297" xr:uid="{2A118A71-C48A-46C5-8141-DCFDECF41C07}"/>
    <cellStyle name="Valuta 2 3 2 10 4" xfId="26298" xr:uid="{7E6277AF-95B1-410E-A034-D89C68F8D656}"/>
    <cellStyle name="Valuta 2 3 2 10 5" xfId="26293" xr:uid="{A12D479D-7FAD-43AC-8E8C-61EB2090FEC1}"/>
    <cellStyle name="Valuta 2 3 2 10 6" xfId="34832" xr:uid="{FC051B60-3DC4-4334-873C-05761737ED40}"/>
    <cellStyle name="Valuta 2 3 2 11" xfId="3412" xr:uid="{00000000-0005-0000-0000-0000D1130000}"/>
    <cellStyle name="Valuta 2 3 2 11 2" xfId="26300" xr:uid="{C61934FD-C6ED-407D-9DB1-A5A4D24E050F}"/>
    <cellStyle name="Valuta 2 3 2 11 2 2" xfId="26301" xr:uid="{5DA9C021-9A30-4595-9A74-E2C43447F33C}"/>
    <cellStyle name="Valuta 2 3 2 11 3" xfId="26302" xr:uid="{F3E4E42D-3A64-4C46-AF8C-5B6158C842DC}"/>
    <cellStyle name="Valuta 2 3 2 11 4" xfId="26299" xr:uid="{ED86636A-97D4-4F84-9486-AFCA93669B6C}"/>
    <cellStyle name="Valuta 2 3 2 12" xfId="6258" xr:uid="{00000000-0005-0000-0000-0000D2130000}"/>
    <cellStyle name="Valuta 2 3 2 12 2" xfId="26304" xr:uid="{1E254BDA-BF48-4A4F-BE5B-94125092D169}"/>
    <cellStyle name="Valuta 2 3 2 12 2 2" xfId="26305" xr:uid="{11BDB84E-BCF9-4841-8C96-4D541209A20E}"/>
    <cellStyle name="Valuta 2 3 2 12 3" xfId="26306" xr:uid="{AE14A06A-63E2-4246-9F2A-39DA1EDB52EA}"/>
    <cellStyle name="Valuta 2 3 2 12 4" xfId="26303" xr:uid="{32C75477-C96F-458E-87C5-5576CD12C712}"/>
    <cellStyle name="Valuta 2 3 2 13" xfId="26307" xr:uid="{16F1E77A-9A1B-4CFE-8A01-02BCE0BD803C}"/>
    <cellStyle name="Valuta 2 3 2 13 2" xfId="26308" xr:uid="{35710DE0-D12C-4ECB-9D7F-2F8EED8A7865}"/>
    <cellStyle name="Valuta 2 3 2 14" xfId="26309" xr:uid="{F6D4589C-C039-4DCC-B7A8-DE73FBEDE9E9}"/>
    <cellStyle name="Valuta 2 3 2 14 2" xfId="26310" xr:uid="{E42F980D-F14B-4C92-82AA-55F0A264F854}"/>
    <cellStyle name="Valuta 2 3 2 15" xfId="26311" xr:uid="{902C6EB6-125D-457F-B6D8-155B7FED25D7}"/>
    <cellStyle name="Valuta 2 3 2 15 2" xfId="26312" xr:uid="{F5994720-A464-40D7-A400-1CCBB362769F}"/>
    <cellStyle name="Valuta 2 3 2 16" xfId="26313" xr:uid="{602BB6D4-B584-493E-8674-D08C1723DC57}"/>
    <cellStyle name="Valuta 2 3 2 17" xfId="26292" xr:uid="{24EF74A2-610E-43B8-ABA1-6C0890AA79E8}"/>
    <cellStyle name="Valuta 2 3 2 18" xfId="34831" xr:uid="{5A1A9F7B-9E9F-4F15-8531-FE39F4B16257}"/>
    <cellStyle name="Valuta 2 3 2 19" xfId="35754" xr:uid="{05C64DEE-A31F-496E-A03F-DEB65AA46533}"/>
    <cellStyle name="Valuta 2 3 2 2" xfId="3413" xr:uid="{00000000-0005-0000-0000-0000D3130000}"/>
    <cellStyle name="Valuta 2 3 2 2 10" xfId="26315" xr:uid="{0135A686-98EB-4BB5-9BEF-032CD26F4400}"/>
    <cellStyle name="Valuta 2 3 2 2 10 2" xfId="26316" xr:uid="{F8E933AF-B8A0-4A04-8B72-52F3243CDAD6}"/>
    <cellStyle name="Valuta 2 3 2 2 11" xfId="26317" xr:uid="{18538314-EEDB-4534-AE41-396A66BD27BE}"/>
    <cellStyle name="Valuta 2 3 2 2 11 2" xfId="26318" xr:uid="{3EFDDE3D-6BA5-48A5-AB7B-D62666D519E5}"/>
    <cellStyle name="Valuta 2 3 2 2 12" xfId="26319" xr:uid="{65A5EEA0-19BD-45C8-8176-9A567C730C52}"/>
    <cellStyle name="Valuta 2 3 2 2 13" xfId="26314" xr:uid="{E7932A5E-B196-4375-8417-951C17853C18}"/>
    <cellStyle name="Valuta 2 3 2 2 14" xfId="34833" xr:uid="{7A68A94E-41B3-4A7C-855A-2056C7E10A02}"/>
    <cellStyle name="Valuta 2 3 2 2 15" xfId="35906" xr:uid="{9B6DEDBC-1687-4DDA-8B1E-6C9EC838089C}"/>
    <cellStyle name="Valuta 2 3 2 2 2" xfId="3414" xr:uid="{00000000-0005-0000-0000-0000D4130000}"/>
    <cellStyle name="Valuta 2 3 2 2 2 10" xfId="26321" xr:uid="{2849C8E6-04D6-49DE-85DD-30386F9D50F2}"/>
    <cellStyle name="Valuta 2 3 2 2 2 11" xfId="26320" xr:uid="{84BCAE2B-2AD1-4A16-B6DE-146171D14761}"/>
    <cellStyle name="Valuta 2 3 2 2 2 12" xfId="34834" xr:uid="{66985F61-D31F-4D0E-B0B0-58CCEE833109}"/>
    <cellStyle name="Valuta 2 3 2 2 2 13" xfId="36287" xr:uid="{5874B11E-FCF9-4AD0-88AC-DEFBCB12F767}"/>
    <cellStyle name="Valuta 2 3 2 2 2 2" xfId="3415" xr:uid="{00000000-0005-0000-0000-0000D5130000}"/>
    <cellStyle name="Valuta 2 3 2 2 2 2 2" xfId="6262" xr:uid="{00000000-0005-0000-0000-0000D6130000}"/>
    <cellStyle name="Valuta 2 3 2 2 2 2 2 2" xfId="26324" xr:uid="{08A54498-75A6-4895-9AC7-B68334E58146}"/>
    <cellStyle name="Valuta 2 3 2 2 2 2 2 3" xfId="26323" xr:uid="{FB74D4B5-390E-4EAD-8C2D-94D29FEAD13F}"/>
    <cellStyle name="Valuta 2 3 2 2 2 2 3" xfId="26325" xr:uid="{09B64636-00E9-4064-A56D-14DA4322ACFB}"/>
    <cellStyle name="Valuta 2 3 2 2 2 2 3 2" xfId="26326" xr:uid="{51068390-BE44-4D21-B2F9-282EA48A9608}"/>
    <cellStyle name="Valuta 2 3 2 2 2 2 4" xfId="26327" xr:uid="{873E6702-C2B0-4C5D-8469-4C1CDB1EEFD6}"/>
    <cellStyle name="Valuta 2 3 2 2 2 2 5" xfId="26322" xr:uid="{3686AC5C-FC89-402F-A910-78A2B8379E6B}"/>
    <cellStyle name="Valuta 2 3 2 2 2 2 6" xfId="34835" xr:uid="{88119BAA-F859-45A7-992E-160E10A57D0E}"/>
    <cellStyle name="Valuta 2 3 2 2 2 3" xfId="3416" xr:uid="{00000000-0005-0000-0000-0000D7130000}"/>
    <cellStyle name="Valuta 2 3 2 2 2 3 2" xfId="6263" xr:uid="{00000000-0005-0000-0000-0000D8130000}"/>
    <cellStyle name="Valuta 2 3 2 2 2 3 2 2" xfId="26330" xr:uid="{F6C7AAFD-190F-415A-A934-B028265D1031}"/>
    <cellStyle name="Valuta 2 3 2 2 2 3 2 3" xfId="26329" xr:uid="{B544449A-FDE1-44F5-B9BE-857DA36375EE}"/>
    <cellStyle name="Valuta 2 3 2 2 2 3 3" xfId="26331" xr:uid="{92BF6ACB-10B9-49AC-8449-CFBAFFBE6754}"/>
    <cellStyle name="Valuta 2 3 2 2 2 3 3 2" xfId="26332" xr:uid="{233DF0AB-E5FB-4D41-9C0D-30FE7040CA5B}"/>
    <cellStyle name="Valuta 2 3 2 2 2 3 4" xfId="26333" xr:uid="{E501D3B1-8644-4159-B140-B3E7A4D6D4AC}"/>
    <cellStyle name="Valuta 2 3 2 2 2 3 5" xfId="26328" xr:uid="{96207317-D8E9-4F3A-ABA6-903614F99637}"/>
    <cellStyle name="Valuta 2 3 2 2 2 3 6" xfId="34836" xr:uid="{B9159BDA-3CB7-4A6A-8A9D-BFD6C83E89F1}"/>
    <cellStyle name="Valuta 2 3 2 2 2 4" xfId="3417" xr:uid="{00000000-0005-0000-0000-0000D9130000}"/>
    <cellStyle name="Valuta 2 3 2 2 2 4 2" xfId="6264" xr:uid="{00000000-0005-0000-0000-0000DA130000}"/>
    <cellStyle name="Valuta 2 3 2 2 2 4 2 2" xfId="26336" xr:uid="{F1B87D18-02DE-4E8C-93A1-D9A3367EE824}"/>
    <cellStyle name="Valuta 2 3 2 2 2 4 2 3" xfId="26335" xr:uid="{9DC4CCB5-E4C4-40AE-904C-10EEB15CA4B8}"/>
    <cellStyle name="Valuta 2 3 2 2 2 4 3" xfId="26337" xr:uid="{618D81A2-3F14-4FBE-A50C-127FEC5846DB}"/>
    <cellStyle name="Valuta 2 3 2 2 2 4 3 2" xfId="26338" xr:uid="{9FBDE3BD-415F-436E-87F7-CB2CE9E6DF2F}"/>
    <cellStyle name="Valuta 2 3 2 2 2 4 4" xfId="26339" xr:uid="{75773C4A-A23A-49C5-BF22-3A3D72142399}"/>
    <cellStyle name="Valuta 2 3 2 2 2 4 5" xfId="26334" xr:uid="{1EA022BB-514F-4D09-A16C-5D68F6DFA27A}"/>
    <cellStyle name="Valuta 2 3 2 2 2 4 6" xfId="34837" xr:uid="{D6A8CF28-5A03-48EB-8DBB-B081BE82C81A}"/>
    <cellStyle name="Valuta 2 3 2 2 2 5" xfId="3418" xr:uid="{00000000-0005-0000-0000-0000DB130000}"/>
    <cellStyle name="Valuta 2 3 2 2 2 5 2" xfId="26341" xr:uid="{4E4E460B-96B9-4740-8C8E-9513C59F43EB}"/>
    <cellStyle name="Valuta 2 3 2 2 2 5 2 2" xfId="26342" xr:uid="{9D855895-5209-4289-ACEE-BD12572AD3C8}"/>
    <cellStyle name="Valuta 2 3 2 2 2 5 3" xfId="26343" xr:uid="{890F7A11-FDA6-40CE-BD91-CACC97CD38A7}"/>
    <cellStyle name="Valuta 2 3 2 2 2 5 4" xfId="26340" xr:uid="{52E3D14B-5E24-41CD-863E-D29FA020BEEB}"/>
    <cellStyle name="Valuta 2 3 2 2 2 6" xfId="6261" xr:uid="{00000000-0005-0000-0000-0000DC130000}"/>
    <cellStyle name="Valuta 2 3 2 2 2 6 2" xfId="26345" xr:uid="{A7FB0214-D5E8-43E5-85F5-F00614715DB4}"/>
    <cellStyle name="Valuta 2 3 2 2 2 6 2 2" xfId="26346" xr:uid="{60AE49B3-B08E-4768-ABE5-E594F46A6238}"/>
    <cellStyle name="Valuta 2 3 2 2 2 6 3" xfId="26347" xr:uid="{04280E2B-C72B-485B-B66B-13B3F6FB9EE9}"/>
    <cellStyle name="Valuta 2 3 2 2 2 6 4" xfId="26344" xr:uid="{A333D798-4B8C-418A-BA2D-8E6E5F24005A}"/>
    <cellStyle name="Valuta 2 3 2 2 2 7" xfId="26348" xr:uid="{0114AB00-321E-43C2-B214-64D82B5213E9}"/>
    <cellStyle name="Valuta 2 3 2 2 2 7 2" xfId="26349" xr:uid="{CA6659E5-5914-46DA-99B8-40102CA08B85}"/>
    <cellStyle name="Valuta 2 3 2 2 2 8" xfId="26350" xr:uid="{24B9C7AE-CE94-4146-AFAC-22CC5704AAF1}"/>
    <cellStyle name="Valuta 2 3 2 2 2 8 2" xfId="26351" xr:uid="{9E23680D-8E9C-45FB-9CAC-5E26B909D26A}"/>
    <cellStyle name="Valuta 2 3 2 2 2 9" xfId="26352" xr:uid="{44A7C3E3-6A40-4CFE-978D-971785A3C8D1}"/>
    <cellStyle name="Valuta 2 3 2 2 2 9 2" xfId="26353" xr:uid="{C38C1595-0745-4CA4-A6B5-FD408CF17F67}"/>
    <cellStyle name="Valuta 2 3 2 2 3" xfId="3419" xr:uid="{00000000-0005-0000-0000-0000DD130000}"/>
    <cellStyle name="Valuta 2 3 2 2 3 10" xfId="26355" xr:uid="{631A236F-19C6-4C66-9A34-3994F1A3E857}"/>
    <cellStyle name="Valuta 2 3 2 2 3 11" xfId="26354" xr:uid="{48D22C48-5617-4FA0-98F1-0A47A64700D7}"/>
    <cellStyle name="Valuta 2 3 2 2 3 12" xfId="34838" xr:uid="{2B902632-BA7D-47AC-88A7-7A15757609DC}"/>
    <cellStyle name="Valuta 2 3 2 2 3 13" xfId="36580" xr:uid="{AA64E47D-9536-49BB-A203-43C6E0A6E1DA}"/>
    <cellStyle name="Valuta 2 3 2 2 3 2" xfId="3420" xr:uid="{00000000-0005-0000-0000-0000DE130000}"/>
    <cellStyle name="Valuta 2 3 2 2 3 2 2" xfId="6266" xr:uid="{00000000-0005-0000-0000-0000DF130000}"/>
    <cellStyle name="Valuta 2 3 2 2 3 2 2 2" xfId="26358" xr:uid="{89DC2D17-01D2-43E7-BE41-10E554D29381}"/>
    <cellStyle name="Valuta 2 3 2 2 3 2 2 3" xfId="26357" xr:uid="{6283F824-6314-44EA-A0EE-322FCEB1F82A}"/>
    <cellStyle name="Valuta 2 3 2 2 3 2 3" xfId="26359" xr:uid="{AF06A9C8-8FC7-43EF-89E3-1C5C9030965D}"/>
    <cellStyle name="Valuta 2 3 2 2 3 2 3 2" xfId="26360" xr:uid="{AE5D284C-0FB9-443A-B653-6E28C349B9B8}"/>
    <cellStyle name="Valuta 2 3 2 2 3 2 4" xfId="26361" xr:uid="{46A3E3DE-6CFA-4FCE-B1F3-992F7F81A076}"/>
    <cellStyle name="Valuta 2 3 2 2 3 2 5" xfId="26356" xr:uid="{08F17667-034C-42F4-B046-5E92FCDA0445}"/>
    <cellStyle name="Valuta 2 3 2 2 3 2 6" xfId="34839" xr:uid="{0E4F412B-CF1B-4C34-B132-36879D1520A0}"/>
    <cellStyle name="Valuta 2 3 2 2 3 3" xfId="3421" xr:uid="{00000000-0005-0000-0000-0000E0130000}"/>
    <cellStyle name="Valuta 2 3 2 2 3 3 2" xfId="6267" xr:uid="{00000000-0005-0000-0000-0000E1130000}"/>
    <cellStyle name="Valuta 2 3 2 2 3 3 2 2" xfId="26364" xr:uid="{E062AA8E-315A-48F1-8E86-1A735AD09F32}"/>
    <cellStyle name="Valuta 2 3 2 2 3 3 2 3" xfId="26363" xr:uid="{C821E1A3-8DC5-4AF7-B663-5C83474CA957}"/>
    <cellStyle name="Valuta 2 3 2 2 3 3 3" xfId="26365" xr:uid="{E0E0E082-9479-4ED5-8546-47EBD22AECB1}"/>
    <cellStyle name="Valuta 2 3 2 2 3 3 3 2" xfId="26366" xr:uid="{CE763009-61F6-4693-A810-448ACF33C9DB}"/>
    <cellStyle name="Valuta 2 3 2 2 3 3 4" xfId="26367" xr:uid="{C11772C5-2A2C-483C-AFC8-555A87F5BEFB}"/>
    <cellStyle name="Valuta 2 3 2 2 3 3 5" xfId="26362" xr:uid="{0E9FE5F7-E4A5-4041-99BC-0CE23EC3CE8B}"/>
    <cellStyle name="Valuta 2 3 2 2 3 3 6" xfId="34840" xr:uid="{791F5F04-1271-444F-BD09-C75E89CBB968}"/>
    <cellStyle name="Valuta 2 3 2 2 3 4" xfId="3422" xr:uid="{00000000-0005-0000-0000-0000E2130000}"/>
    <cellStyle name="Valuta 2 3 2 2 3 4 2" xfId="6268" xr:uid="{00000000-0005-0000-0000-0000E3130000}"/>
    <cellStyle name="Valuta 2 3 2 2 3 4 2 2" xfId="26370" xr:uid="{9E999DF1-6672-4952-A303-0795103B5EAB}"/>
    <cellStyle name="Valuta 2 3 2 2 3 4 2 3" xfId="26369" xr:uid="{9BDD8DB2-FE05-4115-99DA-AC73F6885F0D}"/>
    <cellStyle name="Valuta 2 3 2 2 3 4 3" xfId="26371" xr:uid="{5FA99D4C-547B-4095-A080-601805AA2037}"/>
    <cellStyle name="Valuta 2 3 2 2 3 4 3 2" xfId="26372" xr:uid="{B3C539E5-5B06-4DCA-BC40-A9A2C561086B}"/>
    <cellStyle name="Valuta 2 3 2 2 3 4 4" xfId="26373" xr:uid="{7E604A0B-24A3-40F7-932F-54BBC561EFBD}"/>
    <cellStyle name="Valuta 2 3 2 2 3 4 5" xfId="26368" xr:uid="{FCD1A465-3E84-4B00-B31F-C0ADADDF34C4}"/>
    <cellStyle name="Valuta 2 3 2 2 3 4 6" xfId="34841" xr:uid="{E4AC8593-A75F-4A49-8B23-ACD6C189D98A}"/>
    <cellStyle name="Valuta 2 3 2 2 3 5" xfId="3423" xr:uid="{00000000-0005-0000-0000-0000E4130000}"/>
    <cellStyle name="Valuta 2 3 2 2 3 5 2" xfId="26375" xr:uid="{0876999A-D0A1-4C6D-8FEF-E0104C1E00DD}"/>
    <cellStyle name="Valuta 2 3 2 2 3 5 2 2" xfId="26376" xr:uid="{80759F70-4035-4B3B-9D20-4E793538CC4D}"/>
    <cellStyle name="Valuta 2 3 2 2 3 5 3" xfId="26377" xr:uid="{A3717E70-A412-418A-A7FA-81630C0B8AAE}"/>
    <cellStyle name="Valuta 2 3 2 2 3 5 4" xfId="26374" xr:uid="{2ED20003-5066-4F5E-8154-EDDB36991927}"/>
    <cellStyle name="Valuta 2 3 2 2 3 6" xfId="6265" xr:uid="{00000000-0005-0000-0000-0000E5130000}"/>
    <cellStyle name="Valuta 2 3 2 2 3 6 2" xfId="26379" xr:uid="{05F8E3A9-5B9B-4794-957E-F29E8D8397D9}"/>
    <cellStyle name="Valuta 2 3 2 2 3 6 2 2" xfId="26380" xr:uid="{D0B0D003-3105-4B75-9A90-E5A194A6B60D}"/>
    <cellStyle name="Valuta 2 3 2 2 3 6 3" xfId="26381" xr:uid="{D4809595-E799-4A5F-A2C8-23D67E69B107}"/>
    <cellStyle name="Valuta 2 3 2 2 3 6 4" xfId="26378" xr:uid="{E57AE369-D343-49FF-88B6-DE0696E78D27}"/>
    <cellStyle name="Valuta 2 3 2 2 3 7" xfId="26382" xr:uid="{AFA9EADD-D30E-4984-BC3F-C6BDA9341CF0}"/>
    <cellStyle name="Valuta 2 3 2 2 3 7 2" xfId="26383" xr:uid="{7740C52D-32A1-4DE9-8EC8-B8F5F12AC86B}"/>
    <cellStyle name="Valuta 2 3 2 2 3 8" xfId="26384" xr:uid="{55D0CDA8-A97E-4209-B103-B2D38C39EA6E}"/>
    <cellStyle name="Valuta 2 3 2 2 3 8 2" xfId="26385" xr:uid="{4761CAB5-98C6-4BA9-8F19-7601C02A47A7}"/>
    <cellStyle name="Valuta 2 3 2 2 3 9" xfId="26386" xr:uid="{6457A96A-3EC0-4AA8-8EA3-5387F9261479}"/>
    <cellStyle name="Valuta 2 3 2 2 3 9 2" xfId="26387" xr:uid="{536D4889-61E2-411F-9E63-52759589D28E}"/>
    <cellStyle name="Valuta 2 3 2 2 4" xfId="3424" xr:uid="{00000000-0005-0000-0000-0000E6130000}"/>
    <cellStyle name="Valuta 2 3 2 2 4 2" xfId="6269" xr:uid="{00000000-0005-0000-0000-0000E7130000}"/>
    <cellStyle name="Valuta 2 3 2 2 4 2 2" xfId="26390" xr:uid="{4BD7C9FA-93AA-4EB5-A4D0-43D7154B346F}"/>
    <cellStyle name="Valuta 2 3 2 2 4 2 3" xfId="26389" xr:uid="{AAF18A52-E845-41F2-9C69-5A65DA77FC75}"/>
    <cellStyle name="Valuta 2 3 2 2 4 3" xfId="26391" xr:uid="{B727A39E-FF0E-48CC-A614-B0AC129CB93F}"/>
    <cellStyle name="Valuta 2 3 2 2 4 3 2" xfId="26392" xr:uid="{988B7331-0911-4F2D-99B2-259C30972A58}"/>
    <cellStyle name="Valuta 2 3 2 2 4 4" xfId="26393" xr:uid="{D11E58E1-CA31-4D81-B0E5-5A3E450F0AD3}"/>
    <cellStyle name="Valuta 2 3 2 2 4 5" xfId="26394" xr:uid="{2779E3C7-98EE-461C-BC36-BDB8CDD24E77}"/>
    <cellStyle name="Valuta 2 3 2 2 4 6" xfId="26388" xr:uid="{8A3321CA-7A41-4A29-869B-C7EFE74E2233}"/>
    <cellStyle name="Valuta 2 3 2 2 4 7" xfId="34842" xr:uid="{480697FB-6EF0-418E-9C66-EFD0B4C82905}"/>
    <cellStyle name="Valuta 2 3 2 2 5" xfId="3425" xr:uid="{00000000-0005-0000-0000-0000E8130000}"/>
    <cellStyle name="Valuta 2 3 2 2 5 2" xfId="6270" xr:uid="{00000000-0005-0000-0000-0000E9130000}"/>
    <cellStyle name="Valuta 2 3 2 2 5 2 2" xfId="26397" xr:uid="{053961E9-71BD-4033-801B-B7BF56EC6C45}"/>
    <cellStyle name="Valuta 2 3 2 2 5 2 3" xfId="26396" xr:uid="{68FB33E8-0EA9-4398-8851-4D7508F0ECA2}"/>
    <cellStyle name="Valuta 2 3 2 2 5 3" xfId="26398" xr:uid="{0275AF28-E505-476F-B4BC-5CA17ABC972A}"/>
    <cellStyle name="Valuta 2 3 2 2 5 3 2" xfId="26399" xr:uid="{1654409E-2958-4D57-813C-4B00D2DAED0D}"/>
    <cellStyle name="Valuta 2 3 2 2 5 4" xfId="26400" xr:uid="{FF253CB5-A6B6-499B-8F0B-D2F20AE69F8B}"/>
    <cellStyle name="Valuta 2 3 2 2 5 5" xfId="26395" xr:uid="{2C92B529-002D-4791-B4B4-136D8873B035}"/>
    <cellStyle name="Valuta 2 3 2 2 5 6" xfId="34843" xr:uid="{75B6893D-883A-45E1-AD67-2CD2C40EA8E9}"/>
    <cellStyle name="Valuta 2 3 2 2 6" xfId="3426" xr:uid="{00000000-0005-0000-0000-0000EA130000}"/>
    <cellStyle name="Valuta 2 3 2 2 6 2" xfId="6271" xr:uid="{00000000-0005-0000-0000-0000EB130000}"/>
    <cellStyle name="Valuta 2 3 2 2 6 2 2" xfId="26403" xr:uid="{5B72AAEE-C236-490F-A0B4-316EFA74941F}"/>
    <cellStyle name="Valuta 2 3 2 2 6 2 3" xfId="26402" xr:uid="{65054091-35EC-4191-B4E7-846E18F7E05F}"/>
    <cellStyle name="Valuta 2 3 2 2 6 3" xfId="26404" xr:uid="{D9E6A39D-45C1-40B9-9C39-5B7CAFFDAE35}"/>
    <cellStyle name="Valuta 2 3 2 2 6 3 2" xfId="26405" xr:uid="{BF49DBEA-9D51-4CD5-934B-683ABB17CB06}"/>
    <cellStyle name="Valuta 2 3 2 2 6 4" xfId="26406" xr:uid="{7172DA05-F946-4852-8E27-80CB5BE97BCF}"/>
    <cellStyle name="Valuta 2 3 2 2 6 5" xfId="26401" xr:uid="{EFAA2E6C-88C6-4476-AE90-10BF50F07A50}"/>
    <cellStyle name="Valuta 2 3 2 2 6 6" xfId="34844" xr:uid="{79FE3CEC-3CDE-4D0A-B470-3DC1EABD22E1}"/>
    <cellStyle name="Valuta 2 3 2 2 7" xfId="3427" xr:uid="{00000000-0005-0000-0000-0000EC130000}"/>
    <cellStyle name="Valuta 2 3 2 2 7 2" xfId="26408" xr:uid="{F99FA776-642F-47A4-9D8E-5F049053CF3B}"/>
    <cellStyle name="Valuta 2 3 2 2 7 2 2" xfId="26409" xr:uid="{6075C6BD-DFB5-44B9-B064-8846B56B0AA3}"/>
    <cellStyle name="Valuta 2 3 2 2 7 3" xfId="26410" xr:uid="{80F471AA-3DFE-42CF-81C9-07FD8A5C7085}"/>
    <cellStyle name="Valuta 2 3 2 2 7 4" xfId="26407" xr:uid="{F1543EF5-6FEE-4DBD-B9F2-3140194F322A}"/>
    <cellStyle name="Valuta 2 3 2 2 8" xfId="6260" xr:uid="{00000000-0005-0000-0000-0000ED130000}"/>
    <cellStyle name="Valuta 2 3 2 2 8 2" xfId="26412" xr:uid="{738F2EB4-FC80-43BF-8793-D0498F09E126}"/>
    <cellStyle name="Valuta 2 3 2 2 8 2 2" xfId="26413" xr:uid="{14DF085B-C22D-4776-98C3-4C85F008890C}"/>
    <cellStyle name="Valuta 2 3 2 2 8 3" xfId="26414" xr:uid="{EE5AD8BB-AF52-4AA9-96D1-157C150F9FB4}"/>
    <cellStyle name="Valuta 2 3 2 2 8 4" xfId="26411" xr:uid="{5F4228A3-64C5-4D9F-83AE-6CBA5FD3992C}"/>
    <cellStyle name="Valuta 2 3 2 2 9" xfId="26415" xr:uid="{01CDDF7F-78E0-4D72-AD0A-BEE61CE9E827}"/>
    <cellStyle name="Valuta 2 3 2 2 9 2" xfId="26416" xr:uid="{D3F074A8-F54B-442B-8D6B-754F94A14A42}"/>
    <cellStyle name="Valuta 2 3 2 3" xfId="3428" xr:uid="{00000000-0005-0000-0000-0000EE130000}"/>
    <cellStyle name="Valuta 2 3 2 3 10" xfId="26418" xr:uid="{426324ED-06B5-446C-8F9B-CDEF97E1702E}"/>
    <cellStyle name="Valuta 2 3 2 3 10 2" xfId="26419" xr:uid="{DBFEC7F8-28D5-4395-91DE-150F3CAF41C5}"/>
    <cellStyle name="Valuta 2 3 2 3 11" xfId="26420" xr:uid="{80AA2B9A-C4FB-4947-AADD-42093FE56F16}"/>
    <cellStyle name="Valuta 2 3 2 3 11 2" xfId="26421" xr:uid="{0F5D1100-1CE9-4DDE-9BDD-02C7844C0E8F}"/>
    <cellStyle name="Valuta 2 3 2 3 12" xfId="26422" xr:uid="{291440A9-29F4-4698-A3C7-33218DAC16F2}"/>
    <cellStyle name="Valuta 2 3 2 3 13" xfId="26417" xr:uid="{5EE7EC77-7B76-461B-BE2E-38AFD0B4E2CD}"/>
    <cellStyle name="Valuta 2 3 2 3 14" xfId="34845" xr:uid="{9EAAE0DD-FB6B-42F8-84B5-C407E01AA380}"/>
    <cellStyle name="Valuta 2 3 2 3 15" xfId="35907" xr:uid="{AF7AC84D-417F-48FA-91DD-217B783BC767}"/>
    <cellStyle name="Valuta 2 3 2 3 2" xfId="3429" xr:uid="{00000000-0005-0000-0000-0000EF130000}"/>
    <cellStyle name="Valuta 2 3 2 3 2 10" xfId="26424" xr:uid="{FA466B7A-8FB5-4B6A-99F3-3B41EDC750B6}"/>
    <cellStyle name="Valuta 2 3 2 3 2 11" xfId="26423" xr:uid="{17744059-B166-4D50-961C-6BFF68A92E3C}"/>
    <cellStyle name="Valuta 2 3 2 3 2 12" xfId="34846" xr:uid="{0E4A6F4D-7E20-4CE7-B144-3692ADAC0E5C}"/>
    <cellStyle name="Valuta 2 3 2 3 2 13" xfId="36288" xr:uid="{8162870C-79E4-4747-8C2D-BA3BF8DE37A6}"/>
    <cellStyle name="Valuta 2 3 2 3 2 2" xfId="3430" xr:uid="{00000000-0005-0000-0000-0000F0130000}"/>
    <cellStyle name="Valuta 2 3 2 3 2 2 2" xfId="6274" xr:uid="{00000000-0005-0000-0000-0000F1130000}"/>
    <cellStyle name="Valuta 2 3 2 3 2 2 2 2" xfId="26427" xr:uid="{B4E893D4-A36E-474E-97CF-8CFE73B703D7}"/>
    <cellStyle name="Valuta 2 3 2 3 2 2 2 3" xfId="26426" xr:uid="{D431E3AD-F298-4F7A-8A03-B0CD597B5BB1}"/>
    <cellStyle name="Valuta 2 3 2 3 2 2 3" xfId="26428" xr:uid="{334E3080-73BD-42D3-B417-935C3592D24A}"/>
    <cellStyle name="Valuta 2 3 2 3 2 2 3 2" xfId="26429" xr:uid="{A12AAA7D-6324-4AD8-9AB9-BE11FBBB3604}"/>
    <cellStyle name="Valuta 2 3 2 3 2 2 4" xfId="26430" xr:uid="{B1B30988-C78D-49C9-9FB3-37B99EC3F6D7}"/>
    <cellStyle name="Valuta 2 3 2 3 2 2 5" xfId="26425" xr:uid="{E52A0BBE-241A-4ED1-A50D-97824E9E11D8}"/>
    <cellStyle name="Valuta 2 3 2 3 2 2 6" xfId="34847" xr:uid="{25057B5E-3070-4C31-8F6A-3E2771562ABE}"/>
    <cellStyle name="Valuta 2 3 2 3 2 3" xfId="3431" xr:uid="{00000000-0005-0000-0000-0000F2130000}"/>
    <cellStyle name="Valuta 2 3 2 3 2 3 2" xfId="6275" xr:uid="{00000000-0005-0000-0000-0000F3130000}"/>
    <cellStyle name="Valuta 2 3 2 3 2 3 2 2" xfId="26433" xr:uid="{3C2F51A5-D1FA-4AD3-9206-4DBF68C7239F}"/>
    <cellStyle name="Valuta 2 3 2 3 2 3 2 3" xfId="26432" xr:uid="{D53FB5A1-68C1-475A-A145-6D9A2C7C952F}"/>
    <cellStyle name="Valuta 2 3 2 3 2 3 3" xfId="26434" xr:uid="{D04463D9-F06F-495E-95B0-079191501EE8}"/>
    <cellStyle name="Valuta 2 3 2 3 2 3 3 2" xfId="26435" xr:uid="{F03FA021-B124-49E3-8F5C-16298F3F0BC2}"/>
    <cellStyle name="Valuta 2 3 2 3 2 3 4" xfId="26436" xr:uid="{00D65A48-A268-4578-9DC3-690F75C91FE2}"/>
    <cellStyle name="Valuta 2 3 2 3 2 3 5" xfId="26431" xr:uid="{C64718F3-2450-4093-85F5-982BE95E0751}"/>
    <cellStyle name="Valuta 2 3 2 3 2 3 6" xfId="34848" xr:uid="{0AB5C7C3-DB6E-460C-B9F2-01C2840A10AC}"/>
    <cellStyle name="Valuta 2 3 2 3 2 4" xfId="3432" xr:uid="{00000000-0005-0000-0000-0000F4130000}"/>
    <cellStyle name="Valuta 2 3 2 3 2 4 2" xfId="6276" xr:uid="{00000000-0005-0000-0000-0000F5130000}"/>
    <cellStyle name="Valuta 2 3 2 3 2 4 2 2" xfId="26439" xr:uid="{EC7F8E23-B7B7-4E4B-9C51-A8A56AB12F3C}"/>
    <cellStyle name="Valuta 2 3 2 3 2 4 2 3" xfId="26438" xr:uid="{838980ED-DC03-4839-81A7-652FEA87884B}"/>
    <cellStyle name="Valuta 2 3 2 3 2 4 3" xfId="26440" xr:uid="{5CB82749-54DC-4B38-BA0A-051D32F45C21}"/>
    <cellStyle name="Valuta 2 3 2 3 2 4 3 2" xfId="26441" xr:uid="{C94ECE69-C5AE-4212-A0FA-6F7B2F13F4EC}"/>
    <cellStyle name="Valuta 2 3 2 3 2 4 4" xfId="26442" xr:uid="{3516717A-33B8-4ADB-B81A-2C7405E3B64E}"/>
    <cellStyle name="Valuta 2 3 2 3 2 4 5" xfId="26437" xr:uid="{07928C8D-7DE5-4AAB-9471-7D490D8E3872}"/>
    <cellStyle name="Valuta 2 3 2 3 2 4 6" xfId="34849" xr:uid="{BBD5CD92-2C79-4F5C-BE81-E7C1AAE37500}"/>
    <cellStyle name="Valuta 2 3 2 3 2 5" xfId="3433" xr:uid="{00000000-0005-0000-0000-0000F6130000}"/>
    <cellStyle name="Valuta 2 3 2 3 2 5 2" xfId="26444" xr:uid="{4B7D9C58-5D0C-4906-BACC-368425EEBF9E}"/>
    <cellStyle name="Valuta 2 3 2 3 2 5 2 2" xfId="26445" xr:uid="{92B5CF05-4F50-4E4A-AF21-83CFC92C3BCA}"/>
    <cellStyle name="Valuta 2 3 2 3 2 5 3" xfId="26446" xr:uid="{EB14E290-2389-4EAE-BABA-1E58862E8F40}"/>
    <cellStyle name="Valuta 2 3 2 3 2 5 4" xfId="26443" xr:uid="{B7299526-13E1-49FB-8A9C-97300AEA47F4}"/>
    <cellStyle name="Valuta 2 3 2 3 2 6" xfId="6273" xr:uid="{00000000-0005-0000-0000-0000F7130000}"/>
    <cellStyle name="Valuta 2 3 2 3 2 6 2" xfId="26448" xr:uid="{4C8BA4DC-EAD4-4CEC-9812-0C226288E33C}"/>
    <cellStyle name="Valuta 2 3 2 3 2 6 2 2" xfId="26449" xr:uid="{DB2DA356-9F8F-4A62-8A68-E5B35218C2CB}"/>
    <cellStyle name="Valuta 2 3 2 3 2 6 3" xfId="26450" xr:uid="{5CFFE404-5D20-490A-B1A6-18B6DA1CDA6E}"/>
    <cellStyle name="Valuta 2 3 2 3 2 6 4" xfId="26447" xr:uid="{E6C2214C-03F5-4909-8753-F309632C77F6}"/>
    <cellStyle name="Valuta 2 3 2 3 2 7" xfId="26451" xr:uid="{9022C566-E86D-45A0-845C-E8B764E7E403}"/>
    <cellStyle name="Valuta 2 3 2 3 2 7 2" xfId="26452" xr:uid="{FFE1EFA5-ABB9-458D-800E-0E2FEDDBA90C}"/>
    <cellStyle name="Valuta 2 3 2 3 2 8" xfId="26453" xr:uid="{DF4C6F5C-CBD2-4192-B65A-A21655937506}"/>
    <cellStyle name="Valuta 2 3 2 3 2 8 2" xfId="26454" xr:uid="{F0C2FE23-7866-4789-A121-DB5621681986}"/>
    <cellStyle name="Valuta 2 3 2 3 2 9" xfId="26455" xr:uid="{142058D5-9A51-4058-9CE5-F1A7B312D44D}"/>
    <cellStyle name="Valuta 2 3 2 3 2 9 2" xfId="26456" xr:uid="{905F2E0F-58A3-4593-B494-EFDDA8E65290}"/>
    <cellStyle name="Valuta 2 3 2 3 3" xfId="3434" xr:uid="{00000000-0005-0000-0000-0000F8130000}"/>
    <cellStyle name="Valuta 2 3 2 3 3 10" xfId="26458" xr:uid="{C50B84F4-00FE-47EB-9076-664F8D785314}"/>
    <cellStyle name="Valuta 2 3 2 3 3 11" xfId="26457" xr:uid="{6E1E8DA1-C42E-4DAE-A367-9311A43DBD9B}"/>
    <cellStyle name="Valuta 2 3 2 3 3 12" xfId="34850" xr:uid="{655BED8F-1B26-4499-A61A-1526170AFCDB}"/>
    <cellStyle name="Valuta 2 3 2 3 3 13" xfId="36581" xr:uid="{C75A08F9-610B-4389-8E8E-4281A6AACDC3}"/>
    <cellStyle name="Valuta 2 3 2 3 3 2" xfId="3435" xr:uid="{00000000-0005-0000-0000-0000F9130000}"/>
    <cellStyle name="Valuta 2 3 2 3 3 2 2" xfId="6278" xr:uid="{00000000-0005-0000-0000-0000FA130000}"/>
    <cellStyle name="Valuta 2 3 2 3 3 2 2 2" xfId="26461" xr:uid="{0BE4F0C0-EA8E-4D6B-9F46-CB1096A67F6E}"/>
    <cellStyle name="Valuta 2 3 2 3 3 2 2 3" xfId="26460" xr:uid="{052DE482-9682-4B4F-8C22-58E0D436CE6E}"/>
    <cellStyle name="Valuta 2 3 2 3 3 2 3" xfId="26462" xr:uid="{09424394-1A73-4225-93C2-F1628C28FAD9}"/>
    <cellStyle name="Valuta 2 3 2 3 3 2 3 2" xfId="26463" xr:uid="{81C0368B-7638-4151-959A-6F2F923DF6FC}"/>
    <cellStyle name="Valuta 2 3 2 3 3 2 4" xfId="26464" xr:uid="{C92437A4-CF4B-4779-AB97-ACDFB15DA585}"/>
    <cellStyle name="Valuta 2 3 2 3 3 2 5" xfId="26459" xr:uid="{4DB63318-6F8B-43AB-81FC-92331F6DD2F1}"/>
    <cellStyle name="Valuta 2 3 2 3 3 2 6" xfId="34851" xr:uid="{88B0136C-67F8-48B2-9203-8DEC07F4F938}"/>
    <cellStyle name="Valuta 2 3 2 3 3 3" xfId="3436" xr:uid="{00000000-0005-0000-0000-0000FB130000}"/>
    <cellStyle name="Valuta 2 3 2 3 3 3 2" xfId="6279" xr:uid="{00000000-0005-0000-0000-0000FC130000}"/>
    <cellStyle name="Valuta 2 3 2 3 3 3 2 2" xfId="26467" xr:uid="{CC09CB45-110A-4081-A3A8-7C009EA81C3D}"/>
    <cellStyle name="Valuta 2 3 2 3 3 3 2 3" xfId="26466" xr:uid="{2624EFFD-3DD6-4643-ACDD-B3B4469A452C}"/>
    <cellStyle name="Valuta 2 3 2 3 3 3 3" xfId="26468" xr:uid="{CE9F0698-3525-4A7F-9B4E-C4FD898739EA}"/>
    <cellStyle name="Valuta 2 3 2 3 3 3 3 2" xfId="26469" xr:uid="{9D875B5F-4BE2-4945-9F8C-C10BFB9B6D16}"/>
    <cellStyle name="Valuta 2 3 2 3 3 3 4" xfId="26470" xr:uid="{A32F2739-604A-4787-9EB2-13917EA812B8}"/>
    <cellStyle name="Valuta 2 3 2 3 3 3 5" xfId="26465" xr:uid="{CFF7F4D4-65C3-4A30-B644-7B71D493A0E4}"/>
    <cellStyle name="Valuta 2 3 2 3 3 3 6" xfId="34852" xr:uid="{2582296C-95E0-42F1-B4F0-446D1C80417F}"/>
    <cellStyle name="Valuta 2 3 2 3 3 4" xfId="3437" xr:uid="{00000000-0005-0000-0000-0000FD130000}"/>
    <cellStyle name="Valuta 2 3 2 3 3 4 2" xfId="6280" xr:uid="{00000000-0005-0000-0000-0000FE130000}"/>
    <cellStyle name="Valuta 2 3 2 3 3 4 2 2" xfId="26473" xr:uid="{4EB3471B-D9C7-4DB8-A67F-B341437AD270}"/>
    <cellStyle name="Valuta 2 3 2 3 3 4 2 3" xfId="26472" xr:uid="{5D5D22E8-9224-4B61-AE04-A25995B31995}"/>
    <cellStyle name="Valuta 2 3 2 3 3 4 3" xfId="26474" xr:uid="{45A4644D-B4EE-4BCF-A970-51BC654AC8C3}"/>
    <cellStyle name="Valuta 2 3 2 3 3 4 3 2" xfId="26475" xr:uid="{8EE03543-FD55-4A48-A7B9-1CD79770F4FF}"/>
    <cellStyle name="Valuta 2 3 2 3 3 4 4" xfId="26476" xr:uid="{C7EDD130-9F6C-46C2-A7AC-8ACDBC05DED3}"/>
    <cellStyle name="Valuta 2 3 2 3 3 4 5" xfId="26471" xr:uid="{6486D8DF-D6B7-4D30-8744-EFC2DB687D01}"/>
    <cellStyle name="Valuta 2 3 2 3 3 4 6" xfId="34853" xr:uid="{089E891F-23D1-42B9-BEF4-10A365356442}"/>
    <cellStyle name="Valuta 2 3 2 3 3 5" xfId="3438" xr:uid="{00000000-0005-0000-0000-0000FF130000}"/>
    <cellStyle name="Valuta 2 3 2 3 3 5 2" xfId="26478" xr:uid="{7D028C74-8967-4E02-8F2F-926DCD2846C7}"/>
    <cellStyle name="Valuta 2 3 2 3 3 5 2 2" xfId="26479" xr:uid="{09925F01-6339-424F-8FEA-D798BA80F786}"/>
    <cellStyle name="Valuta 2 3 2 3 3 5 3" xfId="26480" xr:uid="{F0B8412B-637B-4F46-86AE-D15B7EE1D62F}"/>
    <cellStyle name="Valuta 2 3 2 3 3 5 4" xfId="26477" xr:uid="{B37882F2-8FBC-412E-9A50-E17CC1AFC536}"/>
    <cellStyle name="Valuta 2 3 2 3 3 6" xfId="6277" xr:uid="{00000000-0005-0000-0000-000000140000}"/>
    <cellStyle name="Valuta 2 3 2 3 3 6 2" xfId="26482" xr:uid="{799A3C9E-91F6-4F92-ADDA-4587EC28CAB9}"/>
    <cellStyle name="Valuta 2 3 2 3 3 6 2 2" xfId="26483" xr:uid="{867DFC49-912F-4B7A-B448-8A8F0500FF6A}"/>
    <cellStyle name="Valuta 2 3 2 3 3 6 3" xfId="26484" xr:uid="{82234C40-D073-4123-927E-0026133A0CF4}"/>
    <cellStyle name="Valuta 2 3 2 3 3 6 4" xfId="26481" xr:uid="{AC776567-D548-41BF-8AE6-64ACDE5819C2}"/>
    <cellStyle name="Valuta 2 3 2 3 3 7" xfId="26485" xr:uid="{B1A6400E-E25C-4846-BF26-17DCCA3B38A8}"/>
    <cellStyle name="Valuta 2 3 2 3 3 7 2" xfId="26486" xr:uid="{C15C5107-3B9C-4CA8-9E44-6F7AFBF1422A}"/>
    <cellStyle name="Valuta 2 3 2 3 3 8" xfId="26487" xr:uid="{4FB44579-52AB-4BBF-B8FC-3DDCE2CBE7B1}"/>
    <cellStyle name="Valuta 2 3 2 3 3 8 2" xfId="26488" xr:uid="{B7298CD7-B702-4769-89A2-323E6446F5D6}"/>
    <cellStyle name="Valuta 2 3 2 3 3 9" xfId="26489" xr:uid="{2FB4645A-79ED-4A75-9B11-4AB795E1CD4E}"/>
    <cellStyle name="Valuta 2 3 2 3 3 9 2" xfId="26490" xr:uid="{2F1C7BAD-537F-46FC-92AF-FCEB4BBD7D18}"/>
    <cellStyle name="Valuta 2 3 2 3 4" xfId="3439" xr:uid="{00000000-0005-0000-0000-000001140000}"/>
    <cellStyle name="Valuta 2 3 2 3 4 2" xfId="6281" xr:uid="{00000000-0005-0000-0000-000002140000}"/>
    <cellStyle name="Valuta 2 3 2 3 4 2 2" xfId="26493" xr:uid="{0E414C44-E0E9-413E-9FC0-A2C210F11A39}"/>
    <cellStyle name="Valuta 2 3 2 3 4 2 3" xfId="26492" xr:uid="{ADA2BEF2-1F74-4F3A-803E-F24C3923C2B8}"/>
    <cellStyle name="Valuta 2 3 2 3 4 3" xfId="26494" xr:uid="{8A6D4C5E-78FA-4692-8C2A-304622E31A18}"/>
    <cellStyle name="Valuta 2 3 2 3 4 3 2" xfId="26495" xr:uid="{F0D322DD-D49F-464D-A695-D865E78819DE}"/>
    <cellStyle name="Valuta 2 3 2 3 4 4" xfId="26496" xr:uid="{0D88D86A-BA5A-4D5E-B47A-C95F531B9477}"/>
    <cellStyle name="Valuta 2 3 2 3 4 5" xfId="26497" xr:uid="{EC2D5FB8-4BFC-4B97-AB41-AE949DD8542A}"/>
    <cellStyle name="Valuta 2 3 2 3 4 6" xfId="26491" xr:uid="{63A4E1C7-5124-427C-801E-D90117F93D3C}"/>
    <cellStyle name="Valuta 2 3 2 3 4 7" xfId="34854" xr:uid="{9A129C19-21C7-4536-89E8-C56CA0F4978C}"/>
    <cellStyle name="Valuta 2 3 2 3 5" xfId="3440" xr:uid="{00000000-0005-0000-0000-000003140000}"/>
    <cellStyle name="Valuta 2 3 2 3 5 2" xfId="6282" xr:uid="{00000000-0005-0000-0000-000004140000}"/>
    <cellStyle name="Valuta 2 3 2 3 5 2 2" xfId="26500" xr:uid="{AD847E11-25BB-4FC6-9D80-2DE35AE54E35}"/>
    <cellStyle name="Valuta 2 3 2 3 5 2 3" xfId="26499" xr:uid="{6C7D742E-8A9F-43E4-A341-C958760870CE}"/>
    <cellStyle name="Valuta 2 3 2 3 5 3" xfId="26501" xr:uid="{D60B2B05-D887-4B38-9426-3F4D38202AFC}"/>
    <cellStyle name="Valuta 2 3 2 3 5 3 2" xfId="26502" xr:uid="{03FFEB98-0D69-45F5-A983-9D3BBD840ABE}"/>
    <cellStyle name="Valuta 2 3 2 3 5 4" xfId="26503" xr:uid="{C16CDC37-4154-4FE7-A27F-CA786DCB387E}"/>
    <cellStyle name="Valuta 2 3 2 3 5 5" xfId="26498" xr:uid="{D092D530-94FA-4EE9-999F-4DDFFD51094E}"/>
    <cellStyle name="Valuta 2 3 2 3 5 6" xfId="34855" xr:uid="{43D40BC9-3628-414F-B740-BC4D9E626EE8}"/>
    <cellStyle name="Valuta 2 3 2 3 6" xfId="3441" xr:uid="{00000000-0005-0000-0000-000005140000}"/>
    <cellStyle name="Valuta 2 3 2 3 6 2" xfId="6283" xr:uid="{00000000-0005-0000-0000-000006140000}"/>
    <cellStyle name="Valuta 2 3 2 3 6 2 2" xfId="26506" xr:uid="{E06230C3-E1B8-46DF-9674-96D10EE695EA}"/>
    <cellStyle name="Valuta 2 3 2 3 6 2 3" xfId="26505" xr:uid="{339C866C-8890-4B4D-A908-AED8F0801AA4}"/>
    <cellStyle name="Valuta 2 3 2 3 6 3" xfId="26507" xr:uid="{451F9256-1166-450E-B3A2-65030CCF27D7}"/>
    <cellStyle name="Valuta 2 3 2 3 6 3 2" xfId="26508" xr:uid="{ADD2F773-8481-4942-853F-2F432BADCCBC}"/>
    <cellStyle name="Valuta 2 3 2 3 6 4" xfId="26509" xr:uid="{D60B10F2-3795-46BB-9FC4-BB886B16DB08}"/>
    <cellStyle name="Valuta 2 3 2 3 6 5" xfId="26504" xr:uid="{AA94293E-1F47-460F-8623-42BF74FCBBAE}"/>
    <cellStyle name="Valuta 2 3 2 3 6 6" xfId="34856" xr:uid="{ACC2B7F1-D3E3-4FAB-ABFB-286D3EB6966E}"/>
    <cellStyle name="Valuta 2 3 2 3 7" xfId="3442" xr:uid="{00000000-0005-0000-0000-000007140000}"/>
    <cellStyle name="Valuta 2 3 2 3 7 2" xfId="26511" xr:uid="{7FAC7157-0E1B-476D-9F69-F39F84D96953}"/>
    <cellStyle name="Valuta 2 3 2 3 7 2 2" xfId="26512" xr:uid="{72280A49-1FF6-4E60-B2A1-3B6AFFC167B5}"/>
    <cellStyle name="Valuta 2 3 2 3 7 3" xfId="26513" xr:uid="{D732D5C9-21B9-4B26-9874-6AFD4CF7480D}"/>
    <cellStyle name="Valuta 2 3 2 3 7 4" xfId="26510" xr:uid="{B6D299C3-05A4-43F2-8993-28CA6C3EC4EE}"/>
    <cellStyle name="Valuta 2 3 2 3 8" xfId="6272" xr:uid="{00000000-0005-0000-0000-000008140000}"/>
    <cellStyle name="Valuta 2 3 2 3 8 2" xfId="26515" xr:uid="{2C5E844B-7FB5-4305-A28A-90E377C4A187}"/>
    <cellStyle name="Valuta 2 3 2 3 8 2 2" xfId="26516" xr:uid="{4A3E4C4E-2974-4633-B11E-FD95E095F34A}"/>
    <cellStyle name="Valuta 2 3 2 3 8 3" xfId="26517" xr:uid="{4641D7BF-56E7-4465-8085-119816DE0510}"/>
    <cellStyle name="Valuta 2 3 2 3 8 4" xfId="26514" xr:uid="{DB9679C3-D52B-4E35-969B-B5585CBE3E92}"/>
    <cellStyle name="Valuta 2 3 2 3 9" xfId="26518" xr:uid="{7B8DB83F-77EC-4A98-B320-C05162BA60A2}"/>
    <cellStyle name="Valuta 2 3 2 3 9 2" xfId="26519" xr:uid="{6254914C-273E-414A-90A3-D0F31EE8C93A}"/>
    <cellStyle name="Valuta 2 3 2 4" xfId="3443" xr:uid="{00000000-0005-0000-0000-000009140000}"/>
    <cellStyle name="Valuta 2 3 2 4 10" xfId="26521" xr:uid="{3931C14C-ACC8-4F2F-A847-D7EEFC5B24E2}"/>
    <cellStyle name="Valuta 2 3 2 4 10 2" xfId="26522" xr:uid="{97AB6F03-6210-43D4-94D7-236D28F1B60A}"/>
    <cellStyle name="Valuta 2 3 2 4 11" xfId="26523" xr:uid="{83292186-F122-4630-A7C6-E951F3C72880}"/>
    <cellStyle name="Valuta 2 3 2 4 11 2" xfId="26524" xr:uid="{4B3A9E0C-C6F0-454E-91A3-0F8DAAB6FE08}"/>
    <cellStyle name="Valuta 2 3 2 4 12" xfId="26525" xr:uid="{436720F2-F98F-4BF8-AF3D-4BDC81ABE73B}"/>
    <cellStyle name="Valuta 2 3 2 4 13" xfId="26520" xr:uid="{DB20B5F8-FD43-477D-B8FC-6744B2404BE7}"/>
    <cellStyle name="Valuta 2 3 2 4 14" xfId="34857" xr:uid="{1C01EBA0-65F0-4BBC-86D2-B53BCAA22616}"/>
    <cellStyle name="Valuta 2 3 2 4 15" xfId="35908" xr:uid="{80251235-697F-4356-92DE-D0EFC57DE534}"/>
    <cellStyle name="Valuta 2 3 2 4 2" xfId="3444" xr:uid="{00000000-0005-0000-0000-00000A140000}"/>
    <cellStyle name="Valuta 2 3 2 4 2 10" xfId="26527" xr:uid="{F1FA1781-146F-470E-BD6D-E1A92F47C300}"/>
    <cellStyle name="Valuta 2 3 2 4 2 11" xfId="26526" xr:uid="{775FF52F-A0BC-4E91-865C-08A18399BB7C}"/>
    <cellStyle name="Valuta 2 3 2 4 2 12" xfId="34858" xr:uid="{CA2310FB-3B07-42C4-8E72-4EB2C03DED83}"/>
    <cellStyle name="Valuta 2 3 2 4 2 13" xfId="36289" xr:uid="{5A54E34C-8522-4110-BCB7-189F0ABBE314}"/>
    <cellStyle name="Valuta 2 3 2 4 2 2" xfId="3445" xr:uid="{00000000-0005-0000-0000-00000B140000}"/>
    <cellStyle name="Valuta 2 3 2 4 2 2 2" xfId="6286" xr:uid="{00000000-0005-0000-0000-00000C140000}"/>
    <cellStyle name="Valuta 2 3 2 4 2 2 2 2" xfId="26530" xr:uid="{BDFC3912-B38B-4DF1-B29D-40E6C92E2061}"/>
    <cellStyle name="Valuta 2 3 2 4 2 2 2 3" xfId="26529" xr:uid="{F753AF15-19C7-413E-8198-2099740EFF35}"/>
    <cellStyle name="Valuta 2 3 2 4 2 2 3" xfId="26531" xr:uid="{B35A719D-0D1D-42EC-BE04-6BAF44DFFB97}"/>
    <cellStyle name="Valuta 2 3 2 4 2 2 3 2" xfId="26532" xr:uid="{BAF33C63-F6D9-4CF7-B040-915C6E35022A}"/>
    <cellStyle name="Valuta 2 3 2 4 2 2 4" xfId="26533" xr:uid="{D4F923BC-77EE-4D8D-81FC-C249AED85BF5}"/>
    <cellStyle name="Valuta 2 3 2 4 2 2 5" xfId="26528" xr:uid="{203E58AB-FCE2-4C90-A20E-10598A4B50C7}"/>
    <cellStyle name="Valuta 2 3 2 4 2 2 6" xfId="34859" xr:uid="{FAA48A6E-EF96-484D-BC08-A35BD2793C9A}"/>
    <cellStyle name="Valuta 2 3 2 4 2 3" xfId="3446" xr:uid="{00000000-0005-0000-0000-00000D140000}"/>
    <cellStyle name="Valuta 2 3 2 4 2 3 2" xfId="6287" xr:uid="{00000000-0005-0000-0000-00000E140000}"/>
    <cellStyle name="Valuta 2 3 2 4 2 3 2 2" xfId="26536" xr:uid="{B791FF32-3B0F-4894-8C02-6EE9A8F94328}"/>
    <cellStyle name="Valuta 2 3 2 4 2 3 2 3" xfId="26535" xr:uid="{2650A427-CE68-4682-9DE4-7DE3A1BC403B}"/>
    <cellStyle name="Valuta 2 3 2 4 2 3 3" xfId="26537" xr:uid="{03345CB4-AFC9-45F9-A689-3B067973794F}"/>
    <cellStyle name="Valuta 2 3 2 4 2 3 3 2" xfId="26538" xr:uid="{27FF3B04-808F-4F1E-9513-9FC028519AF1}"/>
    <cellStyle name="Valuta 2 3 2 4 2 3 4" xfId="26539" xr:uid="{5CA90285-F24B-43D7-88E1-BD15D16064E2}"/>
    <cellStyle name="Valuta 2 3 2 4 2 3 5" xfId="26534" xr:uid="{27E659FB-1F71-47BF-B300-FF5443A69FFB}"/>
    <cellStyle name="Valuta 2 3 2 4 2 3 6" xfId="34860" xr:uid="{464A64D8-D4F7-4C74-8CD1-4446E144A6EC}"/>
    <cellStyle name="Valuta 2 3 2 4 2 4" xfId="3447" xr:uid="{00000000-0005-0000-0000-00000F140000}"/>
    <cellStyle name="Valuta 2 3 2 4 2 4 2" xfId="6288" xr:uid="{00000000-0005-0000-0000-000010140000}"/>
    <cellStyle name="Valuta 2 3 2 4 2 4 2 2" xfId="26542" xr:uid="{1C7BFE6B-74D2-4B70-A220-2A7DCA961E6E}"/>
    <cellStyle name="Valuta 2 3 2 4 2 4 2 3" xfId="26541" xr:uid="{E4AC4F88-9003-45E2-89CB-8E340A9A6ADC}"/>
    <cellStyle name="Valuta 2 3 2 4 2 4 3" xfId="26543" xr:uid="{C0C47896-89ED-4BDB-A980-4811A11E8BC5}"/>
    <cellStyle name="Valuta 2 3 2 4 2 4 3 2" xfId="26544" xr:uid="{09605345-D349-44CD-86F0-3534EC536901}"/>
    <cellStyle name="Valuta 2 3 2 4 2 4 4" xfId="26545" xr:uid="{BCFB8E4E-23EB-4A75-8D70-C6B8C555669D}"/>
    <cellStyle name="Valuta 2 3 2 4 2 4 5" xfId="26540" xr:uid="{795A7072-47DF-4FE2-9EA8-230BCF09D241}"/>
    <cellStyle name="Valuta 2 3 2 4 2 4 6" xfId="34861" xr:uid="{326F9AD4-D394-4310-84AC-91EA58A7BC1D}"/>
    <cellStyle name="Valuta 2 3 2 4 2 5" xfId="3448" xr:uid="{00000000-0005-0000-0000-000011140000}"/>
    <cellStyle name="Valuta 2 3 2 4 2 5 2" xfId="26547" xr:uid="{542E9701-121C-455C-9E85-ED1E180501E1}"/>
    <cellStyle name="Valuta 2 3 2 4 2 5 2 2" xfId="26548" xr:uid="{2EA7397A-5B86-411D-9D41-0F835BA9EE8D}"/>
    <cellStyle name="Valuta 2 3 2 4 2 5 3" xfId="26549" xr:uid="{76F949AC-2B88-4EE5-BA91-B7D40E2D38FF}"/>
    <cellStyle name="Valuta 2 3 2 4 2 5 4" xfId="26546" xr:uid="{13E8642C-1B68-4AC7-816F-64BF346A8A40}"/>
    <cellStyle name="Valuta 2 3 2 4 2 6" xfId="6285" xr:uid="{00000000-0005-0000-0000-000012140000}"/>
    <cellStyle name="Valuta 2 3 2 4 2 6 2" xfId="26551" xr:uid="{9C817237-1F25-4F6D-84EC-05FF1193B979}"/>
    <cellStyle name="Valuta 2 3 2 4 2 6 2 2" xfId="26552" xr:uid="{6FE9898F-1BE6-44A0-8B30-ECA72598E97A}"/>
    <cellStyle name="Valuta 2 3 2 4 2 6 3" xfId="26553" xr:uid="{C94772F3-4063-41DF-AFF4-51B0FA5A78C2}"/>
    <cellStyle name="Valuta 2 3 2 4 2 6 4" xfId="26550" xr:uid="{0587BD45-5E80-45BF-AB1B-944D761598B4}"/>
    <cellStyle name="Valuta 2 3 2 4 2 7" xfId="26554" xr:uid="{7EE98856-3E45-4788-A84B-C7E868380158}"/>
    <cellStyle name="Valuta 2 3 2 4 2 7 2" xfId="26555" xr:uid="{A4071C4B-3880-4C5B-A8FC-76E876C6B00C}"/>
    <cellStyle name="Valuta 2 3 2 4 2 8" xfId="26556" xr:uid="{F8283E99-309F-40E0-9601-02C76C0D799A}"/>
    <cellStyle name="Valuta 2 3 2 4 2 8 2" xfId="26557" xr:uid="{26F43AC1-958F-468D-AAC6-3DE41A467740}"/>
    <cellStyle name="Valuta 2 3 2 4 2 9" xfId="26558" xr:uid="{9FBFD331-1E2F-4546-9FBD-2139C728A3D6}"/>
    <cellStyle name="Valuta 2 3 2 4 2 9 2" xfId="26559" xr:uid="{D7555EF3-6124-4B39-A0B0-352AFD4D10DA}"/>
    <cellStyle name="Valuta 2 3 2 4 3" xfId="3449" xr:uid="{00000000-0005-0000-0000-000013140000}"/>
    <cellStyle name="Valuta 2 3 2 4 3 10" xfId="26561" xr:uid="{29EA98BD-FF7A-4134-A1ED-01EDD4D66A91}"/>
    <cellStyle name="Valuta 2 3 2 4 3 11" xfId="26560" xr:uid="{5E5893CD-25D2-4C03-A3E8-C67C52D674E1}"/>
    <cellStyle name="Valuta 2 3 2 4 3 12" xfId="34862" xr:uid="{5149B7B9-7A12-4F82-A86E-B9ADEA78DCAC}"/>
    <cellStyle name="Valuta 2 3 2 4 3 13" xfId="36582" xr:uid="{5ABDF799-C5CD-4F3C-9544-E257BD2A8806}"/>
    <cellStyle name="Valuta 2 3 2 4 3 2" xfId="3450" xr:uid="{00000000-0005-0000-0000-000014140000}"/>
    <cellStyle name="Valuta 2 3 2 4 3 2 2" xfId="6290" xr:uid="{00000000-0005-0000-0000-000015140000}"/>
    <cellStyle name="Valuta 2 3 2 4 3 2 2 2" xfId="26564" xr:uid="{A5247E1F-567A-4C3A-925A-3B5FFC65C9CD}"/>
    <cellStyle name="Valuta 2 3 2 4 3 2 2 3" xfId="26563" xr:uid="{B087E6F5-B59F-49B0-9136-EC9A04AD0CEA}"/>
    <cellStyle name="Valuta 2 3 2 4 3 2 3" xfId="26565" xr:uid="{F0D865FA-AC19-45B2-BE99-58860C69E485}"/>
    <cellStyle name="Valuta 2 3 2 4 3 2 3 2" xfId="26566" xr:uid="{A443D4E1-7657-4CF6-99B7-8C53DC318AE0}"/>
    <cellStyle name="Valuta 2 3 2 4 3 2 4" xfId="26567" xr:uid="{A13D476E-B1E6-49B2-A02D-183779393D5B}"/>
    <cellStyle name="Valuta 2 3 2 4 3 2 5" xfId="26562" xr:uid="{10A5CCA3-3FF5-43C7-8AF3-38A763E99F05}"/>
    <cellStyle name="Valuta 2 3 2 4 3 2 6" xfId="34863" xr:uid="{9439BA4D-274E-412B-BDCA-DCCFC9B31EAD}"/>
    <cellStyle name="Valuta 2 3 2 4 3 3" xfId="3451" xr:uid="{00000000-0005-0000-0000-000016140000}"/>
    <cellStyle name="Valuta 2 3 2 4 3 3 2" xfId="6291" xr:uid="{00000000-0005-0000-0000-000017140000}"/>
    <cellStyle name="Valuta 2 3 2 4 3 3 2 2" xfId="26570" xr:uid="{CF077483-0FF4-4F06-ADA0-36AD52270FBE}"/>
    <cellStyle name="Valuta 2 3 2 4 3 3 2 3" xfId="26569" xr:uid="{3D64C75E-21DE-451E-A6D4-B61FD1895698}"/>
    <cellStyle name="Valuta 2 3 2 4 3 3 3" xfId="26571" xr:uid="{B72CC245-B8CF-47A2-8636-0A86F055DDC6}"/>
    <cellStyle name="Valuta 2 3 2 4 3 3 3 2" xfId="26572" xr:uid="{5C66BF44-21DD-4F45-AEEE-13EBB43E81C2}"/>
    <cellStyle name="Valuta 2 3 2 4 3 3 4" xfId="26573" xr:uid="{19D160DA-691A-49A3-BA35-52139B7AD04A}"/>
    <cellStyle name="Valuta 2 3 2 4 3 3 5" xfId="26568" xr:uid="{C822FF68-78E1-4422-8CB4-664CB99E204B}"/>
    <cellStyle name="Valuta 2 3 2 4 3 3 6" xfId="34864" xr:uid="{40014537-9FF3-4E30-BCD8-3D57EF1B85AF}"/>
    <cellStyle name="Valuta 2 3 2 4 3 4" xfId="3452" xr:uid="{00000000-0005-0000-0000-000018140000}"/>
    <cellStyle name="Valuta 2 3 2 4 3 4 2" xfId="6292" xr:uid="{00000000-0005-0000-0000-000019140000}"/>
    <cellStyle name="Valuta 2 3 2 4 3 4 2 2" xfId="26576" xr:uid="{1A782C29-0208-43C4-A8AC-6E6E4DD4766D}"/>
    <cellStyle name="Valuta 2 3 2 4 3 4 2 3" xfId="26575" xr:uid="{A8BBF358-5638-4675-961C-322C6F18E018}"/>
    <cellStyle name="Valuta 2 3 2 4 3 4 3" xfId="26577" xr:uid="{C38298D1-98F2-4624-87A8-34DDF1A8EEB3}"/>
    <cellStyle name="Valuta 2 3 2 4 3 4 3 2" xfId="26578" xr:uid="{B67325C6-F540-44D4-B10F-1C56BEBB0385}"/>
    <cellStyle name="Valuta 2 3 2 4 3 4 4" xfId="26579" xr:uid="{11BC1A8E-74A0-4395-BB45-65021385219E}"/>
    <cellStyle name="Valuta 2 3 2 4 3 4 5" xfId="26574" xr:uid="{8A7328A0-0C49-4AC8-9E4C-93712A6996F7}"/>
    <cellStyle name="Valuta 2 3 2 4 3 4 6" xfId="34865" xr:uid="{700ACAE6-B3B4-4613-BF3D-52AB8ACC4A6E}"/>
    <cellStyle name="Valuta 2 3 2 4 3 5" xfId="3453" xr:uid="{00000000-0005-0000-0000-00001A140000}"/>
    <cellStyle name="Valuta 2 3 2 4 3 5 2" xfId="26581" xr:uid="{AAB32B71-F823-40A2-AE80-BFCC20D69067}"/>
    <cellStyle name="Valuta 2 3 2 4 3 5 2 2" xfId="26582" xr:uid="{7FFC1577-466F-4C3A-9311-F18204EC5BD3}"/>
    <cellStyle name="Valuta 2 3 2 4 3 5 3" xfId="26583" xr:uid="{AC0A1E80-3BCD-46B8-98F4-5426DC1E8D9F}"/>
    <cellStyle name="Valuta 2 3 2 4 3 5 4" xfId="26580" xr:uid="{886F4F71-CEDB-4655-9268-C000DC44FD5E}"/>
    <cellStyle name="Valuta 2 3 2 4 3 6" xfId="6289" xr:uid="{00000000-0005-0000-0000-00001B140000}"/>
    <cellStyle name="Valuta 2 3 2 4 3 6 2" xfId="26585" xr:uid="{0EA6C45F-BC6F-4228-8447-2B65DF8A28DE}"/>
    <cellStyle name="Valuta 2 3 2 4 3 6 2 2" xfId="26586" xr:uid="{833E4FF4-5A9C-4B5F-9679-49429E40481D}"/>
    <cellStyle name="Valuta 2 3 2 4 3 6 3" xfId="26587" xr:uid="{5E8AB87A-FF15-4E7C-8F2D-B73DB3E02D0D}"/>
    <cellStyle name="Valuta 2 3 2 4 3 6 4" xfId="26584" xr:uid="{3708D607-9177-4862-8411-ECC8BD7631F5}"/>
    <cellStyle name="Valuta 2 3 2 4 3 7" xfId="26588" xr:uid="{71F61C8F-9362-4106-92FF-A266E5576F7E}"/>
    <cellStyle name="Valuta 2 3 2 4 3 7 2" xfId="26589" xr:uid="{27791184-AB70-46FF-A46D-C6EC412C8AF8}"/>
    <cellStyle name="Valuta 2 3 2 4 3 8" xfId="26590" xr:uid="{2D8E3C63-7DB4-4014-A86E-ED97665CE919}"/>
    <cellStyle name="Valuta 2 3 2 4 3 8 2" xfId="26591" xr:uid="{496C653B-6A04-46DC-A123-62DC43FBF8B7}"/>
    <cellStyle name="Valuta 2 3 2 4 3 9" xfId="26592" xr:uid="{AF420323-BA0D-403E-83D9-220E4F40C046}"/>
    <cellStyle name="Valuta 2 3 2 4 3 9 2" xfId="26593" xr:uid="{84C25C42-A717-4F29-839B-DADFA2BB4BA0}"/>
    <cellStyle name="Valuta 2 3 2 4 4" xfId="3454" xr:uid="{00000000-0005-0000-0000-00001C140000}"/>
    <cellStyle name="Valuta 2 3 2 4 4 2" xfId="6293" xr:uid="{00000000-0005-0000-0000-00001D140000}"/>
    <cellStyle name="Valuta 2 3 2 4 4 2 2" xfId="26596" xr:uid="{EE4BFE5E-4D83-4FC8-8C57-A15A0A0FFC53}"/>
    <cellStyle name="Valuta 2 3 2 4 4 2 3" xfId="26595" xr:uid="{9A57CCF8-1830-4CFB-8106-9AEEA9D872BF}"/>
    <cellStyle name="Valuta 2 3 2 4 4 3" xfId="26597" xr:uid="{C9CBA257-8CB3-4891-9D24-2E6EA27A82C2}"/>
    <cellStyle name="Valuta 2 3 2 4 4 3 2" xfId="26598" xr:uid="{E22B1B8A-B440-4A79-B4EF-7040BC1ECBA9}"/>
    <cellStyle name="Valuta 2 3 2 4 4 4" xfId="26599" xr:uid="{FAC31929-D3C4-4B2C-B5E5-07CD8592C7D8}"/>
    <cellStyle name="Valuta 2 3 2 4 4 5" xfId="26600" xr:uid="{F6D6DC31-0008-4028-B898-0F283FB322F8}"/>
    <cellStyle name="Valuta 2 3 2 4 4 6" xfId="26594" xr:uid="{92C5063A-95F0-4E34-9445-02808CC8BE74}"/>
    <cellStyle name="Valuta 2 3 2 4 4 7" xfId="34866" xr:uid="{68F9AF9F-8A05-48FA-87BE-9859A90660B9}"/>
    <cellStyle name="Valuta 2 3 2 4 5" xfId="3455" xr:uid="{00000000-0005-0000-0000-00001E140000}"/>
    <cellStyle name="Valuta 2 3 2 4 5 2" xfId="6294" xr:uid="{00000000-0005-0000-0000-00001F140000}"/>
    <cellStyle name="Valuta 2 3 2 4 5 2 2" xfId="26603" xr:uid="{43BD00B0-531E-4A42-8B52-F988F1322EAF}"/>
    <cellStyle name="Valuta 2 3 2 4 5 2 3" xfId="26602" xr:uid="{B20E7ECF-A185-4967-8E2F-8E4E7A1BCF18}"/>
    <cellStyle name="Valuta 2 3 2 4 5 3" xfId="26604" xr:uid="{F4204374-55FD-4C4A-99AC-5269B261C64F}"/>
    <cellStyle name="Valuta 2 3 2 4 5 3 2" xfId="26605" xr:uid="{ABF65376-0075-4B69-BD11-9B10416A93D9}"/>
    <cellStyle name="Valuta 2 3 2 4 5 4" xfId="26606" xr:uid="{77FA6E8D-E40D-4770-88B2-58B7F1B475B5}"/>
    <cellStyle name="Valuta 2 3 2 4 5 5" xfId="26601" xr:uid="{C524E55C-99B9-4E47-949D-D301A2251320}"/>
    <cellStyle name="Valuta 2 3 2 4 5 6" xfId="34867" xr:uid="{F15A3D4E-5602-499F-8F6B-C052C2E09AA1}"/>
    <cellStyle name="Valuta 2 3 2 4 6" xfId="3456" xr:uid="{00000000-0005-0000-0000-000020140000}"/>
    <cellStyle name="Valuta 2 3 2 4 6 2" xfId="6295" xr:uid="{00000000-0005-0000-0000-000021140000}"/>
    <cellStyle name="Valuta 2 3 2 4 6 2 2" xfId="26609" xr:uid="{F4CF79C5-01DD-4B36-9E5B-C1CE6FBC5152}"/>
    <cellStyle name="Valuta 2 3 2 4 6 2 3" xfId="26608" xr:uid="{8122BEB9-9855-496D-9426-D2FF1DC1D553}"/>
    <cellStyle name="Valuta 2 3 2 4 6 3" xfId="26610" xr:uid="{02F206E0-B110-4145-9F96-1CBC212A2F65}"/>
    <cellStyle name="Valuta 2 3 2 4 6 3 2" xfId="26611" xr:uid="{FF7D447B-5FCA-4E28-895D-4AE617893A98}"/>
    <cellStyle name="Valuta 2 3 2 4 6 4" xfId="26612" xr:uid="{02907242-4D5B-4A78-A10C-28FB2A064D34}"/>
    <cellStyle name="Valuta 2 3 2 4 6 5" xfId="26607" xr:uid="{B95D1827-FC73-4E06-8C06-4F16E43247D2}"/>
    <cellStyle name="Valuta 2 3 2 4 6 6" xfId="34868" xr:uid="{08F7D543-29AC-4F99-8CA1-5011CA1BCC54}"/>
    <cellStyle name="Valuta 2 3 2 4 7" xfId="3457" xr:uid="{00000000-0005-0000-0000-000022140000}"/>
    <cellStyle name="Valuta 2 3 2 4 7 2" xfId="26614" xr:uid="{C58CB939-159E-4C4B-9529-3226106D415D}"/>
    <cellStyle name="Valuta 2 3 2 4 7 2 2" xfId="26615" xr:uid="{F044C996-2BC6-4A14-BC7C-52906034DF16}"/>
    <cellStyle name="Valuta 2 3 2 4 7 3" xfId="26616" xr:uid="{66F567EA-21EF-4787-A888-A1269A38331E}"/>
    <cellStyle name="Valuta 2 3 2 4 7 4" xfId="26613" xr:uid="{0923B6FE-F574-40D7-BEE9-520C5F48AB21}"/>
    <cellStyle name="Valuta 2 3 2 4 8" xfId="6284" xr:uid="{00000000-0005-0000-0000-000023140000}"/>
    <cellStyle name="Valuta 2 3 2 4 8 2" xfId="26618" xr:uid="{FA71312B-E514-4309-8A9A-B1E9D9F5B819}"/>
    <cellStyle name="Valuta 2 3 2 4 8 2 2" xfId="26619" xr:uid="{BDE5CD2F-52AE-4875-B1E6-D3500FC52FC1}"/>
    <cellStyle name="Valuta 2 3 2 4 8 3" xfId="26620" xr:uid="{A3273DF1-95CE-4C67-8DF3-E1A4945DB3AD}"/>
    <cellStyle name="Valuta 2 3 2 4 8 4" xfId="26617" xr:uid="{CCB7F412-80D4-47F0-A13E-F50CBD7AFB85}"/>
    <cellStyle name="Valuta 2 3 2 4 9" xfId="26621" xr:uid="{CFCEF513-21FA-4FD9-AF7F-1D73FE5D35D5}"/>
    <cellStyle name="Valuta 2 3 2 4 9 2" xfId="26622" xr:uid="{DB4BA605-C21A-43A3-BE7B-87E0384E7E83}"/>
    <cellStyle name="Valuta 2 3 2 5" xfId="3458" xr:uid="{00000000-0005-0000-0000-000024140000}"/>
    <cellStyle name="Valuta 2 3 2 5 10" xfId="26624" xr:uid="{5D485C26-78E4-4700-A935-DAC3E97E36BB}"/>
    <cellStyle name="Valuta 2 3 2 5 10 2" xfId="26625" xr:uid="{C5233C7A-D615-4D51-8D53-5B4A1EAFB811}"/>
    <cellStyle name="Valuta 2 3 2 5 11" xfId="26626" xr:uid="{5ED83641-8BA6-4D85-A1B4-503A0BCCC2A9}"/>
    <cellStyle name="Valuta 2 3 2 5 11 2" xfId="26627" xr:uid="{DE28F6FF-9F6C-4D57-A1F7-460E9D5D83BE}"/>
    <cellStyle name="Valuta 2 3 2 5 12" xfId="26628" xr:uid="{2665835A-5D5C-4030-B276-A82B780D1A4B}"/>
    <cellStyle name="Valuta 2 3 2 5 13" xfId="26623" xr:uid="{ED6FE8F3-D72E-41E2-8072-8C926F21DF09}"/>
    <cellStyle name="Valuta 2 3 2 5 14" xfId="34869" xr:uid="{7B17AE14-F785-4380-957C-CF57FA6182D3}"/>
    <cellStyle name="Valuta 2 3 2 5 15" xfId="35909" xr:uid="{9AB3CC1D-BA33-4906-83B0-96F3995E914A}"/>
    <cellStyle name="Valuta 2 3 2 5 2" xfId="3459" xr:uid="{00000000-0005-0000-0000-000025140000}"/>
    <cellStyle name="Valuta 2 3 2 5 2 10" xfId="26630" xr:uid="{DAE25291-76CC-44FE-ADBF-77AD18358995}"/>
    <cellStyle name="Valuta 2 3 2 5 2 11" xfId="26629" xr:uid="{99542549-20FB-445B-93A7-7C44188EB7AC}"/>
    <cellStyle name="Valuta 2 3 2 5 2 12" xfId="34870" xr:uid="{E244F2A3-99A6-4F5D-AEA7-BBF14E3F9215}"/>
    <cellStyle name="Valuta 2 3 2 5 2 13" xfId="36290" xr:uid="{6D56F41E-3273-4895-A53B-1D007E651E59}"/>
    <cellStyle name="Valuta 2 3 2 5 2 2" xfId="3460" xr:uid="{00000000-0005-0000-0000-000026140000}"/>
    <cellStyle name="Valuta 2 3 2 5 2 2 2" xfId="6298" xr:uid="{00000000-0005-0000-0000-000027140000}"/>
    <cellStyle name="Valuta 2 3 2 5 2 2 2 2" xfId="26633" xr:uid="{1F40BA3B-BAF8-4501-B6C2-33A31476EFF3}"/>
    <cellStyle name="Valuta 2 3 2 5 2 2 2 3" xfId="26632" xr:uid="{DB78E7C2-65E3-449B-9688-295EF6CD5C59}"/>
    <cellStyle name="Valuta 2 3 2 5 2 2 3" xfId="26634" xr:uid="{0869989C-F5E6-44F7-84A2-48E20015D795}"/>
    <cellStyle name="Valuta 2 3 2 5 2 2 3 2" xfId="26635" xr:uid="{1FEF1678-4E41-4F3E-915A-05A86C0D7618}"/>
    <cellStyle name="Valuta 2 3 2 5 2 2 4" xfId="26636" xr:uid="{EE57FABB-3CBD-45E3-B5E0-B2AA2E8872FF}"/>
    <cellStyle name="Valuta 2 3 2 5 2 2 5" xfId="26631" xr:uid="{D777F24E-02C7-4F75-B689-BE87B4DFFFBA}"/>
    <cellStyle name="Valuta 2 3 2 5 2 2 6" xfId="34871" xr:uid="{DDC91658-D833-4485-8ABA-0195B2CC64CD}"/>
    <cellStyle name="Valuta 2 3 2 5 2 3" xfId="3461" xr:uid="{00000000-0005-0000-0000-000028140000}"/>
    <cellStyle name="Valuta 2 3 2 5 2 3 2" xfId="6299" xr:uid="{00000000-0005-0000-0000-000029140000}"/>
    <cellStyle name="Valuta 2 3 2 5 2 3 2 2" xfId="26639" xr:uid="{EE65EB85-7BC8-47C4-9AC1-B88B73C7B462}"/>
    <cellStyle name="Valuta 2 3 2 5 2 3 2 3" xfId="26638" xr:uid="{844A8094-7857-47A5-AB92-5BEC8CE3D80F}"/>
    <cellStyle name="Valuta 2 3 2 5 2 3 3" xfId="26640" xr:uid="{2F128C36-AA0D-42C7-AE91-B27C6B8FB038}"/>
    <cellStyle name="Valuta 2 3 2 5 2 3 3 2" xfId="26641" xr:uid="{4177AC27-49F5-45FF-AA9C-91381C145AB8}"/>
    <cellStyle name="Valuta 2 3 2 5 2 3 4" xfId="26642" xr:uid="{4AFCD0E4-DFC2-4E5F-B27F-C498B6A9C7FB}"/>
    <cellStyle name="Valuta 2 3 2 5 2 3 5" xfId="26637" xr:uid="{F4D4770C-95BF-4FB4-8D0A-BA6EFC386030}"/>
    <cellStyle name="Valuta 2 3 2 5 2 3 6" xfId="34872" xr:uid="{20EE7C90-DE32-4F21-BDAC-AA36F364EBD6}"/>
    <cellStyle name="Valuta 2 3 2 5 2 4" xfId="3462" xr:uid="{00000000-0005-0000-0000-00002A140000}"/>
    <cellStyle name="Valuta 2 3 2 5 2 4 2" xfId="6300" xr:uid="{00000000-0005-0000-0000-00002B140000}"/>
    <cellStyle name="Valuta 2 3 2 5 2 4 2 2" xfId="26645" xr:uid="{D808C442-8BB7-45EC-89C8-3CEF1E109302}"/>
    <cellStyle name="Valuta 2 3 2 5 2 4 2 3" xfId="26644" xr:uid="{526880B4-A3E3-43B7-B737-567E8DB2DE0C}"/>
    <cellStyle name="Valuta 2 3 2 5 2 4 3" xfId="26646" xr:uid="{1D4DDD79-A23F-419C-8574-FFB1399E1169}"/>
    <cellStyle name="Valuta 2 3 2 5 2 4 3 2" xfId="26647" xr:uid="{9E772AD2-906F-4FED-BECD-F9F4C340EA8C}"/>
    <cellStyle name="Valuta 2 3 2 5 2 4 4" xfId="26648" xr:uid="{E9A4FF31-FC72-4D56-B0DF-30940EC6F9F9}"/>
    <cellStyle name="Valuta 2 3 2 5 2 4 5" xfId="26643" xr:uid="{7B442778-8D8B-486A-A421-660450826F9A}"/>
    <cellStyle name="Valuta 2 3 2 5 2 4 6" xfId="34873" xr:uid="{25E04ACD-5380-4C11-93A2-EB0E75E13D9B}"/>
    <cellStyle name="Valuta 2 3 2 5 2 5" xfId="3463" xr:uid="{00000000-0005-0000-0000-00002C140000}"/>
    <cellStyle name="Valuta 2 3 2 5 2 5 2" xfId="26650" xr:uid="{02BFC101-CEAD-4E60-B26F-90BEB71F2667}"/>
    <cellStyle name="Valuta 2 3 2 5 2 5 2 2" xfId="26651" xr:uid="{E77809C9-9C44-4B62-94D8-EFE57E312F16}"/>
    <cellStyle name="Valuta 2 3 2 5 2 5 3" xfId="26652" xr:uid="{1D0FAD08-09AA-468D-93AC-39A043BF0B3D}"/>
    <cellStyle name="Valuta 2 3 2 5 2 5 4" xfId="26649" xr:uid="{C0A7216F-D522-4CA9-8108-C840504F331B}"/>
    <cellStyle name="Valuta 2 3 2 5 2 6" xfId="6297" xr:uid="{00000000-0005-0000-0000-00002D140000}"/>
    <cellStyle name="Valuta 2 3 2 5 2 6 2" xfId="26654" xr:uid="{05E7BB1F-000A-4D16-8347-F353A5F7E27F}"/>
    <cellStyle name="Valuta 2 3 2 5 2 6 2 2" xfId="26655" xr:uid="{C7A4D433-87EA-410E-A838-FC6647C49B30}"/>
    <cellStyle name="Valuta 2 3 2 5 2 6 3" xfId="26656" xr:uid="{E2B9DB99-C27B-4D08-B8DF-EAAC0CEFDB5E}"/>
    <cellStyle name="Valuta 2 3 2 5 2 6 4" xfId="26653" xr:uid="{2B6DBADF-C14B-4EDE-9304-C2633391C2FB}"/>
    <cellStyle name="Valuta 2 3 2 5 2 7" xfId="26657" xr:uid="{DACE7746-6CDF-43D2-A8CF-76D50E96C899}"/>
    <cellStyle name="Valuta 2 3 2 5 2 7 2" xfId="26658" xr:uid="{C4F7C285-67F8-47E6-9165-D2AC25656257}"/>
    <cellStyle name="Valuta 2 3 2 5 2 8" xfId="26659" xr:uid="{247CD74D-3CF6-4420-BEF5-A06435207978}"/>
    <cellStyle name="Valuta 2 3 2 5 2 8 2" xfId="26660" xr:uid="{1F82C743-27B4-4D26-8D1E-A9907D7515AA}"/>
    <cellStyle name="Valuta 2 3 2 5 2 9" xfId="26661" xr:uid="{ABD9D5EE-D093-4E03-8382-25223F2E2CFB}"/>
    <cellStyle name="Valuta 2 3 2 5 2 9 2" xfId="26662" xr:uid="{919AAB09-DED0-44AE-BB87-4E0BB073B864}"/>
    <cellStyle name="Valuta 2 3 2 5 3" xfId="3464" xr:uid="{00000000-0005-0000-0000-00002E140000}"/>
    <cellStyle name="Valuta 2 3 2 5 3 10" xfId="26664" xr:uid="{2E008C34-141B-4F3E-962C-D053CD7453FB}"/>
    <cellStyle name="Valuta 2 3 2 5 3 11" xfId="26663" xr:uid="{0D73CEFF-B98D-48CF-816B-2976A9F6E777}"/>
    <cellStyle name="Valuta 2 3 2 5 3 12" xfId="34874" xr:uid="{3228C4F1-9ECD-4F04-9252-A21496ACD3FA}"/>
    <cellStyle name="Valuta 2 3 2 5 3 13" xfId="36583" xr:uid="{EB155D44-3DD9-4BB9-870D-9C9F2D5B1AFC}"/>
    <cellStyle name="Valuta 2 3 2 5 3 2" xfId="3465" xr:uid="{00000000-0005-0000-0000-00002F140000}"/>
    <cellStyle name="Valuta 2 3 2 5 3 2 2" xfId="6302" xr:uid="{00000000-0005-0000-0000-000030140000}"/>
    <cellStyle name="Valuta 2 3 2 5 3 2 2 2" xfId="26667" xr:uid="{99A3EC98-1061-4C44-8183-DD5591B219CA}"/>
    <cellStyle name="Valuta 2 3 2 5 3 2 2 3" xfId="26666" xr:uid="{92A57291-D78F-4E95-8921-CE23055979F7}"/>
    <cellStyle name="Valuta 2 3 2 5 3 2 3" xfId="26668" xr:uid="{583C87EA-021B-4DEF-AF8B-4E88CD8A425E}"/>
    <cellStyle name="Valuta 2 3 2 5 3 2 3 2" xfId="26669" xr:uid="{8A8C1ED3-E60D-42E1-B17B-FB55798E621C}"/>
    <cellStyle name="Valuta 2 3 2 5 3 2 4" xfId="26670" xr:uid="{14710FF0-D3E7-4277-BF34-9296DB3E14FD}"/>
    <cellStyle name="Valuta 2 3 2 5 3 2 5" xfId="26665" xr:uid="{D31353DF-AF65-465C-A772-54D594589DA5}"/>
    <cellStyle name="Valuta 2 3 2 5 3 2 6" xfId="34875" xr:uid="{5853F178-8BD0-4517-829C-641F967FF908}"/>
    <cellStyle name="Valuta 2 3 2 5 3 3" xfId="3466" xr:uid="{00000000-0005-0000-0000-000031140000}"/>
    <cellStyle name="Valuta 2 3 2 5 3 3 2" xfId="6303" xr:uid="{00000000-0005-0000-0000-000032140000}"/>
    <cellStyle name="Valuta 2 3 2 5 3 3 2 2" xfId="26673" xr:uid="{B61D3E18-883B-416B-B341-8896C72D234E}"/>
    <cellStyle name="Valuta 2 3 2 5 3 3 2 3" xfId="26672" xr:uid="{647DC04F-9C9D-4445-BDF7-5123523C734F}"/>
    <cellStyle name="Valuta 2 3 2 5 3 3 3" xfId="26674" xr:uid="{5818875B-F18F-4876-AF8A-6324C9DFBAF7}"/>
    <cellStyle name="Valuta 2 3 2 5 3 3 3 2" xfId="26675" xr:uid="{8A6EBF61-4333-46F0-9DD6-191961EE8288}"/>
    <cellStyle name="Valuta 2 3 2 5 3 3 4" xfId="26676" xr:uid="{B6BA2E68-5856-4ABB-88A7-8B52986C88F5}"/>
    <cellStyle name="Valuta 2 3 2 5 3 3 5" xfId="26671" xr:uid="{0A1D21B7-D826-41B8-A0EC-F6CD56AC92F0}"/>
    <cellStyle name="Valuta 2 3 2 5 3 3 6" xfId="34876" xr:uid="{ADFBA3EF-1DF7-4452-ACFE-FEE9F5A6C1C6}"/>
    <cellStyle name="Valuta 2 3 2 5 3 4" xfId="3467" xr:uid="{00000000-0005-0000-0000-000033140000}"/>
    <cellStyle name="Valuta 2 3 2 5 3 4 2" xfId="6304" xr:uid="{00000000-0005-0000-0000-000034140000}"/>
    <cellStyle name="Valuta 2 3 2 5 3 4 2 2" xfId="26679" xr:uid="{2A0C590A-BFEA-430D-BED1-9B546C15BB3B}"/>
    <cellStyle name="Valuta 2 3 2 5 3 4 2 3" xfId="26678" xr:uid="{4B15D969-F834-4057-9174-D14CB9CCBD1C}"/>
    <cellStyle name="Valuta 2 3 2 5 3 4 3" xfId="26680" xr:uid="{52CC8F88-7CE5-44B4-A1FE-DEB7B6E682BD}"/>
    <cellStyle name="Valuta 2 3 2 5 3 4 3 2" xfId="26681" xr:uid="{7AA4AAC9-1A57-48AF-A802-DBDE17D7D288}"/>
    <cellStyle name="Valuta 2 3 2 5 3 4 4" xfId="26682" xr:uid="{5568082E-E30B-44B2-823C-D9945737FC5A}"/>
    <cellStyle name="Valuta 2 3 2 5 3 4 5" xfId="26677" xr:uid="{2EFC9361-2FB4-4F4C-B7E2-900C86342B54}"/>
    <cellStyle name="Valuta 2 3 2 5 3 4 6" xfId="34877" xr:uid="{48B1CCC8-499A-408A-B93A-BC4ECAE6F439}"/>
    <cellStyle name="Valuta 2 3 2 5 3 5" xfId="3468" xr:uid="{00000000-0005-0000-0000-000035140000}"/>
    <cellStyle name="Valuta 2 3 2 5 3 5 2" xfId="26684" xr:uid="{9DB3433A-DE53-48DA-8757-C468655E01F3}"/>
    <cellStyle name="Valuta 2 3 2 5 3 5 2 2" xfId="26685" xr:uid="{E846E895-3305-4C00-84BD-BF4D17669284}"/>
    <cellStyle name="Valuta 2 3 2 5 3 5 3" xfId="26686" xr:uid="{CADF88AE-E220-46E0-B8A4-88DB976805C9}"/>
    <cellStyle name="Valuta 2 3 2 5 3 5 4" xfId="26683" xr:uid="{FD32BB8B-4999-4993-A2C3-247EEF5CDC90}"/>
    <cellStyle name="Valuta 2 3 2 5 3 6" xfId="6301" xr:uid="{00000000-0005-0000-0000-000036140000}"/>
    <cellStyle name="Valuta 2 3 2 5 3 6 2" xfId="26688" xr:uid="{6E37A5FA-EDEE-417D-A2CC-448D8D54D9E7}"/>
    <cellStyle name="Valuta 2 3 2 5 3 6 2 2" xfId="26689" xr:uid="{1847FFED-6083-4E01-B6D3-5148BB10FE60}"/>
    <cellStyle name="Valuta 2 3 2 5 3 6 3" xfId="26690" xr:uid="{26557D31-B73A-4316-A28E-9D8F537B395E}"/>
    <cellStyle name="Valuta 2 3 2 5 3 6 4" xfId="26687" xr:uid="{2DA1D2CB-4450-4BA0-9023-E3CB790C4D0B}"/>
    <cellStyle name="Valuta 2 3 2 5 3 7" xfId="26691" xr:uid="{55F7D879-A423-4876-82F9-2DF9192B387A}"/>
    <cellStyle name="Valuta 2 3 2 5 3 7 2" xfId="26692" xr:uid="{07A6F240-3769-4A25-BCC5-D3357CB79128}"/>
    <cellStyle name="Valuta 2 3 2 5 3 8" xfId="26693" xr:uid="{63983B3E-2073-43E4-BA7E-F248581E54B9}"/>
    <cellStyle name="Valuta 2 3 2 5 3 8 2" xfId="26694" xr:uid="{C66207CE-1A83-434E-A9AB-039BEB679FDE}"/>
    <cellStyle name="Valuta 2 3 2 5 3 9" xfId="26695" xr:uid="{5B0397F7-24A4-4F17-9598-4F51AAB75D54}"/>
    <cellStyle name="Valuta 2 3 2 5 3 9 2" xfId="26696" xr:uid="{42C72F51-B1C1-483F-8D94-1B5BE8F6F79D}"/>
    <cellStyle name="Valuta 2 3 2 5 4" xfId="3469" xr:uid="{00000000-0005-0000-0000-000037140000}"/>
    <cellStyle name="Valuta 2 3 2 5 4 2" xfId="6305" xr:uid="{00000000-0005-0000-0000-000038140000}"/>
    <cellStyle name="Valuta 2 3 2 5 4 2 2" xfId="26699" xr:uid="{67890FC9-BA70-4CCD-BF06-5226A1385742}"/>
    <cellStyle name="Valuta 2 3 2 5 4 2 3" xfId="26698" xr:uid="{FB39FEA0-0CF9-4000-A20E-62C5295B2D2C}"/>
    <cellStyle name="Valuta 2 3 2 5 4 3" xfId="26700" xr:uid="{251E508C-9ACC-47C3-A1BC-A535AC7500E1}"/>
    <cellStyle name="Valuta 2 3 2 5 4 3 2" xfId="26701" xr:uid="{72B55916-1AB3-4952-A5B8-C02A1D70BF4C}"/>
    <cellStyle name="Valuta 2 3 2 5 4 4" xfId="26702" xr:uid="{4005546C-CC58-4DC1-8068-237ECBC0A6D5}"/>
    <cellStyle name="Valuta 2 3 2 5 4 5" xfId="26703" xr:uid="{12C60AD6-092B-4205-AF23-C1D7DB826FEE}"/>
    <cellStyle name="Valuta 2 3 2 5 4 6" xfId="26697" xr:uid="{4A781EE5-A863-40FC-9972-6824DD2439F0}"/>
    <cellStyle name="Valuta 2 3 2 5 4 7" xfId="34878" xr:uid="{8C41FA4C-D5BE-4901-BF5F-8E59BA14DED0}"/>
    <cellStyle name="Valuta 2 3 2 5 5" xfId="3470" xr:uid="{00000000-0005-0000-0000-000039140000}"/>
    <cellStyle name="Valuta 2 3 2 5 5 2" xfId="6306" xr:uid="{00000000-0005-0000-0000-00003A140000}"/>
    <cellStyle name="Valuta 2 3 2 5 5 2 2" xfId="26706" xr:uid="{5AB2ECF7-783A-4089-902D-DC4359C83BBA}"/>
    <cellStyle name="Valuta 2 3 2 5 5 2 3" xfId="26705" xr:uid="{A6CA1B48-8980-457F-A628-1508EDA7DFA4}"/>
    <cellStyle name="Valuta 2 3 2 5 5 3" xfId="26707" xr:uid="{915FC934-CD8B-418D-9E91-751C6E2402D3}"/>
    <cellStyle name="Valuta 2 3 2 5 5 3 2" xfId="26708" xr:uid="{1252F77E-686A-4F93-951D-A749DA95DCFA}"/>
    <cellStyle name="Valuta 2 3 2 5 5 4" xfId="26709" xr:uid="{A540A899-2D09-4222-8FE8-A3027304F154}"/>
    <cellStyle name="Valuta 2 3 2 5 5 5" xfId="26704" xr:uid="{01FF0A4C-A0CC-4992-B05B-61575FE09DD6}"/>
    <cellStyle name="Valuta 2 3 2 5 5 6" xfId="34879" xr:uid="{4E62D01E-5307-4582-8F1F-9CE5F688A8CB}"/>
    <cellStyle name="Valuta 2 3 2 5 6" xfId="3471" xr:uid="{00000000-0005-0000-0000-00003B140000}"/>
    <cellStyle name="Valuta 2 3 2 5 6 2" xfId="6307" xr:uid="{00000000-0005-0000-0000-00003C140000}"/>
    <cellStyle name="Valuta 2 3 2 5 6 2 2" xfId="26712" xr:uid="{385F98E5-791D-4641-8D29-4F8F4B46BF73}"/>
    <cellStyle name="Valuta 2 3 2 5 6 2 3" xfId="26711" xr:uid="{D415D9AC-11D8-40C4-A2AF-659C0ECA99BB}"/>
    <cellStyle name="Valuta 2 3 2 5 6 3" xfId="26713" xr:uid="{53558E46-2F18-421D-B366-E429AAB0A5E3}"/>
    <cellStyle name="Valuta 2 3 2 5 6 3 2" xfId="26714" xr:uid="{2751805F-1740-42AF-8FE2-23F45B2C038D}"/>
    <cellStyle name="Valuta 2 3 2 5 6 4" xfId="26715" xr:uid="{1BC33B8D-58D1-405F-9191-0A4E64C70179}"/>
    <cellStyle name="Valuta 2 3 2 5 6 5" xfId="26710" xr:uid="{A0CA53BE-C2EA-4761-87F1-C30D9A88EC53}"/>
    <cellStyle name="Valuta 2 3 2 5 6 6" xfId="34880" xr:uid="{101E8D91-C57B-40F1-BE46-DC39E48250DA}"/>
    <cellStyle name="Valuta 2 3 2 5 7" xfId="3472" xr:uid="{00000000-0005-0000-0000-00003D140000}"/>
    <cellStyle name="Valuta 2 3 2 5 7 2" xfId="26717" xr:uid="{972CA69C-DE37-4E4D-87B8-ED15DA0017FD}"/>
    <cellStyle name="Valuta 2 3 2 5 7 2 2" xfId="26718" xr:uid="{83E9BBAF-B9AB-41D5-A7F1-B34C267B0DA9}"/>
    <cellStyle name="Valuta 2 3 2 5 7 3" xfId="26719" xr:uid="{FD43BB56-62E1-4139-B748-BD7909F91104}"/>
    <cellStyle name="Valuta 2 3 2 5 7 4" xfId="26716" xr:uid="{A0A6B685-9D2B-4A8C-BD0A-52717890E202}"/>
    <cellStyle name="Valuta 2 3 2 5 8" xfId="6296" xr:uid="{00000000-0005-0000-0000-00003E140000}"/>
    <cellStyle name="Valuta 2 3 2 5 8 2" xfId="26721" xr:uid="{7FD972DC-74D0-4605-8933-C8991B64E900}"/>
    <cellStyle name="Valuta 2 3 2 5 8 2 2" xfId="26722" xr:uid="{4BC2E9F0-A22A-4541-8284-B63FB12A4BF0}"/>
    <cellStyle name="Valuta 2 3 2 5 8 3" xfId="26723" xr:uid="{79BEB817-6512-4E14-8772-FF0D1221EA53}"/>
    <cellStyle name="Valuta 2 3 2 5 8 4" xfId="26720" xr:uid="{E4F9A380-97E0-420A-AF59-5A159CF210FD}"/>
    <cellStyle name="Valuta 2 3 2 5 9" xfId="26724" xr:uid="{9CC1176A-9845-478C-A6BD-A31B1D6BAE53}"/>
    <cellStyle name="Valuta 2 3 2 5 9 2" xfId="26725" xr:uid="{78BC1EFF-69C2-49DC-9134-4062F5C79DE3}"/>
    <cellStyle name="Valuta 2 3 2 6" xfId="3473" xr:uid="{00000000-0005-0000-0000-00003F140000}"/>
    <cellStyle name="Valuta 2 3 2 6 10" xfId="26727" xr:uid="{923D42AD-9379-4101-99DB-E0F9FD195387}"/>
    <cellStyle name="Valuta 2 3 2 6 11" xfId="26726" xr:uid="{EE06D759-F56E-4168-862F-BA2592CDD8D6}"/>
    <cellStyle name="Valuta 2 3 2 6 12" xfId="34881" xr:uid="{7E99D55F-CADC-42D8-A6BD-23F00140AC70}"/>
    <cellStyle name="Valuta 2 3 2 6 13" xfId="36286" xr:uid="{3D9A1FFA-679D-4C34-82FE-BD848EDBC0E9}"/>
    <cellStyle name="Valuta 2 3 2 6 2" xfId="3474" xr:uid="{00000000-0005-0000-0000-000040140000}"/>
    <cellStyle name="Valuta 2 3 2 6 2 2" xfId="6309" xr:uid="{00000000-0005-0000-0000-000041140000}"/>
    <cellStyle name="Valuta 2 3 2 6 2 2 2" xfId="26730" xr:uid="{C3334A0A-A65E-4697-A321-E83ED896FAE8}"/>
    <cellStyle name="Valuta 2 3 2 6 2 2 3" xfId="26729" xr:uid="{4C5275C7-B178-466B-AF5A-8F3C43DC0F35}"/>
    <cellStyle name="Valuta 2 3 2 6 2 3" xfId="26731" xr:uid="{8CBD11EB-B1A3-49BE-983F-C09BA112DF0A}"/>
    <cellStyle name="Valuta 2 3 2 6 2 3 2" xfId="26732" xr:uid="{5412891F-0767-42E8-A59A-ADAC66A6F391}"/>
    <cellStyle name="Valuta 2 3 2 6 2 4" xfId="26733" xr:uid="{EA63494E-3552-4F7B-B694-70DC21AF6BF5}"/>
    <cellStyle name="Valuta 2 3 2 6 2 5" xfId="26728" xr:uid="{64480FCE-A84C-4EDA-864C-2F2A2FEA50FF}"/>
    <cellStyle name="Valuta 2 3 2 6 2 6" xfId="34882" xr:uid="{77FFB32F-D981-4926-AB6C-62B7D05CEC47}"/>
    <cellStyle name="Valuta 2 3 2 6 3" xfId="3475" xr:uid="{00000000-0005-0000-0000-000042140000}"/>
    <cellStyle name="Valuta 2 3 2 6 3 2" xfId="6310" xr:uid="{00000000-0005-0000-0000-000043140000}"/>
    <cellStyle name="Valuta 2 3 2 6 3 2 2" xfId="26736" xr:uid="{4BC8767A-1828-4CE4-8B12-30C875BCD345}"/>
    <cellStyle name="Valuta 2 3 2 6 3 2 3" xfId="26735" xr:uid="{FCCDDFAA-0C1A-48C7-8461-909F75590A58}"/>
    <cellStyle name="Valuta 2 3 2 6 3 3" xfId="26737" xr:uid="{3CB5DCC8-97FD-4725-BEAD-1EED9576A651}"/>
    <cellStyle name="Valuta 2 3 2 6 3 3 2" xfId="26738" xr:uid="{DD0E9B90-F640-4580-BEF9-C36494B63972}"/>
    <cellStyle name="Valuta 2 3 2 6 3 4" xfId="26739" xr:uid="{35C82282-AEC1-4084-A43C-609FFE0F5415}"/>
    <cellStyle name="Valuta 2 3 2 6 3 5" xfId="26734" xr:uid="{99E91598-C459-4468-BCB9-5C233732B79B}"/>
    <cellStyle name="Valuta 2 3 2 6 3 6" xfId="34883" xr:uid="{BCCD75FA-C37B-4268-8F14-C856433E5D54}"/>
    <cellStyle name="Valuta 2 3 2 6 4" xfId="3476" xr:uid="{00000000-0005-0000-0000-000044140000}"/>
    <cellStyle name="Valuta 2 3 2 6 4 2" xfId="6311" xr:uid="{00000000-0005-0000-0000-000045140000}"/>
    <cellStyle name="Valuta 2 3 2 6 4 2 2" xfId="26742" xr:uid="{AB7FC623-6F6E-4A58-B593-4C4BCE4E7C0D}"/>
    <cellStyle name="Valuta 2 3 2 6 4 2 3" xfId="26741" xr:uid="{11B5D608-10D3-43B1-9B31-8264A1681BC4}"/>
    <cellStyle name="Valuta 2 3 2 6 4 3" xfId="26743" xr:uid="{C0ECC811-87A1-4DEE-93DC-F1B0F339F701}"/>
    <cellStyle name="Valuta 2 3 2 6 4 3 2" xfId="26744" xr:uid="{EB93586B-2845-4D7F-8884-0F585AC927F9}"/>
    <cellStyle name="Valuta 2 3 2 6 4 4" xfId="26745" xr:uid="{F9004CEA-EC4A-40F3-90D5-9D9F89E657F1}"/>
    <cellStyle name="Valuta 2 3 2 6 4 5" xfId="26740" xr:uid="{462DD277-3481-402B-AD30-D5FFC7C83A88}"/>
    <cellStyle name="Valuta 2 3 2 6 4 6" xfId="34884" xr:uid="{79A3177F-751B-4EF0-830C-E7A1BA9BF370}"/>
    <cellStyle name="Valuta 2 3 2 6 5" xfId="3477" xr:uid="{00000000-0005-0000-0000-000046140000}"/>
    <cellStyle name="Valuta 2 3 2 6 5 2" xfId="26747" xr:uid="{33078436-6A4A-44F5-A4CD-DE40CE7443C3}"/>
    <cellStyle name="Valuta 2 3 2 6 5 2 2" xfId="26748" xr:uid="{CCA3FA4E-0900-4D2E-AD34-857F62626783}"/>
    <cellStyle name="Valuta 2 3 2 6 5 3" xfId="26749" xr:uid="{88511867-600E-4388-BF8A-F54980ADD984}"/>
    <cellStyle name="Valuta 2 3 2 6 5 4" xfId="26746" xr:uid="{F3AFB912-FED7-4DFB-9A4E-2D09D4CCF324}"/>
    <cellStyle name="Valuta 2 3 2 6 6" xfId="6308" xr:uid="{00000000-0005-0000-0000-000047140000}"/>
    <cellStyle name="Valuta 2 3 2 6 6 2" xfId="26751" xr:uid="{BC6D89FD-4858-46E7-9A6C-68A48EF459A8}"/>
    <cellStyle name="Valuta 2 3 2 6 6 2 2" xfId="26752" xr:uid="{0D579FB5-BB6B-4AD0-8937-A0759F8F9558}"/>
    <cellStyle name="Valuta 2 3 2 6 6 3" xfId="26753" xr:uid="{AFC1E8F7-07F4-40C8-AE78-9D5F824D1EB3}"/>
    <cellStyle name="Valuta 2 3 2 6 6 4" xfId="26750" xr:uid="{B12BAB34-93DF-4DF2-856E-4B512F2E5198}"/>
    <cellStyle name="Valuta 2 3 2 6 7" xfId="26754" xr:uid="{E565935E-139F-462F-A5C9-A1B81FB77FE6}"/>
    <cellStyle name="Valuta 2 3 2 6 7 2" xfId="26755" xr:uid="{95EE874C-29FE-48D6-B046-53E7A2184478}"/>
    <cellStyle name="Valuta 2 3 2 6 8" xfId="26756" xr:uid="{41ABBF58-9B89-47EF-B41D-EA3F52563CE9}"/>
    <cellStyle name="Valuta 2 3 2 6 8 2" xfId="26757" xr:uid="{99156978-158D-4345-8257-29D9E225F2A7}"/>
    <cellStyle name="Valuta 2 3 2 6 9" xfId="26758" xr:uid="{1E7E0FF0-1A76-40D8-8BB4-254FD093B2EC}"/>
    <cellStyle name="Valuta 2 3 2 6 9 2" xfId="26759" xr:uid="{04C7BD2F-E395-4761-895B-6E1A600A0A45}"/>
    <cellStyle name="Valuta 2 3 2 7" xfId="3478" xr:uid="{00000000-0005-0000-0000-000048140000}"/>
    <cellStyle name="Valuta 2 3 2 7 10" xfId="26761" xr:uid="{DB81FC90-BFF0-4650-B9B4-4C087F7B0053}"/>
    <cellStyle name="Valuta 2 3 2 7 11" xfId="26760" xr:uid="{41EA3D78-CB80-4408-94F9-023B28E4597C}"/>
    <cellStyle name="Valuta 2 3 2 7 12" xfId="34885" xr:uid="{BB39411D-0F9A-4F33-B682-C35953C8A726}"/>
    <cellStyle name="Valuta 2 3 2 7 13" xfId="36579" xr:uid="{9DD709A1-7B85-49AB-A512-88DCB3FBB370}"/>
    <cellStyle name="Valuta 2 3 2 7 2" xfId="3479" xr:uid="{00000000-0005-0000-0000-000049140000}"/>
    <cellStyle name="Valuta 2 3 2 7 2 2" xfId="6313" xr:uid="{00000000-0005-0000-0000-00004A140000}"/>
    <cellStyle name="Valuta 2 3 2 7 2 2 2" xfId="26764" xr:uid="{1F071755-C093-42E4-A2D6-BFF57BC8CF9C}"/>
    <cellStyle name="Valuta 2 3 2 7 2 2 3" xfId="26763" xr:uid="{FAF2D8EF-B8B1-4292-A2A7-CDA4FDAD87DC}"/>
    <cellStyle name="Valuta 2 3 2 7 2 3" xfId="26765" xr:uid="{3AA964F3-8824-48D6-A316-3207AF2EAC27}"/>
    <cellStyle name="Valuta 2 3 2 7 2 3 2" xfId="26766" xr:uid="{108B6887-C0D5-4448-BAB2-4D6DA9629A03}"/>
    <cellStyle name="Valuta 2 3 2 7 2 4" xfId="26767" xr:uid="{6DA418B0-5837-43B5-BBFC-4F7FFC09235D}"/>
    <cellStyle name="Valuta 2 3 2 7 2 5" xfId="26762" xr:uid="{CBA1BC09-057F-439B-BCFB-7C2015D37ECA}"/>
    <cellStyle name="Valuta 2 3 2 7 2 6" xfId="34886" xr:uid="{E19790BA-4856-4EF7-822F-E439932216B6}"/>
    <cellStyle name="Valuta 2 3 2 7 3" xfId="3480" xr:uid="{00000000-0005-0000-0000-00004B140000}"/>
    <cellStyle name="Valuta 2 3 2 7 3 2" xfId="6314" xr:uid="{00000000-0005-0000-0000-00004C140000}"/>
    <cellStyle name="Valuta 2 3 2 7 3 2 2" xfId="26770" xr:uid="{C2378A2B-F132-43DD-B104-301E674F820E}"/>
    <cellStyle name="Valuta 2 3 2 7 3 2 3" xfId="26769" xr:uid="{447C9694-93DB-4411-8CE6-31C0D740A343}"/>
    <cellStyle name="Valuta 2 3 2 7 3 3" xfId="26771" xr:uid="{A0C651A8-E144-493C-8668-2FDE21556BD5}"/>
    <cellStyle name="Valuta 2 3 2 7 3 3 2" xfId="26772" xr:uid="{5E9A7E44-D2C1-4D1E-B499-0F2D5227AEEB}"/>
    <cellStyle name="Valuta 2 3 2 7 3 4" xfId="26773" xr:uid="{6498975A-4531-4BE3-99C4-46F1A80A279D}"/>
    <cellStyle name="Valuta 2 3 2 7 3 5" xfId="26768" xr:uid="{6F91170F-B5BC-426B-8B53-4EA405C15971}"/>
    <cellStyle name="Valuta 2 3 2 7 3 6" xfId="34887" xr:uid="{CFC9C823-8660-4C1F-83EA-56E13D51DAB2}"/>
    <cellStyle name="Valuta 2 3 2 7 4" xfId="3481" xr:uid="{00000000-0005-0000-0000-00004D140000}"/>
    <cellStyle name="Valuta 2 3 2 7 4 2" xfId="6315" xr:uid="{00000000-0005-0000-0000-00004E140000}"/>
    <cellStyle name="Valuta 2 3 2 7 4 2 2" xfId="26776" xr:uid="{1CCF3CBF-C9AC-4CF3-857F-E021C2B04AA6}"/>
    <cellStyle name="Valuta 2 3 2 7 4 2 3" xfId="26775" xr:uid="{D928345B-6B1D-4073-9DC7-F122B009F5C9}"/>
    <cellStyle name="Valuta 2 3 2 7 4 3" xfId="26777" xr:uid="{6E8E7D0D-E6F0-4710-95C4-748D551AE35A}"/>
    <cellStyle name="Valuta 2 3 2 7 4 3 2" xfId="26778" xr:uid="{9BFD2657-3FA7-4699-9DE8-A5F8C2FF739C}"/>
    <cellStyle name="Valuta 2 3 2 7 4 4" xfId="26779" xr:uid="{F7607736-4EC1-47BA-9BD2-F173AA719FFA}"/>
    <cellStyle name="Valuta 2 3 2 7 4 5" xfId="26774" xr:uid="{887344F8-083B-4A81-8EB1-3510541AF252}"/>
    <cellStyle name="Valuta 2 3 2 7 4 6" xfId="34888" xr:uid="{B1960174-04E7-43B7-85E4-FA695C929D16}"/>
    <cellStyle name="Valuta 2 3 2 7 5" xfId="3482" xr:uid="{00000000-0005-0000-0000-00004F140000}"/>
    <cellStyle name="Valuta 2 3 2 7 5 2" xfId="26781" xr:uid="{CAA0C8AC-8E1A-4A3C-8B5A-A8DE3B97898F}"/>
    <cellStyle name="Valuta 2 3 2 7 5 2 2" xfId="26782" xr:uid="{820C71CF-83C0-4515-B37F-1C9F662A44DA}"/>
    <cellStyle name="Valuta 2 3 2 7 5 3" xfId="26783" xr:uid="{9F2F5177-FC7C-4680-AF03-7305635BC719}"/>
    <cellStyle name="Valuta 2 3 2 7 5 4" xfId="26780" xr:uid="{D4AEE119-D975-43E5-91E1-A5444437E27A}"/>
    <cellStyle name="Valuta 2 3 2 7 6" xfId="6312" xr:uid="{00000000-0005-0000-0000-000050140000}"/>
    <cellStyle name="Valuta 2 3 2 7 6 2" xfId="26785" xr:uid="{9A9BA535-1E25-412D-AAAA-89A0900831C7}"/>
    <cellStyle name="Valuta 2 3 2 7 6 2 2" xfId="26786" xr:uid="{F93EDA6D-353F-4B64-BD78-FF8455E9EB30}"/>
    <cellStyle name="Valuta 2 3 2 7 6 3" xfId="26787" xr:uid="{4A0BA4C3-F806-464D-8F1A-A345BEB91511}"/>
    <cellStyle name="Valuta 2 3 2 7 6 4" xfId="26784" xr:uid="{D7302F2E-264E-4A74-817E-E212E9ED4CDA}"/>
    <cellStyle name="Valuta 2 3 2 7 7" xfId="26788" xr:uid="{99697B0F-FDAE-434D-B61F-970E84EB3545}"/>
    <cellStyle name="Valuta 2 3 2 7 7 2" xfId="26789" xr:uid="{3CD903D4-068D-4428-9F91-A2C19EB620E5}"/>
    <cellStyle name="Valuta 2 3 2 7 8" xfId="26790" xr:uid="{CD8F7F66-C7E4-4112-B20C-6B08A98C9867}"/>
    <cellStyle name="Valuta 2 3 2 7 8 2" xfId="26791" xr:uid="{855B7EDD-F64C-4B69-9F67-81DB6545DBA7}"/>
    <cellStyle name="Valuta 2 3 2 7 9" xfId="26792" xr:uid="{E6B9BDFD-DC64-4134-A8AD-E906F9F702B5}"/>
    <cellStyle name="Valuta 2 3 2 7 9 2" xfId="26793" xr:uid="{1C581C70-9453-4588-9660-A931E1879014}"/>
    <cellStyle name="Valuta 2 3 2 8" xfId="3483" xr:uid="{00000000-0005-0000-0000-000051140000}"/>
    <cellStyle name="Valuta 2 3 2 8 2" xfId="6316" xr:uid="{00000000-0005-0000-0000-000052140000}"/>
    <cellStyle name="Valuta 2 3 2 8 2 2" xfId="26796" xr:uid="{4C3C2DF9-B3C8-480E-A1A3-4144E96A0F97}"/>
    <cellStyle name="Valuta 2 3 2 8 2 3" xfId="26795" xr:uid="{2FBFC7B5-72B0-41BA-9D04-6B6A951A33C0}"/>
    <cellStyle name="Valuta 2 3 2 8 3" xfId="26797" xr:uid="{2A1ACD5B-1FAC-425B-9804-0979C79860CE}"/>
    <cellStyle name="Valuta 2 3 2 8 3 2" xfId="26798" xr:uid="{5FB1D77F-78FD-4DD5-A91B-5A369C769E9A}"/>
    <cellStyle name="Valuta 2 3 2 8 4" xfId="26799" xr:uid="{91A45DCA-7BDC-4C27-B8F1-634E222C7ACC}"/>
    <cellStyle name="Valuta 2 3 2 8 5" xfId="26800" xr:uid="{10CA3524-751A-4541-A547-E836F03AFEA2}"/>
    <cellStyle name="Valuta 2 3 2 8 6" xfId="26794" xr:uid="{D13CCEF2-E13B-4872-AD39-57AE6A5E0AC4}"/>
    <cellStyle name="Valuta 2 3 2 8 7" xfId="34889" xr:uid="{6F0CD787-EBAB-4D41-95BC-DF8642FAECA2}"/>
    <cellStyle name="Valuta 2 3 2 9" xfId="3484" xr:uid="{00000000-0005-0000-0000-000053140000}"/>
    <cellStyle name="Valuta 2 3 2 9 2" xfId="6317" xr:uid="{00000000-0005-0000-0000-000054140000}"/>
    <cellStyle name="Valuta 2 3 2 9 2 2" xfId="26803" xr:uid="{ED244F2E-0195-4044-9A06-8B2A9C3760CB}"/>
    <cellStyle name="Valuta 2 3 2 9 2 3" xfId="26802" xr:uid="{B3E40611-FB9C-4DF2-9285-14AC812F9C8F}"/>
    <cellStyle name="Valuta 2 3 2 9 3" xfId="26804" xr:uid="{FF349F44-0CBA-443F-8ECB-B44AD5101248}"/>
    <cellStyle name="Valuta 2 3 2 9 3 2" xfId="26805" xr:uid="{B9268A10-72DA-4302-BB4F-A942B07975C2}"/>
    <cellStyle name="Valuta 2 3 2 9 4" xfId="26806" xr:uid="{4FB92CA0-7273-418B-8D33-5D56DCCF4D6E}"/>
    <cellStyle name="Valuta 2 3 2 9 5" xfId="26801" xr:uid="{945047BE-1FCF-4035-92AB-B378B13DFF72}"/>
    <cellStyle name="Valuta 2 3 2 9 6" xfId="34890" xr:uid="{E716DB9F-239E-4221-B7BB-DD760A2FC804}"/>
    <cellStyle name="Valuta 2 3 20" xfId="26807" xr:uid="{18DE8A58-0417-4B66-A4C6-499BBEF0255E}"/>
    <cellStyle name="Valuta 2 3 20 2" xfId="26808" xr:uid="{3E956694-3430-42DC-B21B-0A6C4B5AAE78}"/>
    <cellStyle name="Valuta 2 3 21" xfId="26809" xr:uid="{DD3CE1F8-ADEC-4D9C-A94C-F68D25F75D83}"/>
    <cellStyle name="Valuta 2 3 22" xfId="26158" xr:uid="{90017820-64D4-4B66-9F60-5838C38BDBC4}"/>
    <cellStyle name="Valuta 2 3 23" xfId="34815" xr:uid="{84B0887F-F6B9-46B9-A7BF-0433FD8870A4}"/>
    <cellStyle name="Valuta 2 3 24" xfId="35753" xr:uid="{302A60B9-A383-4E80-BFAC-9245901EFA2F}"/>
    <cellStyle name="Valuta 2 3 3" xfId="3485" xr:uid="{00000000-0005-0000-0000-000055140000}"/>
    <cellStyle name="Valuta 2 3 3 10" xfId="3486" xr:uid="{00000000-0005-0000-0000-000056140000}"/>
    <cellStyle name="Valuta 2 3 3 10 2" xfId="6319" xr:uid="{00000000-0005-0000-0000-000057140000}"/>
    <cellStyle name="Valuta 2 3 3 10 2 2" xfId="26813" xr:uid="{0BEBB0AD-66B4-4760-9759-89A1F27EB361}"/>
    <cellStyle name="Valuta 2 3 3 10 2 3" xfId="26812" xr:uid="{3D92F429-40C2-4015-BF54-46F69942A43B}"/>
    <cellStyle name="Valuta 2 3 3 10 3" xfId="26814" xr:uid="{C2527616-69F4-4083-84FE-14FA6FE48B27}"/>
    <cellStyle name="Valuta 2 3 3 10 3 2" xfId="26815" xr:uid="{AC7B33C7-9243-4E46-A810-65553F3B289A}"/>
    <cellStyle name="Valuta 2 3 3 10 4" xfId="26816" xr:uid="{7FCD256D-8A48-44C0-8AB2-5A28E815156B}"/>
    <cellStyle name="Valuta 2 3 3 10 5" xfId="26811" xr:uid="{62036349-D417-47A4-BEEE-2DA77926B31F}"/>
    <cellStyle name="Valuta 2 3 3 10 6" xfId="34892" xr:uid="{E25D1409-3AD9-4890-84C5-2D086FE10381}"/>
    <cellStyle name="Valuta 2 3 3 11" xfId="3487" xr:uid="{00000000-0005-0000-0000-000058140000}"/>
    <cellStyle name="Valuta 2 3 3 11 2" xfId="26818" xr:uid="{BC3CDE87-C8A4-4396-9CE8-28B43F52360A}"/>
    <cellStyle name="Valuta 2 3 3 11 2 2" xfId="26819" xr:uid="{E08DE65D-C4A3-4564-BC7B-2630AAF9BD57}"/>
    <cellStyle name="Valuta 2 3 3 11 3" xfId="26820" xr:uid="{CD86961F-F2D4-48C9-BF0D-C96E5006FCFB}"/>
    <cellStyle name="Valuta 2 3 3 11 4" xfId="26817" xr:uid="{A3310413-D970-4AE8-81D7-DE981FD42DFA}"/>
    <cellStyle name="Valuta 2 3 3 12" xfId="6318" xr:uid="{00000000-0005-0000-0000-000059140000}"/>
    <cellStyle name="Valuta 2 3 3 12 2" xfId="26822" xr:uid="{27ABD91C-50FF-4A05-80DC-6B8D7460A7EE}"/>
    <cellStyle name="Valuta 2 3 3 12 2 2" xfId="26823" xr:uid="{6F0551B5-223B-4169-98F3-338B95FF06C5}"/>
    <cellStyle name="Valuta 2 3 3 12 3" xfId="26824" xr:uid="{6FB86F1F-4B75-425E-8E8E-2E8CD6AA7C16}"/>
    <cellStyle name="Valuta 2 3 3 12 4" xfId="26821" xr:uid="{5DA0564C-36C4-43CC-B4FE-E5DF97E002EE}"/>
    <cellStyle name="Valuta 2 3 3 13" xfId="26825" xr:uid="{6A77EE4C-0CC2-4E0D-B280-7502D8AF3000}"/>
    <cellStyle name="Valuta 2 3 3 13 2" xfId="26826" xr:uid="{75B397CC-6634-4A25-BC9B-B9FC14F9304A}"/>
    <cellStyle name="Valuta 2 3 3 14" xfId="26827" xr:uid="{FC1935EC-004E-4E57-909C-BD6612FD45CC}"/>
    <cellStyle name="Valuta 2 3 3 14 2" xfId="26828" xr:uid="{2530A0C9-C140-49FA-9786-8BC746871B7B}"/>
    <cellStyle name="Valuta 2 3 3 15" xfId="26829" xr:uid="{9C6C7304-7263-45C5-BFF2-F0412325902A}"/>
    <cellStyle name="Valuta 2 3 3 15 2" xfId="26830" xr:uid="{FA9562ED-BAE5-490F-AA3B-9C04B15E28A4}"/>
    <cellStyle name="Valuta 2 3 3 16" xfId="26831" xr:uid="{64CC228E-6881-4B5E-99A8-E15AAB354D9C}"/>
    <cellStyle name="Valuta 2 3 3 17" xfId="26810" xr:uid="{831583C0-29A2-40C7-8697-A899348A8760}"/>
    <cellStyle name="Valuta 2 3 3 18" xfId="34891" xr:uid="{13A92F20-0B82-498D-98FB-D0180BE5DF1C}"/>
    <cellStyle name="Valuta 2 3 3 19" xfId="35755" xr:uid="{6DD180E6-44DC-4C7D-8EF4-92A53DF42D18}"/>
    <cellStyle name="Valuta 2 3 3 2" xfId="3488" xr:uid="{00000000-0005-0000-0000-00005A140000}"/>
    <cellStyle name="Valuta 2 3 3 2 10" xfId="26833" xr:uid="{466F9E89-B9BD-4052-B868-B015CB90C85D}"/>
    <cellStyle name="Valuta 2 3 3 2 10 2" xfId="26834" xr:uid="{50DC7A75-1247-4619-AFCE-D3EADC15BE44}"/>
    <cellStyle name="Valuta 2 3 3 2 11" xfId="26835" xr:uid="{085DD597-05E9-4D2E-8C50-0C8068DE4FBF}"/>
    <cellStyle name="Valuta 2 3 3 2 11 2" xfId="26836" xr:uid="{45C52CEC-D3AF-4391-84D5-A2F7E743957A}"/>
    <cellStyle name="Valuta 2 3 3 2 12" xfId="26837" xr:uid="{1C0172BC-2414-439C-B599-5579D37B1209}"/>
    <cellStyle name="Valuta 2 3 3 2 13" xfId="26832" xr:uid="{1E099BF9-407F-4E2E-B1A7-C0F9C4B82CE7}"/>
    <cellStyle name="Valuta 2 3 3 2 14" xfId="34893" xr:uid="{25212280-14AF-4095-A9C7-92E3661003F1}"/>
    <cellStyle name="Valuta 2 3 3 2 15" xfId="35910" xr:uid="{1CDBB991-D5D7-4BDD-80AC-8975F4C581CF}"/>
    <cellStyle name="Valuta 2 3 3 2 2" xfId="3489" xr:uid="{00000000-0005-0000-0000-00005B140000}"/>
    <cellStyle name="Valuta 2 3 3 2 2 10" xfId="26839" xr:uid="{59DD39B1-53F1-401D-A291-1BF21BC8B0F4}"/>
    <cellStyle name="Valuta 2 3 3 2 2 11" xfId="26838" xr:uid="{C38C3624-9E6C-4591-AC48-55B2D9B77FDE}"/>
    <cellStyle name="Valuta 2 3 3 2 2 12" xfId="34894" xr:uid="{311F27B3-F267-4C8D-8866-52C726ECB026}"/>
    <cellStyle name="Valuta 2 3 3 2 2 13" xfId="36292" xr:uid="{5CD57573-AF1C-41D6-BAC7-9A7FD12C5A47}"/>
    <cellStyle name="Valuta 2 3 3 2 2 2" xfId="3490" xr:uid="{00000000-0005-0000-0000-00005C140000}"/>
    <cellStyle name="Valuta 2 3 3 2 2 2 2" xfId="6322" xr:uid="{00000000-0005-0000-0000-00005D140000}"/>
    <cellStyle name="Valuta 2 3 3 2 2 2 2 2" xfId="26842" xr:uid="{6C2712F9-CACF-4C89-A06D-FCBD58F19469}"/>
    <cellStyle name="Valuta 2 3 3 2 2 2 2 3" xfId="26841" xr:uid="{0FE6EEC2-8E4F-4140-BFDB-A378E09F7233}"/>
    <cellStyle name="Valuta 2 3 3 2 2 2 3" xfId="26843" xr:uid="{879C2C0D-02D8-4507-A8C3-BFF176DC0BBE}"/>
    <cellStyle name="Valuta 2 3 3 2 2 2 3 2" xfId="26844" xr:uid="{7C35AC35-1898-4125-B814-CE76FCF1CA30}"/>
    <cellStyle name="Valuta 2 3 3 2 2 2 4" xfId="26845" xr:uid="{D8FC14CC-CC35-404C-8B9A-19AED5358B59}"/>
    <cellStyle name="Valuta 2 3 3 2 2 2 5" xfId="26840" xr:uid="{4F2CD710-9BCB-4DEE-BA29-C673586817BE}"/>
    <cellStyle name="Valuta 2 3 3 2 2 2 6" xfId="34895" xr:uid="{E0472A63-C89F-41A4-9D8A-B11C3107600C}"/>
    <cellStyle name="Valuta 2 3 3 2 2 3" xfId="3491" xr:uid="{00000000-0005-0000-0000-00005E140000}"/>
    <cellStyle name="Valuta 2 3 3 2 2 3 2" xfId="6323" xr:uid="{00000000-0005-0000-0000-00005F140000}"/>
    <cellStyle name="Valuta 2 3 3 2 2 3 2 2" xfId="26848" xr:uid="{A732E20C-4B78-4903-BCF9-1DDD90A3FFEB}"/>
    <cellStyle name="Valuta 2 3 3 2 2 3 2 3" xfId="26847" xr:uid="{11E7ADA1-4102-4CED-AF66-925F73BC7C8C}"/>
    <cellStyle name="Valuta 2 3 3 2 2 3 3" xfId="26849" xr:uid="{9B725CB7-EC94-490B-9FC0-28946C63E90C}"/>
    <cellStyle name="Valuta 2 3 3 2 2 3 3 2" xfId="26850" xr:uid="{B397D096-2CBC-4FDB-AC3E-BE12CB442196}"/>
    <cellStyle name="Valuta 2 3 3 2 2 3 4" xfId="26851" xr:uid="{7096B0D5-AD77-451F-A2AD-DD5DAF6DD7B2}"/>
    <cellStyle name="Valuta 2 3 3 2 2 3 5" xfId="26846" xr:uid="{5AFC8D6E-168A-46BF-803F-B2B8B0FED314}"/>
    <cellStyle name="Valuta 2 3 3 2 2 3 6" xfId="34896" xr:uid="{9CB12FD1-A1EF-444B-9F89-E7A225A0B90C}"/>
    <cellStyle name="Valuta 2 3 3 2 2 4" xfId="3492" xr:uid="{00000000-0005-0000-0000-000060140000}"/>
    <cellStyle name="Valuta 2 3 3 2 2 4 2" xfId="6324" xr:uid="{00000000-0005-0000-0000-000061140000}"/>
    <cellStyle name="Valuta 2 3 3 2 2 4 2 2" xfId="26854" xr:uid="{906F0567-9538-488C-8CB7-0D8DF2909B99}"/>
    <cellStyle name="Valuta 2 3 3 2 2 4 2 3" xfId="26853" xr:uid="{3FEADB71-B159-48B8-B042-D9E14CDA57DD}"/>
    <cellStyle name="Valuta 2 3 3 2 2 4 3" xfId="26855" xr:uid="{45161AEF-8FB3-4AC8-B415-8C2CD73C6205}"/>
    <cellStyle name="Valuta 2 3 3 2 2 4 3 2" xfId="26856" xr:uid="{5FB3D660-A61C-41C9-AD5B-ED8EA6BCFFA0}"/>
    <cellStyle name="Valuta 2 3 3 2 2 4 4" xfId="26857" xr:uid="{6FDC29A9-D8BC-4352-B5A3-C8808AC65FAF}"/>
    <cellStyle name="Valuta 2 3 3 2 2 4 5" xfId="26852" xr:uid="{D0313C7F-7CC8-4A0B-8CDE-E689C89B7723}"/>
    <cellStyle name="Valuta 2 3 3 2 2 4 6" xfId="34897" xr:uid="{1708108F-A7D2-4C31-A4EC-98396D9DAF31}"/>
    <cellStyle name="Valuta 2 3 3 2 2 5" xfId="3493" xr:uid="{00000000-0005-0000-0000-000062140000}"/>
    <cellStyle name="Valuta 2 3 3 2 2 5 2" xfId="26859" xr:uid="{9C99BB28-5AFC-45FA-B58D-7E256931070D}"/>
    <cellStyle name="Valuta 2 3 3 2 2 5 2 2" xfId="26860" xr:uid="{6B29796F-FC93-4140-A7D2-45056337502D}"/>
    <cellStyle name="Valuta 2 3 3 2 2 5 3" xfId="26861" xr:uid="{57752DC8-D71B-43C3-B94A-13E2992D9EB8}"/>
    <cellStyle name="Valuta 2 3 3 2 2 5 4" xfId="26858" xr:uid="{8706D631-7904-46D5-AB73-0DE0A19FA881}"/>
    <cellStyle name="Valuta 2 3 3 2 2 6" xfId="6321" xr:uid="{00000000-0005-0000-0000-000063140000}"/>
    <cellStyle name="Valuta 2 3 3 2 2 6 2" xfId="26863" xr:uid="{F49FF0EB-7ACE-4E37-911D-923304CC3A43}"/>
    <cellStyle name="Valuta 2 3 3 2 2 6 2 2" xfId="26864" xr:uid="{50A87C6E-8385-4E28-ADB8-CE4AC0D1FAD4}"/>
    <cellStyle name="Valuta 2 3 3 2 2 6 3" xfId="26865" xr:uid="{EDC6DFB9-0479-4583-A794-D7FEBE31ED5C}"/>
    <cellStyle name="Valuta 2 3 3 2 2 6 4" xfId="26862" xr:uid="{58889337-E875-4EED-B829-93F1F4E9E1BB}"/>
    <cellStyle name="Valuta 2 3 3 2 2 7" xfId="26866" xr:uid="{26965991-6BC3-44EF-B1A8-E3F9661BC7A8}"/>
    <cellStyle name="Valuta 2 3 3 2 2 7 2" xfId="26867" xr:uid="{F758B246-8282-4CB7-BAAD-06A8D887555A}"/>
    <cellStyle name="Valuta 2 3 3 2 2 8" xfId="26868" xr:uid="{666FB9FE-559F-48A2-83D9-8D5EC780240A}"/>
    <cellStyle name="Valuta 2 3 3 2 2 8 2" xfId="26869" xr:uid="{9FD7BE6D-BEB9-44CF-931B-5E566BFA127E}"/>
    <cellStyle name="Valuta 2 3 3 2 2 9" xfId="26870" xr:uid="{089FEB41-1A63-4605-8F05-D4086915BEB3}"/>
    <cellStyle name="Valuta 2 3 3 2 2 9 2" xfId="26871" xr:uid="{7A18BC97-468C-4BB2-9B77-389FC675ABAA}"/>
    <cellStyle name="Valuta 2 3 3 2 3" xfId="3494" xr:uid="{00000000-0005-0000-0000-000064140000}"/>
    <cellStyle name="Valuta 2 3 3 2 3 10" xfId="26873" xr:uid="{E0157A07-7208-4256-A48E-862D1E72A555}"/>
    <cellStyle name="Valuta 2 3 3 2 3 11" xfId="26872" xr:uid="{B87F4902-0E73-4AF3-A4ED-7614B4493C43}"/>
    <cellStyle name="Valuta 2 3 3 2 3 12" xfId="34898" xr:uid="{BBCB433F-6A67-4C1B-8E1F-66E1EB25C985}"/>
    <cellStyle name="Valuta 2 3 3 2 3 13" xfId="36585" xr:uid="{DD08D6AF-48FF-46FB-B4F0-835FC5421D64}"/>
    <cellStyle name="Valuta 2 3 3 2 3 2" xfId="3495" xr:uid="{00000000-0005-0000-0000-000065140000}"/>
    <cellStyle name="Valuta 2 3 3 2 3 2 2" xfId="6326" xr:uid="{00000000-0005-0000-0000-000066140000}"/>
    <cellStyle name="Valuta 2 3 3 2 3 2 2 2" xfId="26876" xr:uid="{8C44B17F-4F44-435A-B24A-BFF045D67167}"/>
    <cellStyle name="Valuta 2 3 3 2 3 2 2 3" xfId="26875" xr:uid="{0D33FA87-CAAA-40D2-94D3-FAC73DC393D5}"/>
    <cellStyle name="Valuta 2 3 3 2 3 2 3" xfId="26877" xr:uid="{B9C7C4B2-F6A7-4BFA-9B8E-4CB036795AFD}"/>
    <cellStyle name="Valuta 2 3 3 2 3 2 3 2" xfId="26878" xr:uid="{CB82E3AF-A9FA-4E11-A072-0DC57AB46895}"/>
    <cellStyle name="Valuta 2 3 3 2 3 2 4" xfId="26879" xr:uid="{F88C776B-84D8-4A85-8F16-81E3E582753A}"/>
    <cellStyle name="Valuta 2 3 3 2 3 2 5" xfId="26874" xr:uid="{F33BAE0C-F443-496B-A946-97BD79C5EE3B}"/>
    <cellStyle name="Valuta 2 3 3 2 3 2 6" xfId="34899" xr:uid="{D36AD4A2-1E08-4D33-8B7A-B6B547F9BCC6}"/>
    <cellStyle name="Valuta 2 3 3 2 3 3" xfId="3496" xr:uid="{00000000-0005-0000-0000-000067140000}"/>
    <cellStyle name="Valuta 2 3 3 2 3 3 2" xfId="6327" xr:uid="{00000000-0005-0000-0000-000068140000}"/>
    <cellStyle name="Valuta 2 3 3 2 3 3 2 2" xfId="26882" xr:uid="{0485F02C-78E4-4585-A0B2-2D2F600CEA6A}"/>
    <cellStyle name="Valuta 2 3 3 2 3 3 2 3" xfId="26881" xr:uid="{75D7DE48-63CA-4159-AB42-093AF9B75961}"/>
    <cellStyle name="Valuta 2 3 3 2 3 3 3" xfId="26883" xr:uid="{99B77736-0E78-48DE-A3B0-166E14A333E3}"/>
    <cellStyle name="Valuta 2 3 3 2 3 3 3 2" xfId="26884" xr:uid="{610CB646-C0E2-4DC1-9DA7-8CE1D5703E8F}"/>
    <cellStyle name="Valuta 2 3 3 2 3 3 4" xfId="26885" xr:uid="{7E9E08BF-B331-44A7-B583-6D177CD1B626}"/>
    <cellStyle name="Valuta 2 3 3 2 3 3 5" xfId="26880" xr:uid="{B17604A6-51F4-498B-BFD0-57BB3F0B1410}"/>
    <cellStyle name="Valuta 2 3 3 2 3 3 6" xfId="34900" xr:uid="{9659708C-D110-43D9-9C30-E5B015D22B58}"/>
    <cellStyle name="Valuta 2 3 3 2 3 4" xfId="3497" xr:uid="{00000000-0005-0000-0000-000069140000}"/>
    <cellStyle name="Valuta 2 3 3 2 3 4 2" xfId="6328" xr:uid="{00000000-0005-0000-0000-00006A140000}"/>
    <cellStyle name="Valuta 2 3 3 2 3 4 2 2" xfId="26888" xr:uid="{E992B46F-71DF-4A01-80CF-D2EA824125BC}"/>
    <cellStyle name="Valuta 2 3 3 2 3 4 2 3" xfId="26887" xr:uid="{71BE735C-126C-44B1-AAD5-B6C0E6C225BB}"/>
    <cellStyle name="Valuta 2 3 3 2 3 4 3" xfId="26889" xr:uid="{C61D7028-CE37-4568-A292-C632230596C2}"/>
    <cellStyle name="Valuta 2 3 3 2 3 4 3 2" xfId="26890" xr:uid="{B8F197A2-E9BB-4CF2-AF49-CCF81F514DCC}"/>
    <cellStyle name="Valuta 2 3 3 2 3 4 4" xfId="26891" xr:uid="{77355C75-6E67-4C2D-BB2A-6294349B91A2}"/>
    <cellStyle name="Valuta 2 3 3 2 3 4 5" xfId="26886" xr:uid="{63BAE654-EBD6-4207-898C-4EAB72EB269A}"/>
    <cellStyle name="Valuta 2 3 3 2 3 4 6" xfId="34901" xr:uid="{06C52EC3-7F77-4D56-8310-01C6DF9BF50A}"/>
    <cellStyle name="Valuta 2 3 3 2 3 5" xfId="3498" xr:uid="{00000000-0005-0000-0000-00006B140000}"/>
    <cellStyle name="Valuta 2 3 3 2 3 5 2" xfId="26893" xr:uid="{B346E137-6BF1-4E51-ACF7-AE3CB835E325}"/>
    <cellStyle name="Valuta 2 3 3 2 3 5 2 2" xfId="26894" xr:uid="{2D6F8AF1-3F51-47F4-9AFA-8E89E96A0248}"/>
    <cellStyle name="Valuta 2 3 3 2 3 5 3" xfId="26895" xr:uid="{7FBA8297-8C84-48A1-A5E2-7844A24470EF}"/>
    <cellStyle name="Valuta 2 3 3 2 3 5 4" xfId="26892" xr:uid="{9CD78CE7-0F50-4E1F-B8B1-AC5B7698ABD6}"/>
    <cellStyle name="Valuta 2 3 3 2 3 6" xfId="6325" xr:uid="{00000000-0005-0000-0000-00006C140000}"/>
    <cellStyle name="Valuta 2 3 3 2 3 6 2" xfId="26897" xr:uid="{42DDA273-992C-4775-A552-37F8E9EC96B1}"/>
    <cellStyle name="Valuta 2 3 3 2 3 6 2 2" xfId="26898" xr:uid="{E32BBEA0-DDCC-4082-8ADF-86BFEC244A11}"/>
    <cellStyle name="Valuta 2 3 3 2 3 6 3" xfId="26899" xr:uid="{BB1F1997-37B8-4B53-9AEE-02CE4B30885A}"/>
    <cellStyle name="Valuta 2 3 3 2 3 6 4" xfId="26896" xr:uid="{4E7E8C30-8F07-4294-8762-95E83D399FDB}"/>
    <cellStyle name="Valuta 2 3 3 2 3 7" xfId="26900" xr:uid="{045E8ABB-7D26-41A3-8E25-601D6C476D71}"/>
    <cellStyle name="Valuta 2 3 3 2 3 7 2" xfId="26901" xr:uid="{F1F44DD8-2313-4A60-A62C-722B2C45B8A9}"/>
    <cellStyle name="Valuta 2 3 3 2 3 8" xfId="26902" xr:uid="{42354332-CB7B-4EAF-A9D8-593856713836}"/>
    <cellStyle name="Valuta 2 3 3 2 3 8 2" xfId="26903" xr:uid="{606EA743-5135-41A5-BCF7-4CE966B284D2}"/>
    <cellStyle name="Valuta 2 3 3 2 3 9" xfId="26904" xr:uid="{C8B14D0F-1F65-4CCF-8067-73E95B796904}"/>
    <cellStyle name="Valuta 2 3 3 2 3 9 2" xfId="26905" xr:uid="{671DEC7C-1266-4988-8A3A-97FA7D526007}"/>
    <cellStyle name="Valuta 2 3 3 2 4" xfId="3499" xr:uid="{00000000-0005-0000-0000-00006D140000}"/>
    <cellStyle name="Valuta 2 3 3 2 4 2" xfId="6329" xr:uid="{00000000-0005-0000-0000-00006E140000}"/>
    <cellStyle name="Valuta 2 3 3 2 4 2 2" xfId="26908" xr:uid="{0545FA3C-D36F-4598-857E-62CFCBEB4BEA}"/>
    <cellStyle name="Valuta 2 3 3 2 4 2 3" xfId="26907" xr:uid="{A31BD54D-14E8-43CD-9BB7-748CFA809DD4}"/>
    <cellStyle name="Valuta 2 3 3 2 4 3" xfId="26909" xr:uid="{B52181F4-0B95-4CDC-ABAF-7F35BCB9413F}"/>
    <cellStyle name="Valuta 2 3 3 2 4 3 2" xfId="26910" xr:uid="{CC12F184-3F81-4E38-98ED-2FB1F55A3151}"/>
    <cellStyle name="Valuta 2 3 3 2 4 4" xfId="26911" xr:uid="{FE565044-5810-4FE4-BCD2-F4D771AAA296}"/>
    <cellStyle name="Valuta 2 3 3 2 4 5" xfId="26912" xr:uid="{4EB754C7-0D65-40F4-945A-495788AC5ED6}"/>
    <cellStyle name="Valuta 2 3 3 2 4 6" xfId="26906" xr:uid="{60E8A4EB-F514-47A3-85DA-C358CC6DCD7B}"/>
    <cellStyle name="Valuta 2 3 3 2 4 7" xfId="34902" xr:uid="{A779CDB4-7F9A-4CCF-9F88-16826BADB1A3}"/>
    <cellStyle name="Valuta 2 3 3 2 5" xfId="3500" xr:uid="{00000000-0005-0000-0000-00006F140000}"/>
    <cellStyle name="Valuta 2 3 3 2 5 2" xfId="6330" xr:uid="{00000000-0005-0000-0000-000070140000}"/>
    <cellStyle name="Valuta 2 3 3 2 5 2 2" xfId="26915" xr:uid="{71E29197-F1AA-4AF4-97C9-6C2337BF8B10}"/>
    <cellStyle name="Valuta 2 3 3 2 5 2 3" xfId="26914" xr:uid="{AD2B87C1-5FF0-4E6F-9035-88339DE090C9}"/>
    <cellStyle name="Valuta 2 3 3 2 5 3" xfId="26916" xr:uid="{46B735C4-DC2A-46A0-8135-BAE7F3F57344}"/>
    <cellStyle name="Valuta 2 3 3 2 5 3 2" xfId="26917" xr:uid="{6E6B585C-F8B8-4291-99A6-D491826F2F99}"/>
    <cellStyle name="Valuta 2 3 3 2 5 4" xfId="26918" xr:uid="{3787C5AB-AAAC-46B5-B17A-37506E61DE79}"/>
    <cellStyle name="Valuta 2 3 3 2 5 5" xfId="26913" xr:uid="{516DAD3D-C904-461F-9B64-388E705433BA}"/>
    <cellStyle name="Valuta 2 3 3 2 5 6" xfId="34903" xr:uid="{A9712E1E-ECDE-4BED-ABBF-C0B43138712C}"/>
    <cellStyle name="Valuta 2 3 3 2 6" xfId="3501" xr:uid="{00000000-0005-0000-0000-000071140000}"/>
    <cellStyle name="Valuta 2 3 3 2 6 2" xfId="6331" xr:uid="{00000000-0005-0000-0000-000072140000}"/>
    <cellStyle name="Valuta 2 3 3 2 6 2 2" xfId="26921" xr:uid="{764403EF-0343-4E5D-A9D9-254B8CF875D5}"/>
    <cellStyle name="Valuta 2 3 3 2 6 2 3" xfId="26920" xr:uid="{1AFFF58C-1311-492D-92DC-E921D2179114}"/>
    <cellStyle name="Valuta 2 3 3 2 6 3" xfId="26922" xr:uid="{435ECEDE-CD51-4870-B2E3-C864CBA6C893}"/>
    <cellStyle name="Valuta 2 3 3 2 6 3 2" xfId="26923" xr:uid="{A126BEC5-243C-453D-95F7-C4538104E162}"/>
    <cellStyle name="Valuta 2 3 3 2 6 4" xfId="26924" xr:uid="{75378A07-D252-4B45-92F1-D552C0861D60}"/>
    <cellStyle name="Valuta 2 3 3 2 6 5" xfId="26919" xr:uid="{43D871FD-611C-4F98-A906-5BA7D0A84B6B}"/>
    <cellStyle name="Valuta 2 3 3 2 6 6" xfId="34904" xr:uid="{C0C07960-F760-4512-90EC-047C3F1EA79A}"/>
    <cellStyle name="Valuta 2 3 3 2 7" xfId="3502" xr:uid="{00000000-0005-0000-0000-000073140000}"/>
    <cellStyle name="Valuta 2 3 3 2 7 2" xfId="26926" xr:uid="{718B6627-611E-480B-B218-57937F0B7E6F}"/>
    <cellStyle name="Valuta 2 3 3 2 7 2 2" xfId="26927" xr:uid="{FB22F180-FA93-427B-BB94-2087BC25E238}"/>
    <cellStyle name="Valuta 2 3 3 2 7 3" xfId="26928" xr:uid="{9E0EC5BE-5A32-4A2A-9329-B1C0777393E6}"/>
    <cellStyle name="Valuta 2 3 3 2 7 4" xfId="26925" xr:uid="{25FB7257-6D15-4AF8-B6DD-D7DB67CC3ABF}"/>
    <cellStyle name="Valuta 2 3 3 2 8" xfId="6320" xr:uid="{00000000-0005-0000-0000-000074140000}"/>
    <cellStyle name="Valuta 2 3 3 2 8 2" xfId="26930" xr:uid="{E2A71778-F68B-454A-B561-38B032643DD4}"/>
    <cellStyle name="Valuta 2 3 3 2 8 2 2" xfId="26931" xr:uid="{17D25E05-AC9D-42C0-B891-AAB408667CD5}"/>
    <cellStyle name="Valuta 2 3 3 2 8 3" xfId="26932" xr:uid="{B171E457-C995-4ABE-9EC4-22E497C93654}"/>
    <cellStyle name="Valuta 2 3 3 2 8 4" xfId="26929" xr:uid="{85A7D57A-CD26-4668-A9DD-8B6C355D8EC3}"/>
    <cellStyle name="Valuta 2 3 3 2 9" xfId="26933" xr:uid="{DDCFE335-5EBC-4EFE-8CD9-FBAF39AD58D1}"/>
    <cellStyle name="Valuta 2 3 3 2 9 2" xfId="26934" xr:uid="{6782BCE1-1460-416C-9FFC-8A59A1F31451}"/>
    <cellStyle name="Valuta 2 3 3 3" xfId="3503" xr:uid="{00000000-0005-0000-0000-000075140000}"/>
    <cellStyle name="Valuta 2 3 3 3 10" xfId="26936" xr:uid="{C8A5F71A-A4D2-452B-A049-AAE12F7ED5A6}"/>
    <cellStyle name="Valuta 2 3 3 3 10 2" xfId="26937" xr:uid="{703EF39E-0836-495C-AC25-100406544D52}"/>
    <cellStyle name="Valuta 2 3 3 3 11" xfId="26938" xr:uid="{20814B5C-B8EC-4029-9C3A-B824B3A991E5}"/>
    <cellStyle name="Valuta 2 3 3 3 11 2" xfId="26939" xr:uid="{B0FB2FFE-8547-486D-B89A-EBAEFE1C9544}"/>
    <cellStyle name="Valuta 2 3 3 3 12" xfId="26940" xr:uid="{87C77353-76E1-4142-8248-84E3CF54C065}"/>
    <cellStyle name="Valuta 2 3 3 3 13" xfId="26935" xr:uid="{18663270-0487-419A-AFFF-E646A40DDC8D}"/>
    <cellStyle name="Valuta 2 3 3 3 14" xfId="34905" xr:uid="{95694D82-64D1-4946-A769-00D524C80832}"/>
    <cellStyle name="Valuta 2 3 3 3 15" xfId="35911" xr:uid="{CE052152-5C15-4F04-8148-D329734CF512}"/>
    <cellStyle name="Valuta 2 3 3 3 2" xfId="3504" xr:uid="{00000000-0005-0000-0000-000076140000}"/>
    <cellStyle name="Valuta 2 3 3 3 2 10" xfId="26942" xr:uid="{7FDECAA9-DED6-4A89-B5FD-2C10484B2CE1}"/>
    <cellStyle name="Valuta 2 3 3 3 2 11" xfId="26941" xr:uid="{C688563F-47DD-4E60-BFD2-0E9532407100}"/>
    <cellStyle name="Valuta 2 3 3 3 2 12" xfId="34906" xr:uid="{1E097FB7-62B6-4984-9B32-2ED60D067557}"/>
    <cellStyle name="Valuta 2 3 3 3 2 13" xfId="36293" xr:uid="{FDB94E17-AE0D-43EC-A3A3-887BD95EE7BD}"/>
    <cellStyle name="Valuta 2 3 3 3 2 2" xfId="3505" xr:uid="{00000000-0005-0000-0000-000077140000}"/>
    <cellStyle name="Valuta 2 3 3 3 2 2 2" xfId="6334" xr:uid="{00000000-0005-0000-0000-000078140000}"/>
    <cellStyle name="Valuta 2 3 3 3 2 2 2 2" xfId="26945" xr:uid="{68831002-2097-4428-8FBE-41023FB8B01B}"/>
    <cellStyle name="Valuta 2 3 3 3 2 2 2 3" xfId="26944" xr:uid="{887D087D-1BB7-4476-9D99-8E3991562200}"/>
    <cellStyle name="Valuta 2 3 3 3 2 2 3" xfId="26946" xr:uid="{74D17240-47F8-49BB-A2A8-D0CE14EA1C88}"/>
    <cellStyle name="Valuta 2 3 3 3 2 2 3 2" xfId="26947" xr:uid="{51AE583D-D739-4103-97E1-4113FFB23B3D}"/>
    <cellStyle name="Valuta 2 3 3 3 2 2 4" xfId="26948" xr:uid="{58D21000-EBCD-4959-8825-777865A386A5}"/>
    <cellStyle name="Valuta 2 3 3 3 2 2 5" xfId="26943" xr:uid="{900F6117-AAD9-4220-BCFD-4A148369B0AE}"/>
    <cellStyle name="Valuta 2 3 3 3 2 2 6" xfId="34907" xr:uid="{02A1A5F9-5FFD-403D-BC23-4C9952DA98BA}"/>
    <cellStyle name="Valuta 2 3 3 3 2 3" xfId="3506" xr:uid="{00000000-0005-0000-0000-000079140000}"/>
    <cellStyle name="Valuta 2 3 3 3 2 3 2" xfId="6335" xr:uid="{00000000-0005-0000-0000-00007A140000}"/>
    <cellStyle name="Valuta 2 3 3 3 2 3 2 2" xfId="26951" xr:uid="{EAAA9C12-6B51-4DAB-8F00-8ACA5B6A71CF}"/>
    <cellStyle name="Valuta 2 3 3 3 2 3 2 3" xfId="26950" xr:uid="{5E7C9293-DB9D-429E-B859-E6A895878E2D}"/>
    <cellStyle name="Valuta 2 3 3 3 2 3 3" xfId="26952" xr:uid="{EDE32FE1-AAF2-477F-A9CE-BA60EC2A40D7}"/>
    <cellStyle name="Valuta 2 3 3 3 2 3 3 2" xfId="26953" xr:uid="{7D2BC73A-089F-42E5-BF88-8FAF8A061F61}"/>
    <cellStyle name="Valuta 2 3 3 3 2 3 4" xfId="26954" xr:uid="{7A3E55EB-6720-465F-9B18-1118DC80B76E}"/>
    <cellStyle name="Valuta 2 3 3 3 2 3 5" xfId="26949" xr:uid="{795939EA-5154-491B-A048-807AB16C0F22}"/>
    <cellStyle name="Valuta 2 3 3 3 2 3 6" xfId="34908" xr:uid="{5C85698E-D98E-4AE0-B62A-1745C4C89150}"/>
    <cellStyle name="Valuta 2 3 3 3 2 4" xfId="3507" xr:uid="{00000000-0005-0000-0000-00007B140000}"/>
    <cellStyle name="Valuta 2 3 3 3 2 4 2" xfId="6336" xr:uid="{00000000-0005-0000-0000-00007C140000}"/>
    <cellStyle name="Valuta 2 3 3 3 2 4 2 2" xfId="26957" xr:uid="{B6AC3209-DD41-4943-B55D-857A64D579E7}"/>
    <cellStyle name="Valuta 2 3 3 3 2 4 2 3" xfId="26956" xr:uid="{FA7D8A40-9828-49F0-BEB2-0BE7DB6C7190}"/>
    <cellStyle name="Valuta 2 3 3 3 2 4 3" xfId="26958" xr:uid="{287FF32C-F2B7-44C1-BCFA-92385974D859}"/>
    <cellStyle name="Valuta 2 3 3 3 2 4 3 2" xfId="26959" xr:uid="{918397BA-6CC7-4844-B721-0B0E9DC189D4}"/>
    <cellStyle name="Valuta 2 3 3 3 2 4 4" xfId="26960" xr:uid="{1B4384E2-F923-4A66-A423-2C137D63F29D}"/>
    <cellStyle name="Valuta 2 3 3 3 2 4 5" xfId="26955" xr:uid="{1579D43E-4AF5-407C-B646-7D7C8FCCEDE5}"/>
    <cellStyle name="Valuta 2 3 3 3 2 4 6" xfId="34909" xr:uid="{96FDD1A0-5407-425F-B383-4070D0A16C56}"/>
    <cellStyle name="Valuta 2 3 3 3 2 5" xfId="3508" xr:uid="{00000000-0005-0000-0000-00007D140000}"/>
    <cellStyle name="Valuta 2 3 3 3 2 5 2" xfId="26962" xr:uid="{60041A7B-3C80-451C-9DCA-79771532852F}"/>
    <cellStyle name="Valuta 2 3 3 3 2 5 2 2" xfId="26963" xr:uid="{52B8946F-2FF2-439F-A164-94E882CF73CC}"/>
    <cellStyle name="Valuta 2 3 3 3 2 5 3" xfId="26964" xr:uid="{CC000EB6-AB6B-4C2E-BF2B-1C416B3AA771}"/>
    <cellStyle name="Valuta 2 3 3 3 2 5 4" xfId="26961" xr:uid="{C11AB163-FC56-4C13-AFE1-714D2BDEB699}"/>
    <cellStyle name="Valuta 2 3 3 3 2 6" xfId="6333" xr:uid="{00000000-0005-0000-0000-00007E140000}"/>
    <cellStyle name="Valuta 2 3 3 3 2 6 2" xfId="26966" xr:uid="{54666441-A95A-4E64-9924-8E77304C6852}"/>
    <cellStyle name="Valuta 2 3 3 3 2 6 2 2" xfId="26967" xr:uid="{C5B9EED0-EA84-4C6A-9EC4-C05F1EA9823E}"/>
    <cellStyle name="Valuta 2 3 3 3 2 6 3" xfId="26968" xr:uid="{74BF0E0D-D7A1-41A9-899D-C0147B985E2B}"/>
    <cellStyle name="Valuta 2 3 3 3 2 6 4" xfId="26965" xr:uid="{B4C01902-AC5E-494E-9385-6138C9D224EF}"/>
    <cellStyle name="Valuta 2 3 3 3 2 7" xfId="26969" xr:uid="{0656A66D-FCE9-472A-9A43-B48087827D2A}"/>
    <cellStyle name="Valuta 2 3 3 3 2 7 2" xfId="26970" xr:uid="{97374C51-2F61-4ED7-BC13-92BA813A610D}"/>
    <cellStyle name="Valuta 2 3 3 3 2 8" xfId="26971" xr:uid="{8AF86D2E-4E22-47A8-BADB-51BAD9C3827A}"/>
    <cellStyle name="Valuta 2 3 3 3 2 8 2" xfId="26972" xr:uid="{AB7B7FD3-C8F9-4F55-A0D1-3562C3CC2F8C}"/>
    <cellStyle name="Valuta 2 3 3 3 2 9" xfId="26973" xr:uid="{1F575F6A-4028-40CB-90FE-2EE7B5449053}"/>
    <cellStyle name="Valuta 2 3 3 3 2 9 2" xfId="26974" xr:uid="{5A0D4D1B-08ED-4924-8F22-E31F1871FA6E}"/>
    <cellStyle name="Valuta 2 3 3 3 3" xfId="3509" xr:uid="{00000000-0005-0000-0000-00007F140000}"/>
    <cellStyle name="Valuta 2 3 3 3 3 10" xfId="26976" xr:uid="{7097EDE0-404B-45F9-B90B-18297EF4DB0B}"/>
    <cellStyle name="Valuta 2 3 3 3 3 11" xfId="26975" xr:uid="{F2D641C3-D08A-4B60-8557-86F6BCFA13CC}"/>
    <cellStyle name="Valuta 2 3 3 3 3 12" xfId="34910" xr:uid="{BEA63349-AA23-40F7-A092-E89C3180EF90}"/>
    <cellStyle name="Valuta 2 3 3 3 3 13" xfId="36586" xr:uid="{71CAC90B-C172-486A-B690-37E4CE2E36A0}"/>
    <cellStyle name="Valuta 2 3 3 3 3 2" xfId="3510" xr:uid="{00000000-0005-0000-0000-000080140000}"/>
    <cellStyle name="Valuta 2 3 3 3 3 2 2" xfId="6338" xr:uid="{00000000-0005-0000-0000-000081140000}"/>
    <cellStyle name="Valuta 2 3 3 3 3 2 2 2" xfId="26979" xr:uid="{7BB44652-57F5-4971-9277-2FC4A1E244DF}"/>
    <cellStyle name="Valuta 2 3 3 3 3 2 2 3" xfId="26978" xr:uid="{5284339A-DE95-493D-81BD-4A1596BF3D1E}"/>
    <cellStyle name="Valuta 2 3 3 3 3 2 3" xfId="26980" xr:uid="{236EB667-9145-4F8D-87AF-DBC0A616D7A0}"/>
    <cellStyle name="Valuta 2 3 3 3 3 2 3 2" xfId="26981" xr:uid="{004BC3F5-AF93-4F0C-9A81-3D31C6ACFC9C}"/>
    <cellStyle name="Valuta 2 3 3 3 3 2 4" xfId="26982" xr:uid="{B02E22B5-FF2A-487B-928B-206E91F26F26}"/>
    <cellStyle name="Valuta 2 3 3 3 3 2 5" xfId="26977" xr:uid="{B8DB11AE-D1ED-4061-A354-F52A14D6F1C5}"/>
    <cellStyle name="Valuta 2 3 3 3 3 2 6" xfId="34911" xr:uid="{3581048E-3D8F-4005-A70F-85955B378F8B}"/>
    <cellStyle name="Valuta 2 3 3 3 3 3" xfId="3511" xr:uid="{00000000-0005-0000-0000-000082140000}"/>
    <cellStyle name="Valuta 2 3 3 3 3 3 2" xfId="6339" xr:uid="{00000000-0005-0000-0000-000083140000}"/>
    <cellStyle name="Valuta 2 3 3 3 3 3 2 2" xfId="26985" xr:uid="{6123169B-4F6F-4561-9632-63FD40461369}"/>
    <cellStyle name="Valuta 2 3 3 3 3 3 2 3" xfId="26984" xr:uid="{8FDA951F-8636-4B6D-BF73-EB13131458DC}"/>
    <cellStyle name="Valuta 2 3 3 3 3 3 3" xfId="26986" xr:uid="{CFE6C07B-A99A-481A-9098-E0F6276D0F39}"/>
    <cellStyle name="Valuta 2 3 3 3 3 3 3 2" xfId="26987" xr:uid="{2ADA24AB-21D3-4292-A2AB-C3E915708D4C}"/>
    <cellStyle name="Valuta 2 3 3 3 3 3 4" xfId="26988" xr:uid="{EB75118D-AB71-4A93-8673-C72760B3485D}"/>
    <cellStyle name="Valuta 2 3 3 3 3 3 5" xfId="26983" xr:uid="{EDBE9C8F-4B6C-4FD2-94D5-2C3703F79212}"/>
    <cellStyle name="Valuta 2 3 3 3 3 3 6" xfId="34912" xr:uid="{BEBB1708-6949-481C-8169-8B7A4CF48A42}"/>
    <cellStyle name="Valuta 2 3 3 3 3 4" xfId="3512" xr:uid="{00000000-0005-0000-0000-000084140000}"/>
    <cellStyle name="Valuta 2 3 3 3 3 4 2" xfId="6340" xr:uid="{00000000-0005-0000-0000-000085140000}"/>
    <cellStyle name="Valuta 2 3 3 3 3 4 2 2" xfId="26991" xr:uid="{EA31A69A-C79F-4592-8E40-3FB633B53896}"/>
    <cellStyle name="Valuta 2 3 3 3 3 4 2 3" xfId="26990" xr:uid="{42916F1E-01DC-4141-9EC6-CE472605EE9B}"/>
    <cellStyle name="Valuta 2 3 3 3 3 4 3" xfId="26992" xr:uid="{32D9536F-87D3-42CF-93E1-A3CC7D49D60A}"/>
    <cellStyle name="Valuta 2 3 3 3 3 4 3 2" xfId="26993" xr:uid="{AA274665-778F-46DD-8567-1243A94C7DAC}"/>
    <cellStyle name="Valuta 2 3 3 3 3 4 4" xfId="26994" xr:uid="{836A8BB4-4A2C-4E17-82A4-5CCBD2238F1D}"/>
    <cellStyle name="Valuta 2 3 3 3 3 4 5" xfId="26989" xr:uid="{F7A14F5A-5E9D-44EE-8277-9BCA9175D534}"/>
    <cellStyle name="Valuta 2 3 3 3 3 4 6" xfId="34913" xr:uid="{B654DF43-F3F1-4583-8CED-8E1CCA300BD0}"/>
    <cellStyle name="Valuta 2 3 3 3 3 5" xfId="3513" xr:uid="{00000000-0005-0000-0000-000086140000}"/>
    <cellStyle name="Valuta 2 3 3 3 3 5 2" xfId="26996" xr:uid="{CE2F74EF-3072-45A1-B065-361092CB0815}"/>
    <cellStyle name="Valuta 2 3 3 3 3 5 2 2" xfId="26997" xr:uid="{B2978EF1-60F1-460A-AA43-C683EB64410C}"/>
    <cellStyle name="Valuta 2 3 3 3 3 5 3" xfId="26998" xr:uid="{FE74BB52-3EF6-4429-96D5-AB651B7C73FA}"/>
    <cellStyle name="Valuta 2 3 3 3 3 5 4" xfId="26995" xr:uid="{AAB98EEA-F440-474E-9D74-6B4A9073E268}"/>
    <cellStyle name="Valuta 2 3 3 3 3 6" xfId="6337" xr:uid="{00000000-0005-0000-0000-000087140000}"/>
    <cellStyle name="Valuta 2 3 3 3 3 6 2" xfId="27000" xr:uid="{D5A1CD60-C5BD-4FC9-8D3A-5E01926FE3F3}"/>
    <cellStyle name="Valuta 2 3 3 3 3 6 2 2" xfId="27001" xr:uid="{3570DEAF-DA8A-4BA9-9C1C-A4618ED5AAA9}"/>
    <cellStyle name="Valuta 2 3 3 3 3 6 3" xfId="27002" xr:uid="{F4E8930A-6569-4B05-9EAE-3026E4E55E06}"/>
    <cellStyle name="Valuta 2 3 3 3 3 6 4" xfId="26999" xr:uid="{1C09DFDA-EEF8-460A-A623-D54F54DFE3E9}"/>
    <cellStyle name="Valuta 2 3 3 3 3 7" xfId="27003" xr:uid="{C3B2BCD9-4157-4418-8FAD-ED44154AA104}"/>
    <cellStyle name="Valuta 2 3 3 3 3 7 2" xfId="27004" xr:uid="{0EFF8296-7E64-4C20-949E-F1E640468227}"/>
    <cellStyle name="Valuta 2 3 3 3 3 8" xfId="27005" xr:uid="{77B61CDC-A15C-4855-82A1-8BE71672F95B}"/>
    <cellStyle name="Valuta 2 3 3 3 3 8 2" xfId="27006" xr:uid="{39456648-A72C-4BDA-808C-EF8E693314C7}"/>
    <cellStyle name="Valuta 2 3 3 3 3 9" xfId="27007" xr:uid="{262035E5-6E9F-4A4E-9E79-27808FB2DC90}"/>
    <cellStyle name="Valuta 2 3 3 3 3 9 2" xfId="27008" xr:uid="{C89C96D1-C16D-4E3C-940E-1DC936565986}"/>
    <cellStyle name="Valuta 2 3 3 3 4" xfId="3514" xr:uid="{00000000-0005-0000-0000-000088140000}"/>
    <cellStyle name="Valuta 2 3 3 3 4 2" xfId="6341" xr:uid="{00000000-0005-0000-0000-000089140000}"/>
    <cellStyle name="Valuta 2 3 3 3 4 2 2" xfId="27011" xr:uid="{F98E993F-7AA2-4801-AAD0-AA5D25715A3B}"/>
    <cellStyle name="Valuta 2 3 3 3 4 2 3" xfId="27010" xr:uid="{B03B9112-7040-44A4-97E1-07E0053E10C5}"/>
    <cellStyle name="Valuta 2 3 3 3 4 3" xfId="27012" xr:uid="{E5665EB1-EEC9-4913-B3A0-4FC60B39DC00}"/>
    <cellStyle name="Valuta 2 3 3 3 4 3 2" xfId="27013" xr:uid="{5BFCBCA4-C21E-4CDE-AA11-15A6B9C5E072}"/>
    <cellStyle name="Valuta 2 3 3 3 4 4" xfId="27014" xr:uid="{7B8C9C53-F0D8-4BB2-91F7-6D7D06719F63}"/>
    <cellStyle name="Valuta 2 3 3 3 4 5" xfId="27015" xr:uid="{20072096-B2F9-47FF-81E6-2BE0D494DEED}"/>
    <cellStyle name="Valuta 2 3 3 3 4 6" xfId="27009" xr:uid="{D00F18A5-5AFC-4B0E-8ED3-61B82795C951}"/>
    <cellStyle name="Valuta 2 3 3 3 4 7" xfId="34914" xr:uid="{89BFC999-F5F1-42DB-BC03-664B56AC47C9}"/>
    <cellStyle name="Valuta 2 3 3 3 5" xfId="3515" xr:uid="{00000000-0005-0000-0000-00008A140000}"/>
    <cellStyle name="Valuta 2 3 3 3 5 2" xfId="6342" xr:uid="{00000000-0005-0000-0000-00008B140000}"/>
    <cellStyle name="Valuta 2 3 3 3 5 2 2" xfId="27018" xr:uid="{627ABE28-568F-4B03-AA73-CB9808CBEF90}"/>
    <cellStyle name="Valuta 2 3 3 3 5 2 3" xfId="27017" xr:uid="{9F61EE1C-5D93-44CA-BC95-87C9967A4DD4}"/>
    <cellStyle name="Valuta 2 3 3 3 5 3" xfId="27019" xr:uid="{94D1A9C1-B8A9-4AC1-AFDB-A4D2F7D8FA22}"/>
    <cellStyle name="Valuta 2 3 3 3 5 3 2" xfId="27020" xr:uid="{B873FD3B-BBA6-4ED5-AAE9-DF1064903B0A}"/>
    <cellStyle name="Valuta 2 3 3 3 5 4" xfId="27021" xr:uid="{DAA8FD4D-A0A8-478D-974A-F1ACABD27F31}"/>
    <cellStyle name="Valuta 2 3 3 3 5 5" xfId="27016" xr:uid="{D0954680-C90F-4A5F-B541-87CDB8AD8ECC}"/>
    <cellStyle name="Valuta 2 3 3 3 5 6" xfId="34915" xr:uid="{A17986EA-9B80-4E17-A265-19CBC4A19AF1}"/>
    <cellStyle name="Valuta 2 3 3 3 6" xfId="3516" xr:uid="{00000000-0005-0000-0000-00008C140000}"/>
    <cellStyle name="Valuta 2 3 3 3 6 2" xfId="6343" xr:uid="{00000000-0005-0000-0000-00008D140000}"/>
    <cellStyle name="Valuta 2 3 3 3 6 2 2" xfId="27024" xr:uid="{BEE0DEBC-3B21-4404-9EAD-A35447362857}"/>
    <cellStyle name="Valuta 2 3 3 3 6 2 3" xfId="27023" xr:uid="{DFAD1F24-7272-4855-AEDD-19BF206AC518}"/>
    <cellStyle name="Valuta 2 3 3 3 6 3" xfId="27025" xr:uid="{1F727690-3C32-4F69-9431-0CABBCF51289}"/>
    <cellStyle name="Valuta 2 3 3 3 6 3 2" xfId="27026" xr:uid="{4BABA6F8-E95B-497B-AE29-2ECF4C46A473}"/>
    <cellStyle name="Valuta 2 3 3 3 6 4" xfId="27027" xr:uid="{C89A1C4D-9BAE-4C40-B360-00EE351BA2ED}"/>
    <cellStyle name="Valuta 2 3 3 3 6 5" xfId="27022" xr:uid="{5473E9CF-5D98-463D-A1C5-B4602931972B}"/>
    <cellStyle name="Valuta 2 3 3 3 6 6" xfId="34916" xr:uid="{A79F08C4-F707-47F7-A0E7-73B471494362}"/>
    <cellStyle name="Valuta 2 3 3 3 7" xfId="3517" xr:uid="{00000000-0005-0000-0000-00008E140000}"/>
    <cellStyle name="Valuta 2 3 3 3 7 2" xfId="27029" xr:uid="{23C827AA-ABEF-48D0-90E7-D5E3DFD3B2D0}"/>
    <cellStyle name="Valuta 2 3 3 3 7 2 2" xfId="27030" xr:uid="{B9EA76FF-39A3-4695-A294-64A5C16A8325}"/>
    <cellStyle name="Valuta 2 3 3 3 7 3" xfId="27031" xr:uid="{60D25BD7-F2AF-4FA2-A89A-9A190A28769A}"/>
    <cellStyle name="Valuta 2 3 3 3 7 4" xfId="27028" xr:uid="{51F7D929-37A1-46F1-AC5D-C9F6A889BD28}"/>
    <cellStyle name="Valuta 2 3 3 3 8" xfId="6332" xr:uid="{00000000-0005-0000-0000-00008F140000}"/>
    <cellStyle name="Valuta 2 3 3 3 8 2" xfId="27033" xr:uid="{BBBA3FB0-CA2F-48D3-8650-4B8D536B3C62}"/>
    <cellStyle name="Valuta 2 3 3 3 8 2 2" xfId="27034" xr:uid="{583310A9-4D64-43CB-91AD-F72EE8403FFE}"/>
    <cellStyle name="Valuta 2 3 3 3 8 3" xfId="27035" xr:uid="{C2D2BAB3-2157-484E-905C-40BD541BDAD8}"/>
    <cellStyle name="Valuta 2 3 3 3 8 4" xfId="27032" xr:uid="{C915166B-8E87-4890-A168-A9448A5F5AD4}"/>
    <cellStyle name="Valuta 2 3 3 3 9" xfId="27036" xr:uid="{982B733F-2FCA-4471-B909-85F0ACD3FCD3}"/>
    <cellStyle name="Valuta 2 3 3 3 9 2" xfId="27037" xr:uid="{E0B5BDB4-7CA2-41B6-A370-45EAEACED489}"/>
    <cellStyle name="Valuta 2 3 3 4" xfId="3518" xr:uid="{00000000-0005-0000-0000-000090140000}"/>
    <cellStyle name="Valuta 2 3 3 4 10" xfId="27039" xr:uid="{2FEF3614-1EE8-41A0-B009-3EFB79EE30F8}"/>
    <cellStyle name="Valuta 2 3 3 4 10 2" xfId="27040" xr:uid="{4F5727B8-9823-4538-AA76-7559303C7E1D}"/>
    <cellStyle name="Valuta 2 3 3 4 11" xfId="27041" xr:uid="{71D8ACD6-0F73-43B3-9CF0-1483A3F1576B}"/>
    <cellStyle name="Valuta 2 3 3 4 11 2" xfId="27042" xr:uid="{398C398F-CB26-4427-B616-E8FE48E4A4AB}"/>
    <cellStyle name="Valuta 2 3 3 4 12" xfId="27043" xr:uid="{F344BD94-41A0-4D05-ABD1-AF81F9AED1DF}"/>
    <cellStyle name="Valuta 2 3 3 4 13" xfId="27038" xr:uid="{66BFD263-EAE2-461C-87A4-8CA96A2E4187}"/>
    <cellStyle name="Valuta 2 3 3 4 14" xfId="34917" xr:uid="{8DB066B6-C677-48EB-992D-4E5C8968D65A}"/>
    <cellStyle name="Valuta 2 3 3 4 15" xfId="35912" xr:uid="{6216A6CB-0050-4C0D-BC35-5F779DCF38C3}"/>
    <cellStyle name="Valuta 2 3 3 4 2" xfId="3519" xr:uid="{00000000-0005-0000-0000-000091140000}"/>
    <cellStyle name="Valuta 2 3 3 4 2 10" xfId="27045" xr:uid="{1EF16620-63BD-4CB7-8A61-D64146EC9AA2}"/>
    <cellStyle name="Valuta 2 3 3 4 2 11" xfId="27044" xr:uid="{D1863B94-472D-462C-9DAD-98366EF47107}"/>
    <cellStyle name="Valuta 2 3 3 4 2 12" xfId="34918" xr:uid="{627D7A3C-3C26-4E11-B5B2-32C757C2B9BD}"/>
    <cellStyle name="Valuta 2 3 3 4 2 13" xfId="36294" xr:uid="{7CB73D9A-9E9F-44A9-A807-7690AC560ECB}"/>
    <cellStyle name="Valuta 2 3 3 4 2 2" xfId="3520" xr:uid="{00000000-0005-0000-0000-000092140000}"/>
    <cellStyle name="Valuta 2 3 3 4 2 2 2" xfId="6346" xr:uid="{00000000-0005-0000-0000-000093140000}"/>
    <cellStyle name="Valuta 2 3 3 4 2 2 2 2" xfId="27048" xr:uid="{8DE39693-2EBF-4187-997E-C5BA520E1B8B}"/>
    <cellStyle name="Valuta 2 3 3 4 2 2 2 3" xfId="27047" xr:uid="{734DDC0E-7889-4076-9502-60EB296AA779}"/>
    <cellStyle name="Valuta 2 3 3 4 2 2 3" xfId="27049" xr:uid="{ABAC68BF-B5AE-411B-9FBD-7365DA7D9414}"/>
    <cellStyle name="Valuta 2 3 3 4 2 2 3 2" xfId="27050" xr:uid="{FDB8A549-4B52-4EB3-9D3C-D734B1AD1A97}"/>
    <cellStyle name="Valuta 2 3 3 4 2 2 4" xfId="27051" xr:uid="{AA25EC0A-CAB0-4F85-8F44-9CF7908EC036}"/>
    <cellStyle name="Valuta 2 3 3 4 2 2 5" xfId="27046" xr:uid="{CDFBF097-CBC3-4137-83D6-8947B091C19F}"/>
    <cellStyle name="Valuta 2 3 3 4 2 2 6" xfId="34919" xr:uid="{7BC4D3DD-18CB-46C4-9306-AB20025648A8}"/>
    <cellStyle name="Valuta 2 3 3 4 2 3" xfId="3521" xr:uid="{00000000-0005-0000-0000-000094140000}"/>
    <cellStyle name="Valuta 2 3 3 4 2 3 2" xfId="6347" xr:uid="{00000000-0005-0000-0000-000095140000}"/>
    <cellStyle name="Valuta 2 3 3 4 2 3 2 2" xfId="27054" xr:uid="{9E9F83C2-532E-4D1A-820A-AA9906CB8498}"/>
    <cellStyle name="Valuta 2 3 3 4 2 3 2 3" xfId="27053" xr:uid="{657374C2-4AB2-46A8-99E2-7F410D3F6351}"/>
    <cellStyle name="Valuta 2 3 3 4 2 3 3" xfId="27055" xr:uid="{9F8B49D1-004A-459A-B58D-3BCFBAA25B81}"/>
    <cellStyle name="Valuta 2 3 3 4 2 3 3 2" xfId="27056" xr:uid="{D69F2501-DFB6-44AB-AF97-06253E198CC1}"/>
    <cellStyle name="Valuta 2 3 3 4 2 3 4" xfId="27057" xr:uid="{E107DD7E-03B8-4D82-B0B4-AA331B7F721F}"/>
    <cellStyle name="Valuta 2 3 3 4 2 3 5" xfId="27052" xr:uid="{308D660D-E913-4532-839F-7CAD5E29CB46}"/>
    <cellStyle name="Valuta 2 3 3 4 2 3 6" xfId="34920" xr:uid="{E237D228-A930-44B4-ABD7-5B69123F6813}"/>
    <cellStyle name="Valuta 2 3 3 4 2 4" xfId="3522" xr:uid="{00000000-0005-0000-0000-000096140000}"/>
    <cellStyle name="Valuta 2 3 3 4 2 4 2" xfId="6348" xr:uid="{00000000-0005-0000-0000-000097140000}"/>
    <cellStyle name="Valuta 2 3 3 4 2 4 2 2" xfId="27060" xr:uid="{276F4080-2215-4995-A1EA-E823C0BCFC02}"/>
    <cellStyle name="Valuta 2 3 3 4 2 4 2 3" xfId="27059" xr:uid="{A92BD8C0-38A2-4436-AC73-2783E65A44DB}"/>
    <cellStyle name="Valuta 2 3 3 4 2 4 3" xfId="27061" xr:uid="{9376189D-7EED-43C5-8242-779320FC7C01}"/>
    <cellStyle name="Valuta 2 3 3 4 2 4 3 2" xfId="27062" xr:uid="{9B905623-6CC6-4646-AE2B-C075E728E90F}"/>
    <cellStyle name="Valuta 2 3 3 4 2 4 4" xfId="27063" xr:uid="{F35BC3CA-4C62-47DD-839E-7CB8044AD8B5}"/>
    <cellStyle name="Valuta 2 3 3 4 2 4 5" xfId="27058" xr:uid="{90EB1FDF-92DF-4227-B731-34FA0DA54597}"/>
    <cellStyle name="Valuta 2 3 3 4 2 4 6" xfId="34921" xr:uid="{8813F816-FBE5-4F20-9C6A-00CC2C3F817E}"/>
    <cellStyle name="Valuta 2 3 3 4 2 5" xfId="3523" xr:uid="{00000000-0005-0000-0000-000098140000}"/>
    <cellStyle name="Valuta 2 3 3 4 2 5 2" xfId="27065" xr:uid="{E56CB3A5-ECA6-42BC-843D-4507765A3992}"/>
    <cellStyle name="Valuta 2 3 3 4 2 5 2 2" xfId="27066" xr:uid="{08283C7D-2A1C-4BC6-8736-9E1988005D74}"/>
    <cellStyle name="Valuta 2 3 3 4 2 5 3" xfId="27067" xr:uid="{D5153176-01AD-4AB2-9265-A66DD5A786B5}"/>
    <cellStyle name="Valuta 2 3 3 4 2 5 4" xfId="27064" xr:uid="{2848E4B2-29C2-4027-BE37-93AB72B3932F}"/>
    <cellStyle name="Valuta 2 3 3 4 2 6" xfId="6345" xr:uid="{00000000-0005-0000-0000-000099140000}"/>
    <cellStyle name="Valuta 2 3 3 4 2 6 2" xfId="27069" xr:uid="{9D6E24A0-DEB4-4675-BB29-228B0E72F116}"/>
    <cellStyle name="Valuta 2 3 3 4 2 6 2 2" xfId="27070" xr:uid="{C8DEDCED-1628-4064-BBB0-66DC820EE4CB}"/>
    <cellStyle name="Valuta 2 3 3 4 2 6 3" xfId="27071" xr:uid="{6DF20E36-9F44-42CB-8BBE-F605A182AF64}"/>
    <cellStyle name="Valuta 2 3 3 4 2 6 4" xfId="27068" xr:uid="{793798C8-E6B5-4EA9-8F07-1CE996C46A25}"/>
    <cellStyle name="Valuta 2 3 3 4 2 7" xfId="27072" xr:uid="{18FFAFF5-B671-43CF-88AE-9C0AA08A908E}"/>
    <cellStyle name="Valuta 2 3 3 4 2 7 2" xfId="27073" xr:uid="{7F00FFC3-090C-4356-80BA-E8557C600E4D}"/>
    <cellStyle name="Valuta 2 3 3 4 2 8" xfId="27074" xr:uid="{CF977A35-805A-4948-8FFF-84490280E683}"/>
    <cellStyle name="Valuta 2 3 3 4 2 8 2" xfId="27075" xr:uid="{BDFBA6A4-9216-42F0-BE3D-CC283BE23190}"/>
    <cellStyle name="Valuta 2 3 3 4 2 9" xfId="27076" xr:uid="{7EB2811F-EAA8-48E4-A406-94D1EF46D6E2}"/>
    <cellStyle name="Valuta 2 3 3 4 2 9 2" xfId="27077" xr:uid="{904112FE-978B-47A4-896C-26D34F116802}"/>
    <cellStyle name="Valuta 2 3 3 4 3" xfId="3524" xr:uid="{00000000-0005-0000-0000-00009A140000}"/>
    <cellStyle name="Valuta 2 3 3 4 3 10" xfId="27079" xr:uid="{987FEB63-45FE-467B-B945-EB8A2ADE57D5}"/>
    <cellStyle name="Valuta 2 3 3 4 3 11" xfId="27078" xr:uid="{D605EC58-E68C-4593-AB15-008EA9CA5B73}"/>
    <cellStyle name="Valuta 2 3 3 4 3 12" xfId="34922" xr:uid="{23A1DB1A-F33D-4678-BCAD-F777E555A329}"/>
    <cellStyle name="Valuta 2 3 3 4 3 13" xfId="36587" xr:uid="{D6E98177-0031-4C62-8330-08BA70EA5EAB}"/>
    <cellStyle name="Valuta 2 3 3 4 3 2" xfId="3525" xr:uid="{00000000-0005-0000-0000-00009B140000}"/>
    <cellStyle name="Valuta 2 3 3 4 3 2 2" xfId="6350" xr:uid="{00000000-0005-0000-0000-00009C140000}"/>
    <cellStyle name="Valuta 2 3 3 4 3 2 2 2" xfId="27082" xr:uid="{43960349-C9F2-48AD-9958-D6F2CAEEA9DF}"/>
    <cellStyle name="Valuta 2 3 3 4 3 2 2 3" xfId="27081" xr:uid="{203D05C4-A363-4176-9462-DA4881B8BD05}"/>
    <cellStyle name="Valuta 2 3 3 4 3 2 3" xfId="27083" xr:uid="{F93DA4F1-723F-4D8A-9135-5017E744901A}"/>
    <cellStyle name="Valuta 2 3 3 4 3 2 3 2" xfId="27084" xr:uid="{1BFC4AFC-CD7A-428A-8C36-0A8974AFD6F3}"/>
    <cellStyle name="Valuta 2 3 3 4 3 2 4" xfId="27085" xr:uid="{E9772131-990A-42A3-BCBD-5919FB737D16}"/>
    <cellStyle name="Valuta 2 3 3 4 3 2 5" xfId="27080" xr:uid="{A9176279-BD03-4C47-9148-8C0CF79D97CD}"/>
    <cellStyle name="Valuta 2 3 3 4 3 2 6" xfId="34923" xr:uid="{B6919FF0-A77C-4FFF-9100-D6702686D7F2}"/>
    <cellStyle name="Valuta 2 3 3 4 3 3" xfId="3526" xr:uid="{00000000-0005-0000-0000-00009D140000}"/>
    <cellStyle name="Valuta 2 3 3 4 3 3 2" xfId="6351" xr:uid="{00000000-0005-0000-0000-00009E140000}"/>
    <cellStyle name="Valuta 2 3 3 4 3 3 2 2" xfId="27088" xr:uid="{5B8C55AC-9DCA-49D6-B4B4-9AF905B4A66E}"/>
    <cellStyle name="Valuta 2 3 3 4 3 3 2 3" xfId="27087" xr:uid="{1FEAB373-EFCB-424A-AF70-75D8CA4AB9EB}"/>
    <cellStyle name="Valuta 2 3 3 4 3 3 3" xfId="27089" xr:uid="{F1A927AD-1836-4E03-B35C-30849C1BAE1B}"/>
    <cellStyle name="Valuta 2 3 3 4 3 3 3 2" xfId="27090" xr:uid="{D2E2FD0C-ADAE-450D-A51E-E36FAB03AADA}"/>
    <cellStyle name="Valuta 2 3 3 4 3 3 4" xfId="27091" xr:uid="{48E81E8B-173D-4C87-99BF-F0C2BF0B4DF2}"/>
    <cellStyle name="Valuta 2 3 3 4 3 3 5" xfId="27086" xr:uid="{BC106643-61D4-4314-B52D-86A7EE775087}"/>
    <cellStyle name="Valuta 2 3 3 4 3 3 6" xfId="34924" xr:uid="{7EA67433-7A69-480D-AF0D-50470325CBB0}"/>
    <cellStyle name="Valuta 2 3 3 4 3 4" xfId="3527" xr:uid="{00000000-0005-0000-0000-00009F140000}"/>
    <cellStyle name="Valuta 2 3 3 4 3 4 2" xfId="6352" xr:uid="{00000000-0005-0000-0000-0000A0140000}"/>
    <cellStyle name="Valuta 2 3 3 4 3 4 2 2" xfId="27094" xr:uid="{A665BEA8-039E-41DE-95F4-5B783F2CAB08}"/>
    <cellStyle name="Valuta 2 3 3 4 3 4 2 3" xfId="27093" xr:uid="{DE40C507-A09C-41C3-B7FB-403053A68815}"/>
    <cellStyle name="Valuta 2 3 3 4 3 4 3" xfId="27095" xr:uid="{DF4F9496-0186-4B40-902E-3095E48751B8}"/>
    <cellStyle name="Valuta 2 3 3 4 3 4 3 2" xfId="27096" xr:uid="{3B8C7696-9F54-45F9-B037-C80A78468344}"/>
    <cellStyle name="Valuta 2 3 3 4 3 4 4" xfId="27097" xr:uid="{1BED000A-4529-4861-BC66-D228A7E109A5}"/>
    <cellStyle name="Valuta 2 3 3 4 3 4 5" xfId="27092" xr:uid="{C74F0EC1-EB74-4061-BC47-FA8B12325524}"/>
    <cellStyle name="Valuta 2 3 3 4 3 4 6" xfId="34925" xr:uid="{9F8FC540-45D4-4BB0-B87D-A96E79801478}"/>
    <cellStyle name="Valuta 2 3 3 4 3 5" xfId="3528" xr:uid="{00000000-0005-0000-0000-0000A1140000}"/>
    <cellStyle name="Valuta 2 3 3 4 3 5 2" xfId="27099" xr:uid="{96C8CFAB-5231-4FE3-97A3-5A220F9F5C78}"/>
    <cellStyle name="Valuta 2 3 3 4 3 5 2 2" xfId="27100" xr:uid="{8589E9B4-EC47-4A2B-8401-3DD52C6CB7F6}"/>
    <cellStyle name="Valuta 2 3 3 4 3 5 3" xfId="27101" xr:uid="{2833EF02-0A9E-4DE2-8A3A-1B4F20820324}"/>
    <cellStyle name="Valuta 2 3 3 4 3 5 4" xfId="27098" xr:uid="{315A5B58-B017-4490-8350-F0F16620FD09}"/>
    <cellStyle name="Valuta 2 3 3 4 3 6" xfId="6349" xr:uid="{00000000-0005-0000-0000-0000A2140000}"/>
    <cellStyle name="Valuta 2 3 3 4 3 6 2" xfId="27103" xr:uid="{126349B8-B608-478E-A91B-4DA3FF4FA13A}"/>
    <cellStyle name="Valuta 2 3 3 4 3 6 2 2" xfId="27104" xr:uid="{3C8915EC-2255-48A2-AED5-167102428254}"/>
    <cellStyle name="Valuta 2 3 3 4 3 6 3" xfId="27105" xr:uid="{7FB77AF1-4731-4784-8334-AD0D49E3049C}"/>
    <cellStyle name="Valuta 2 3 3 4 3 6 4" xfId="27102" xr:uid="{5E3506B6-D4DE-4075-A7C3-EF0AFEB5FE84}"/>
    <cellStyle name="Valuta 2 3 3 4 3 7" xfId="27106" xr:uid="{E6C9C1CB-B99D-443E-92BF-C20CBCD91989}"/>
    <cellStyle name="Valuta 2 3 3 4 3 7 2" xfId="27107" xr:uid="{3F3643F1-EDA0-4D9A-AF97-7B19A6A9E5D2}"/>
    <cellStyle name="Valuta 2 3 3 4 3 8" xfId="27108" xr:uid="{770A7810-D166-476F-8B47-A40AD3E4913E}"/>
    <cellStyle name="Valuta 2 3 3 4 3 8 2" xfId="27109" xr:uid="{FBC1ABB9-0DA7-4C6E-807A-4D01925D0BE6}"/>
    <cellStyle name="Valuta 2 3 3 4 3 9" xfId="27110" xr:uid="{25D6D603-DEA7-45BF-A98F-BA0E2EE0FA20}"/>
    <cellStyle name="Valuta 2 3 3 4 3 9 2" xfId="27111" xr:uid="{EF5C5396-0C6B-4FF0-A2E1-1FFF11A1F850}"/>
    <cellStyle name="Valuta 2 3 3 4 4" xfId="3529" xr:uid="{00000000-0005-0000-0000-0000A3140000}"/>
    <cellStyle name="Valuta 2 3 3 4 4 2" xfId="6353" xr:uid="{00000000-0005-0000-0000-0000A4140000}"/>
    <cellStyle name="Valuta 2 3 3 4 4 2 2" xfId="27114" xr:uid="{9165BF5B-1044-428E-BB3A-CA2F901B45D5}"/>
    <cellStyle name="Valuta 2 3 3 4 4 2 3" xfId="27113" xr:uid="{F5B024CB-0495-4A57-80BA-B3C0AAA49EE8}"/>
    <cellStyle name="Valuta 2 3 3 4 4 3" xfId="27115" xr:uid="{276EC230-9C5C-418D-986A-1BED0C5C414A}"/>
    <cellStyle name="Valuta 2 3 3 4 4 3 2" xfId="27116" xr:uid="{F3E5D79C-7DE9-47B7-91AA-BDD69F38D4A9}"/>
    <cellStyle name="Valuta 2 3 3 4 4 4" xfId="27117" xr:uid="{F78DEF42-D456-40F4-8191-AD28541CAFDA}"/>
    <cellStyle name="Valuta 2 3 3 4 4 5" xfId="27118" xr:uid="{43BF6CAF-5961-4ADD-A1DF-818DBBC1E8C2}"/>
    <cellStyle name="Valuta 2 3 3 4 4 6" xfId="27112" xr:uid="{F73485A5-CD56-44E4-A00E-96FB3BD3912C}"/>
    <cellStyle name="Valuta 2 3 3 4 4 7" xfId="34926" xr:uid="{EBD168A6-F388-46F4-8209-F865F7F2543B}"/>
    <cellStyle name="Valuta 2 3 3 4 5" xfId="3530" xr:uid="{00000000-0005-0000-0000-0000A5140000}"/>
    <cellStyle name="Valuta 2 3 3 4 5 2" xfId="6354" xr:uid="{00000000-0005-0000-0000-0000A6140000}"/>
    <cellStyle name="Valuta 2 3 3 4 5 2 2" xfId="27121" xr:uid="{E4378DA5-961F-4CC6-B64F-FF108F65507D}"/>
    <cellStyle name="Valuta 2 3 3 4 5 2 3" xfId="27120" xr:uid="{9DFF3481-9769-4D7E-9273-4B9DC0BDECDC}"/>
    <cellStyle name="Valuta 2 3 3 4 5 3" xfId="27122" xr:uid="{7EC20392-5FE1-42B5-B84B-E6B5CB6223E3}"/>
    <cellStyle name="Valuta 2 3 3 4 5 3 2" xfId="27123" xr:uid="{EE4AC98A-3C81-4501-9837-FAF13F75A042}"/>
    <cellStyle name="Valuta 2 3 3 4 5 4" xfId="27124" xr:uid="{944A4E2B-2C52-4EA1-B8B1-A175A73D3DE4}"/>
    <cellStyle name="Valuta 2 3 3 4 5 5" xfId="27119" xr:uid="{5C3E1DBC-FF84-4A70-89CC-E2A6DE5319A3}"/>
    <cellStyle name="Valuta 2 3 3 4 5 6" xfId="34927" xr:uid="{3FF83E39-08B1-42CF-9E75-04373BDB97B8}"/>
    <cellStyle name="Valuta 2 3 3 4 6" xfId="3531" xr:uid="{00000000-0005-0000-0000-0000A7140000}"/>
    <cellStyle name="Valuta 2 3 3 4 6 2" xfId="6355" xr:uid="{00000000-0005-0000-0000-0000A8140000}"/>
    <cellStyle name="Valuta 2 3 3 4 6 2 2" xfId="27127" xr:uid="{742C5F18-0BF5-4A4F-9901-0B0056B6B681}"/>
    <cellStyle name="Valuta 2 3 3 4 6 2 3" xfId="27126" xr:uid="{4D3ACABA-6140-4FBC-A053-1CC6C78F130F}"/>
    <cellStyle name="Valuta 2 3 3 4 6 3" xfId="27128" xr:uid="{23478ED4-D6CE-4CB9-9EEB-1DE9AD4F0328}"/>
    <cellStyle name="Valuta 2 3 3 4 6 3 2" xfId="27129" xr:uid="{DD28FF69-84A6-4362-BFF9-E6469E263A3A}"/>
    <cellStyle name="Valuta 2 3 3 4 6 4" xfId="27130" xr:uid="{7D9A4D83-B01E-4018-A2B5-AAA92B4B174C}"/>
    <cellStyle name="Valuta 2 3 3 4 6 5" xfId="27125" xr:uid="{09EC06CC-D861-47C4-986F-229F322F6371}"/>
    <cellStyle name="Valuta 2 3 3 4 6 6" xfId="34928" xr:uid="{5130FE88-C851-4898-96BF-4303A4B5CE6E}"/>
    <cellStyle name="Valuta 2 3 3 4 7" xfId="3532" xr:uid="{00000000-0005-0000-0000-0000A9140000}"/>
    <cellStyle name="Valuta 2 3 3 4 7 2" xfId="27132" xr:uid="{7F4114D1-D051-4897-B6B5-2E7FA63640BE}"/>
    <cellStyle name="Valuta 2 3 3 4 7 2 2" xfId="27133" xr:uid="{5AB85114-A289-4CEE-8128-58391D6CE77D}"/>
    <cellStyle name="Valuta 2 3 3 4 7 3" xfId="27134" xr:uid="{73894BEE-6481-4B27-8CE0-37E7A2E26355}"/>
    <cellStyle name="Valuta 2 3 3 4 7 4" xfId="27131" xr:uid="{0D779456-0124-48BA-BC75-A3220BB92670}"/>
    <cellStyle name="Valuta 2 3 3 4 8" xfId="6344" xr:uid="{00000000-0005-0000-0000-0000AA140000}"/>
    <cellStyle name="Valuta 2 3 3 4 8 2" xfId="27136" xr:uid="{030E6462-4A44-4138-B57B-827D32D40FBE}"/>
    <cellStyle name="Valuta 2 3 3 4 8 2 2" xfId="27137" xr:uid="{44D8C7EA-E2AC-49ED-95CF-DCCBC06B5C6B}"/>
    <cellStyle name="Valuta 2 3 3 4 8 3" xfId="27138" xr:uid="{2748F820-E223-4C7D-B42B-E4AFACCEEB6F}"/>
    <cellStyle name="Valuta 2 3 3 4 8 4" xfId="27135" xr:uid="{AFE32DC0-79E6-49C0-A07B-F6C4567CBEAC}"/>
    <cellStyle name="Valuta 2 3 3 4 9" xfId="27139" xr:uid="{30795C1E-85E3-4BD5-9318-9A6AF29C64E0}"/>
    <cellStyle name="Valuta 2 3 3 4 9 2" xfId="27140" xr:uid="{33FF875C-F4DC-4F97-8DA2-42855AD51EC3}"/>
    <cellStyle name="Valuta 2 3 3 5" xfId="3533" xr:uid="{00000000-0005-0000-0000-0000AB140000}"/>
    <cellStyle name="Valuta 2 3 3 5 10" xfId="27142" xr:uid="{8BF5B0EA-2A91-4585-B878-D89A34D95B5E}"/>
    <cellStyle name="Valuta 2 3 3 5 10 2" xfId="27143" xr:uid="{E45E4265-6449-437C-9C8A-0FE28E1E5C4B}"/>
    <cellStyle name="Valuta 2 3 3 5 11" xfId="27144" xr:uid="{2095CE7D-6D2F-462B-A4C6-B027C5F11A7F}"/>
    <cellStyle name="Valuta 2 3 3 5 11 2" xfId="27145" xr:uid="{C08DD8B6-F009-4726-A1B6-CA65EB22403B}"/>
    <cellStyle name="Valuta 2 3 3 5 12" xfId="27146" xr:uid="{006E0BCE-ED2A-4155-A242-2083650A9BDD}"/>
    <cellStyle name="Valuta 2 3 3 5 13" xfId="27141" xr:uid="{0C8078FF-7C32-45D2-A202-5C4DA82F5B18}"/>
    <cellStyle name="Valuta 2 3 3 5 14" xfId="34929" xr:uid="{5231EBC6-BF6F-4EE9-B97B-247B4012EF8A}"/>
    <cellStyle name="Valuta 2 3 3 5 15" xfId="35913" xr:uid="{BA8A7E97-292C-4C4D-AD1D-93EB75D9B1C4}"/>
    <cellStyle name="Valuta 2 3 3 5 2" xfId="3534" xr:uid="{00000000-0005-0000-0000-0000AC140000}"/>
    <cellStyle name="Valuta 2 3 3 5 2 10" xfId="27148" xr:uid="{D70E9826-98B7-4920-8E32-0D9C51CE3F47}"/>
    <cellStyle name="Valuta 2 3 3 5 2 11" xfId="27147" xr:uid="{7F88B946-81CE-49D5-88F7-6C61DFAA927C}"/>
    <cellStyle name="Valuta 2 3 3 5 2 12" xfId="34930" xr:uid="{DD84EC8B-4EF2-4DBA-8D9A-B7D01BBEBCAA}"/>
    <cellStyle name="Valuta 2 3 3 5 2 13" xfId="36295" xr:uid="{07630ACD-324D-4B96-AE88-CAEB1ABAA634}"/>
    <cellStyle name="Valuta 2 3 3 5 2 2" xfId="3535" xr:uid="{00000000-0005-0000-0000-0000AD140000}"/>
    <cellStyle name="Valuta 2 3 3 5 2 2 2" xfId="6358" xr:uid="{00000000-0005-0000-0000-0000AE140000}"/>
    <cellStyle name="Valuta 2 3 3 5 2 2 2 2" xfId="27151" xr:uid="{BFED3255-85D1-40FC-9D04-0330CC03332C}"/>
    <cellStyle name="Valuta 2 3 3 5 2 2 2 3" xfId="27150" xr:uid="{1EC6A2ED-43D6-4E7A-A0E1-C18A43C2ABFF}"/>
    <cellStyle name="Valuta 2 3 3 5 2 2 3" xfId="27152" xr:uid="{7C4C346E-A105-42B9-B5AD-C9FA4D6F4A04}"/>
    <cellStyle name="Valuta 2 3 3 5 2 2 3 2" xfId="27153" xr:uid="{6FA7C88E-D1F0-4F49-956A-D48D82A9EAD9}"/>
    <cellStyle name="Valuta 2 3 3 5 2 2 4" xfId="27154" xr:uid="{5296BA46-99C2-4D31-84A4-1DBDD19D02E1}"/>
    <cellStyle name="Valuta 2 3 3 5 2 2 5" xfId="27149" xr:uid="{1F0397CF-4272-41E4-8598-7E8C06A6516A}"/>
    <cellStyle name="Valuta 2 3 3 5 2 2 6" xfId="34931" xr:uid="{6C8194FC-068C-4BAE-95BE-585A6D938700}"/>
    <cellStyle name="Valuta 2 3 3 5 2 3" xfId="3536" xr:uid="{00000000-0005-0000-0000-0000AF140000}"/>
    <cellStyle name="Valuta 2 3 3 5 2 3 2" xfId="6359" xr:uid="{00000000-0005-0000-0000-0000B0140000}"/>
    <cellStyle name="Valuta 2 3 3 5 2 3 2 2" xfId="27157" xr:uid="{E15F47E2-E001-49E7-AE85-73832BF66BE0}"/>
    <cellStyle name="Valuta 2 3 3 5 2 3 2 3" xfId="27156" xr:uid="{66BA6AD4-BE75-4FDC-A7FC-74897B0B53C8}"/>
    <cellStyle name="Valuta 2 3 3 5 2 3 3" xfId="27158" xr:uid="{8D55494C-DBDF-42B1-8CFA-8508379942EF}"/>
    <cellStyle name="Valuta 2 3 3 5 2 3 3 2" xfId="27159" xr:uid="{6513F96E-0FC1-43FB-BAA5-19A5AF422307}"/>
    <cellStyle name="Valuta 2 3 3 5 2 3 4" xfId="27160" xr:uid="{7686D683-336A-4050-B061-4B602FB73C13}"/>
    <cellStyle name="Valuta 2 3 3 5 2 3 5" xfId="27155" xr:uid="{C7A40CBE-973D-412B-B24E-21D0D657ACDA}"/>
    <cellStyle name="Valuta 2 3 3 5 2 3 6" xfId="34932" xr:uid="{94717F84-AC88-4545-8E99-9E1DB61D8D52}"/>
    <cellStyle name="Valuta 2 3 3 5 2 4" xfId="3537" xr:uid="{00000000-0005-0000-0000-0000B1140000}"/>
    <cellStyle name="Valuta 2 3 3 5 2 4 2" xfId="6360" xr:uid="{00000000-0005-0000-0000-0000B2140000}"/>
    <cellStyle name="Valuta 2 3 3 5 2 4 2 2" xfId="27163" xr:uid="{8CB7B9DC-3F56-4CAD-A849-CF6EC242C50C}"/>
    <cellStyle name="Valuta 2 3 3 5 2 4 2 3" xfId="27162" xr:uid="{331AB782-4BF5-48E2-9062-A55D21800716}"/>
    <cellStyle name="Valuta 2 3 3 5 2 4 3" xfId="27164" xr:uid="{63502AB9-C68B-48F8-B33C-602FAD5E8A5D}"/>
    <cellStyle name="Valuta 2 3 3 5 2 4 3 2" xfId="27165" xr:uid="{CE3DBB99-B8AE-4CC7-BFED-F8F819E7E489}"/>
    <cellStyle name="Valuta 2 3 3 5 2 4 4" xfId="27166" xr:uid="{D2487772-F389-4BA6-B0E6-302CDAC21CEA}"/>
    <cellStyle name="Valuta 2 3 3 5 2 4 5" xfId="27161" xr:uid="{AF351027-3B26-41AA-9C99-C0B0E7F8431C}"/>
    <cellStyle name="Valuta 2 3 3 5 2 4 6" xfId="34933" xr:uid="{02A69852-07DC-412E-9FBC-7F32909805EC}"/>
    <cellStyle name="Valuta 2 3 3 5 2 5" xfId="3538" xr:uid="{00000000-0005-0000-0000-0000B3140000}"/>
    <cellStyle name="Valuta 2 3 3 5 2 5 2" xfId="27168" xr:uid="{81B135BC-AA1B-456F-BE1E-0661B956E928}"/>
    <cellStyle name="Valuta 2 3 3 5 2 5 2 2" xfId="27169" xr:uid="{95581904-2E09-4F45-A3F7-5337D52641B1}"/>
    <cellStyle name="Valuta 2 3 3 5 2 5 3" xfId="27170" xr:uid="{C02268CD-E306-464D-88B5-86329A00745D}"/>
    <cellStyle name="Valuta 2 3 3 5 2 5 4" xfId="27167" xr:uid="{2031FF1A-76EB-40B9-A2A4-DDC01A4D6CA2}"/>
    <cellStyle name="Valuta 2 3 3 5 2 6" xfId="6357" xr:uid="{00000000-0005-0000-0000-0000B4140000}"/>
    <cellStyle name="Valuta 2 3 3 5 2 6 2" xfId="27172" xr:uid="{F5F78398-66E1-4112-9FB5-7BD41F4CA4DF}"/>
    <cellStyle name="Valuta 2 3 3 5 2 6 2 2" xfId="27173" xr:uid="{6CFF3697-D874-438D-98BA-434A13ABEC3C}"/>
    <cellStyle name="Valuta 2 3 3 5 2 6 3" xfId="27174" xr:uid="{0C196024-73B0-4391-9BD5-E47DD476020F}"/>
    <cellStyle name="Valuta 2 3 3 5 2 6 4" xfId="27171" xr:uid="{AA9D1587-6A80-4F79-8BAF-9BD29F8445F7}"/>
    <cellStyle name="Valuta 2 3 3 5 2 7" xfId="27175" xr:uid="{5925E1C6-B4C9-48FB-B37A-21BA730C99AB}"/>
    <cellStyle name="Valuta 2 3 3 5 2 7 2" xfId="27176" xr:uid="{822C4CE4-4D99-4C7B-9A1B-424A49FBD704}"/>
    <cellStyle name="Valuta 2 3 3 5 2 8" xfId="27177" xr:uid="{F1F83A5A-3C6F-4527-B46F-119E6BB5A734}"/>
    <cellStyle name="Valuta 2 3 3 5 2 8 2" xfId="27178" xr:uid="{4FEB4898-64A3-47C8-A1F4-2C42C9269F40}"/>
    <cellStyle name="Valuta 2 3 3 5 2 9" xfId="27179" xr:uid="{298FDB98-FD84-4F93-8816-F462CEFE27CA}"/>
    <cellStyle name="Valuta 2 3 3 5 2 9 2" xfId="27180" xr:uid="{44C1687F-F0C6-444C-8D3F-15DEEBF5A353}"/>
    <cellStyle name="Valuta 2 3 3 5 3" xfId="3539" xr:uid="{00000000-0005-0000-0000-0000B5140000}"/>
    <cellStyle name="Valuta 2 3 3 5 3 10" xfId="27182" xr:uid="{36FB2FD1-7208-48F3-8DEE-38E7E66EEB6C}"/>
    <cellStyle name="Valuta 2 3 3 5 3 11" xfId="27181" xr:uid="{62E870F8-4764-4CDE-A9C1-B6BDCA3D49B6}"/>
    <cellStyle name="Valuta 2 3 3 5 3 12" xfId="34934" xr:uid="{5CD79992-A03C-462E-A5E9-0BBFCD70F6AF}"/>
    <cellStyle name="Valuta 2 3 3 5 3 13" xfId="36588" xr:uid="{5661A884-AF79-4E01-BB74-9D525CAE66F6}"/>
    <cellStyle name="Valuta 2 3 3 5 3 2" xfId="3540" xr:uid="{00000000-0005-0000-0000-0000B6140000}"/>
    <cellStyle name="Valuta 2 3 3 5 3 2 2" xfId="6362" xr:uid="{00000000-0005-0000-0000-0000B7140000}"/>
    <cellStyle name="Valuta 2 3 3 5 3 2 2 2" xfId="27185" xr:uid="{DCF6D00E-B5B0-4D43-B1EF-5577C6CACFA2}"/>
    <cellStyle name="Valuta 2 3 3 5 3 2 2 3" xfId="27184" xr:uid="{DAF3A5E4-CD42-4FD6-B364-5C064B052CAA}"/>
    <cellStyle name="Valuta 2 3 3 5 3 2 3" xfId="27186" xr:uid="{D398182F-8A00-45F5-9B7A-50B713302CE7}"/>
    <cellStyle name="Valuta 2 3 3 5 3 2 3 2" xfId="27187" xr:uid="{DA7F0D6A-12FD-4569-A4D1-2E9DD014A496}"/>
    <cellStyle name="Valuta 2 3 3 5 3 2 4" xfId="27188" xr:uid="{ABD258CB-028E-468A-B8CF-6F7D1C7F050A}"/>
    <cellStyle name="Valuta 2 3 3 5 3 2 5" xfId="27183" xr:uid="{78F39812-7EFD-42C2-A83A-01C2B140C443}"/>
    <cellStyle name="Valuta 2 3 3 5 3 2 6" xfId="34935" xr:uid="{58BD47AC-AF5C-44C6-A37F-993C4C7E09C3}"/>
    <cellStyle name="Valuta 2 3 3 5 3 3" xfId="3541" xr:uid="{00000000-0005-0000-0000-0000B8140000}"/>
    <cellStyle name="Valuta 2 3 3 5 3 3 2" xfId="6363" xr:uid="{00000000-0005-0000-0000-0000B9140000}"/>
    <cellStyle name="Valuta 2 3 3 5 3 3 2 2" xfId="27191" xr:uid="{BE455B8F-5213-44E4-90F9-2FC5762A042B}"/>
    <cellStyle name="Valuta 2 3 3 5 3 3 2 3" xfId="27190" xr:uid="{58465197-9B79-4B70-BE89-E101B2BFB763}"/>
    <cellStyle name="Valuta 2 3 3 5 3 3 3" xfId="27192" xr:uid="{B936C000-9B9E-45DE-8E71-BB866A4ADC4C}"/>
    <cellStyle name="Valuta 2 3 3 5 3 3 3 2" xfId="27193" xr:uid="{266B51B6-921C-4CD8-8B12-928B9C3E4F70}"/>
    <cellStyle name="Valuta 2 3 3 5 3 3 4" xfId="27194" xr:uid="{3F058E3B-770E-4870-A8D8-989408DDA957}"/>
    <cellStyle name="Valuta 2 3 3 5 3 3 5" xfId="27189" xr:uid="{9DE3377A-B666-43F7-B30A-0C30889564A4}"/>
    <cellStyle name="Valuta 2 3 3 5 3 3 6" xfId="34936" xr:uid="{87C9A35A-0155-4429-AA1F-C3B0482263D0}"/>
    <cellStyle name="Valuta 2 3 3 5 3 4" xfId="3542" xr:uid="{00000000-0005-0000-0000-0000BA140000}"/>
    <cellStyle name="Valuta 2 3 3 5 3 4 2" xfId="6364" xr:uid="{00000000-0005-0000-0000-0000BB140000}"/>
    <cellStyle name="Valuta 2 3 3 5 3 4 2 2" xfId="27197" xr:uid="{00A0EA76-DF07-45E5-AB9B-5A39992FA953}"/>
    <cellStyle name="Valuta 2 3 3 5 3 4 2 3" xfId="27196" xr:uid="{4F091774-7B9B-4727-A5D6-FAFEBCE0204D}"/>
    <cellStyle name="Valuta 2 3 3 5 3 4 3" xfId="27198" xr:uid="{3F7AC01E-77DE-48D7-84B7-6ADCBC45AE92}"/>
    <cellStyle name="Valuta 2 3 3 5 3 4 3 2" xfId="27199" xr:uid="{C9A776C3-5AEB-47EA-B1A8-718B8E2B7EED}"/>
    <cellStyle name="Valuta 2 3 3 5 3 4 4" xfId="27200" xr:uid="{B5C7F17E-7564-4EF3-95A5-F267CC6C4F0B}"/>
    <cellStyle name="Valuta 2 3 3 5 3 4 5" xfId="27195" xr:uid="{A679F58A-BDEF-4779-9F6B-408C64F7926D}"/>
    <cellStyle name="Valuta 2 3 3 5 3 4 6" xfId="34937" xr:uid="{B05C3A2B-0357-4041-9116-FFD131775E82}"/>
    <cellStyle name="Valuta 2 3 3 5 3 5" xfId="3543" xr:uid="{00000000-0005-0000-0000-0000BC140000}"/>
    <cellStyle name="Valuta 2 3 3 5 3 5 2" xfId="27202" xr:uid="{4A456BE7-8AF1-4703-A8D9-FBB28621145C}"/>
    <cellStyle name="Valuta 2 3 3 5 3 5 2 2" xfId="27203" xr:uid="{34C2FC25-B89A-438C-88B0-8DEB8FC16FC2}"/>
    <cellStyle name="Valuta 2 3 3 5 3 5 3" xfId="27204" xr:uid="{72992530-098F-4BCD-A110-604011C2F120}"/>
    <cellStyle name="Valuta 2 3 3 5 3 5 4" xfId="27201" xr:uid="{7E5AB6D9-4EC1-4D01-8650-645A3D2491DE}"/>
    <cellStyle name="Valuta 2 3 3 5 3 6" xfId="6361" xr:uid="{00000000-0005-0000-0000-0000BD140000}"/>
    <cellStyle name="Valuta 2 3 3 5 3 6 2" xfId="27206" xr:uid="{15CF8992-B22A-4FCF-82E6-B125FF795D2A}"/>
    <cellStyle name="Valuta 2 3 3 5 3 6 2 2" xfId="27207" xr:uid="{E30ABD32-2B9F-4554-A192-582801ECFC84}"/>
    <cellStyle name="Valuta 2 3 3 5 3 6 3" xfId="27208" xr:uid="{2C9A4FD5-93A2-49E4-9B92-A4EEAB20FBB2}"/>
    <cellStyle name="Valuta 2 3 3 5 3 6 4" xfId="27205" xr:uid="{C9A99870-37B4-477B-A0C4-1D166CF70AD3}"/>
    <cellStyle name="Valuta 2 3 3 5 3 7" xfId="27209" xr:uid="{20FE50A9-2126-4DC4-B410-8633E0549A90}"/>
    <cellStyle name="Valuta 2 3 3 5 3 7 2" xfId="27210" xr:uid="{1B6CCE60-6A1D-4EE8-8273-FDACE5445D58}"/>
    <cellStyle name="Valuta 2 3 3 5 3 8" xfId="27211" xr:uid="{FF992ECA-D985-42ED-AC9C-83A4C356DBAD}"/>
    <cellStyle name="Valuta 2 3 3 5 3 8 2" xfId="27212" xr:uid="{02F77BBA-BF0C-4776-B5C1-08B63A5F3988}"/>
    <cellStyle name="Valuta 2 3 3 5 3 9" xfId="27213" xr:uid="{47CDAD46-BEE2-4568-969B-9381C17F7D37}"/>
    <cellStyle name="Valuta 2 3 3 5 3 9 2" xfId="27214" xr:uid="{7CA11534-A74C-46A2-99FA-DEBC8FBA266A}"/>
    <cellStyle name="Valuta 2 3 3 5 4" xfId="3544" xr:uid="{00000000-0005-0000-0000-0000BE140000}"/>
    <cellStyle name="Valuta 2 3 3 5 4 2" xfId="6365" xr:uid="{00000000-0005-0000-0000-0000BF140000}"/>
    <cellStyle name="Valuta 2 3 3 5 4 2 2" xfId="27217" xr:uid="{8F9A8348-3477-4259-8C12-DDC4CF060FA8}"/>
    <cellStyle name="Valuta 2 3 3 5 4 2 3" xfId="27216" xr:uid="{C924ED28-8006-4765-92BA-A10F51D4C405}"/>
    <cellStyle name="Valuta 2 3 3 5 4 3" xfId="27218" xr:uid="{436D4C32-62E7-48E0-97ED-666328C8CC5A}"/>
    <cellStyle name="Valuta 2 3 3 5 4 3 2" xfId="27219" xr:uid="{D7980602-5AB7-43A5-82FC-05E9B1658C64}"/>
    <cellStyle name="Valuta 2 3 3 5 4 4" xfId="27220" xr:uid="{13D9F390-41E3-42EB-9C31-85253B55D091}"/>
    <cellStyle name="Valuta 2 3 3 5 4 5" xfId="27221" xr:uid="{6326013C-6805-4F8B-B8DF-9A6F233CBAD1}"/>
    <cellStyle name="Valuta 2 3 3 5 4 6" xfId="27215" xr:uid="{C3B83DC1-FC37-4C12-8F30-55E9EF6DAC65}"/>
    <cellStyle name="Valuta 2 3 3 5 4 7" xfId="34938" xr:uid="{7C9FC97E-9DE9-4545-8509-D29A83320D2D}"/>
    <cellStyle name="Valuta 2 3 3 5 5" xfId="3545" xr:uid="{00000000-0005-0000-0000-0000C0140000}"/>
    <cellStyle name="Valuta 2 3 3 5 5 2" xfId="6366" xr:uid="{00000000-0005-0000-0000-0000C1140000}"/>
    <cellStyle name="Valuta 2 3 3 5 5 2 2" xfId="27224" xr:uid="{8A9DD010-E186-4B15-954A-077AA38C59E6}"/>
    <cellStyle name="Valuta 2 3 3 5 5 2 3" xfId="27223" xr:uid="{ABD2F1B6-0B97-411B-9D2B-270B377394E9}"/>
    <cellStyle name="Valuta 2 3 3 5 5 3" xfId="27225" xr:uid="{CA0CEFF3-5581-4F44-899F-F72EB43E0C96}"/>
    <cellStyle name="Valuta 2 3 3 5 5 3 2" xfId="27226" xr:uid="{0DC539C9-F8F8-49E0-9D02-E82B5F79C203}"/>
    <cellStyle name="Valuta 2 3 3 5 5 4" xfId="27227" xr:uid="{65CA6998-8FA4-46B1-8AC0-76BDD88E27E3}"/>
    <cellStyle name="Valuta 2 3 3 5 5 5" xfId="27222" xr:uid="{FDD1D55D-19FA-4F64-B3C7-DF01E21651B1}"/>
    <cellStyle name="Valuta 2 3 3 5 5 6" xfId="34939" xr:uid="{DD4BA433-3281-4654-B1AF-5B99496A70D4}"/>
    <cellStyle name="Valuta 2 3 3 5 6" xfId="3546" xr:uid="{00000000-0005-0000-0000-0000C2140000}"/>
    <cellStyle name="Valuta 2 3 3 5 6 2" xfId="6367" xr:uid="{00000000-0005-0000-0000-0000C3140000}"/>
    <cellStyle name="Valuta 2 3 3 5 6 2 2" xfId="27230" xr:uid="{ED075A1B-2AA6-4671-BB75-A1070E8F0261}"/>
    <cellStyle name="Valuta 2 3 3 5 6 2 3" xfId="27229" xr:uid="{AB89D371-85B8-46A1-B5EB-2A654DE0344F}"/>
    <cellStyle name="Valuta 2 3 3 5 6 3" xfId="27231" xr:uid="{AF785360-3196-4C20-81AD-6F3409870448}"/>
    <cellStyle name="Valuta 2 3 3 5 6 3 2" xfId="27232" xr:uid="{DC4BE759-570C-449C-B182-A662FB91152F}"/>
    <cellStyle name="Valuta 2 3 3 5 6 4" xfId="27233" xr:uid="{29969653-F2A1-4427-840F-313A1D20F1D9}"/>
    <cellStyle name="Valuta 2 3 3 5 6 5" xfId="27228" xr:uid="{415867E4-CE11-4E59-A4C2-ED2F39E069E5}"/>
    <cellStyle name="Valuta 2 3 3 5 6 6" xfId="34940" xr:uid="{C48EF8A7-238B-4217-95A7-115BBCF6130B}"/>
    <cellStyle name="Valuta 2 3 3 5 7" xfId="3547" xr:uid="{00000000-0005-0000-0000-0000C4140000}"/>
    <cellStyle name="Valuta 2 3 3 5 7 2" xfId="27235" xr:uid="{234FCF13-BEBB-409B-BD7C-14719249FC55}"/>
    <cellStyle name="Valuta 2 3 3 5 7 2 2" xfId="27236" xr:uid="{C2BBD408-B496-4630-A7BF-8E1D6C410A72}"/>
    <cellStyle name="Valuta 2 3 3 5 7 3" xfId="27237" xr:uid="{619BF12D-D9D9-4D09-80DB-7F5C95F66C84}"/>
    <cellStyle name="Valuta 2 3 3 5 7 4" xfId="27234" xr:uid="{2006D290-97AE-40D5-B2D2-A923E800BFC0}"/>
    <cellStyle name="Valuta 2 3 3 5 8" xfId="6356" xr:uid="{00000000-0005-0000-0000-0000C5140000}"/>
    <cellStyle name="Valuta 2 3 3 5 8 2" xfId="27239" xr:uid="{7C1794DD-A00E-4B50-B6C7-C284D01026E7}"/>
    <cellStyle name="Valuta 2 3 3 5 8 2 2" xfId="27240" xr:uid="{61E9BF39-FFC7-451D-BF55-325388857635}"/>
    <cellStyle name="Valuta 2 3 3 5 8 3" xfId="27241" xr:uid="{FA1815BF-E488-4AB5-AC9C-B867C8B738CD}"/>
    <cellStyle name="Valuta 2 3 3 5 8 4" xfId="27238" xr:uid="{C1A4CAE3-5869-4AED-9569-CE4FEEA516A5}"/>
    <cellStyle name="Valuta 2 3 3 5 9" xfId="27242" xr:uid="{871FDE53-8CEB-4DC6-97F1-3874BD81272F}"/>
    <cellStyle name="Valuta 2 3 3 5 9 2" xfId="27243" xr:uid="{DFC8D714-FC74-4362-AA5D-42EE5715155F}"/>
    <cellStyle name="Valuta 2 3 3 6" xfId="3548" xr:uid="{00000000-0005-0000-0000-0000C6140000}"/>
    <cellStyle name="Valuta 2 3 3 6 10" xfId="27245" xr:uid="{43160768-4521-4341-9E71-C4A9BFEAF991}"/>
    <cellStyle name="Valuta 2 3 3 6 11" xfId="27244" xr:uid="{420E9254-6BFC-48C7-B2FE-A4F661D3F0B6}"/>
    <cellStyle name="Valuta 2 3 3 6 12" xfId="34941" xr:uid="{509AFD90-9A2F-499E-9986-16DEBE33B4DB}"/>
    <cellStyle name="Valuta 2 3 3 6 13" xfId="36291" xr:uid="{4A22663F-59E7-407C-916F-7B6FFF02CB01}"/>
    <cellStyle name="Valuta 2 3 3 6 2" xfId="3549" xr:uid="{00000000-0005-0000-0000-0000C7140000}"/>
    <cellStyle name="Valuta 2 3 3 6 2 2" xfId="6369" xr:uid="{00000000-0005-0000-0000-0000C8140000}"/>
    <cellStyle name="Valuta 2 3 3 6 2 2 2" xfId="27248" xr:uid="{A1D6FF3F-D77A-4AB7-A075-38956F2D6B71}"/>
    <cellStyle name="Valuta 2 3 3 6 2 2 3" xfId="27247" xr:uid="{E7EB1924-1166-477E-80A8-B82D0DF76234}"/>
    <cellStyle name="Valuta 2 3 3 6 2 3" xfId="27249" xr:uid="{A7FA6B7A-3A3A-4C61-8FD5-8256D40E3441}"/>
    <cellStyle name="Valuta 2 3 3 6 2 3 2" xfId="27250" xr:uid="{EA42D667-481B-4424-B482-B06AAE95F3B4}"/>
    <cellStyle name="Valuta 2 3 3 6 2 4" xfId="27251" xr:uid="{5E6A9C70-D16A-4EA5-A6D8-3DC74274B5F5}"/>
    <cellStyle name="Valuta 2 3 3 6 2 5" xfId="27246" xr:uid="{27028656-5378-4188-AE60-180D1A0D310F}"/>
    <cellStyle name="Valuta 2 3 3 6 2 6" xfId="34942" xr:uid="{624165AD-B290-4630-A216-1B2513952913}"/>
    <cellStyle name="Valuta 2 3 3 6 3" xfId="3550" xr:uid="{00000000-0005-0000-0000-0000C9140000}"/>
    <cellStyle name="Valuta 2 3 3 6 3 2" xfId="6370" xr:uid="{00000000-0005-0000-0000-0000CA140000}"/>
    <cellStyle name="Valuta 2 3 3 6 3 2 2" xfId="27254" xr:uid="{A2FE8881-DAD0-421F-ACAE-ECE429E6EB64}"/>
    <cellStyle name="Valuta 2 3 3 6 3 2 3" xfId="27253" xr:uid="{555A3D41-4AD0-4ADE-B9FB-5FB5164E34E4}"/>
    <cellStyle name="Valuta 2 3 3 6 3 3" xfId="27255" xr:uid="{1776A820-3166-44FB-B2C3-A7123F89C278}"/>
    <cellStyle name="Valuta 2 3 3 6 3 3 2" xfId="27256" xr:uid="{61AD3878-45F1-4B55-AFCE-7178A31AA1DD}"/>
    <cellStyle name="Valuta 2 3 3 6 3 4" xfId="27257" xr:uid="{7B024320-D2A8-4684-AB77-8AC6CC7DE3AE}"/>
    <cellStyle name="Valuta 2 3 3 6 3 5" xfId="27252" xr:uid="{29C2885F-BDB2-4554-8EA5-7FCE8EBEE09B}"/>
    <cellStyle name="Valuta 2 3 3 6 3 6" xfId="34943" xr:uid="{582BAD37-5C1C-4DFF-B6B0-8CA640772586}"/>
    <cellStyle name="Valuta 2 3 3 6 4" xfId="3551" xr:uid="{00000000-0005-0000-0000-0000CB140000}"/>
    <cellStyle name="Valuta 2 3 3 6 4 2" xfId="6371" xr:uid="{00000000-0005-0000-0000-0000CC140000}"/>
    <cellStyle name="Valuta 2 3 3 6 4 2 2" xfId="27260" xr:uid="{655FEC91-8BBA-4B10-AEFC-9440ECBF1D54}"/>
    <cellStyle name="Valuta 2 3 3 6 4 2 3" xfId="27259" xr:uid="{BF860C3F-B163-4F40-9AA8-CBA413F75C0E}"/>
    <cellStyle name="Valuta 2 3 3 6 4 3" xfId="27261" xr:uid="{C1F1B768-9F24-4BB7-BFEF-3E525730CE26}"/>
    <cellStyle name="Valuta 2 3 3 6 4 3 2" xfId="27262" xr:uid="{DE1B2CD2-F518-47B0-956F-7A55D77284CC}"/>
    <cellStyle name="Valuta 2 3 3 6 4 4" xfId="27263" xr:uid="{76F20E74-EE50-47D7-B339-FA333EF9AAF9}"/>
    <cellStyle name="Valuta 2 3 3 6 4 5" xfId="27258" xr:uid="{7D6DCDB5-B943-4A87-91A2-8185DBEF1F39}"/>
    <cellStyle name="Valuta 2 3 3 6 4 6" xfId="34944" xr:uid="{4E014A5D-BC7B-48EC-B04A-5B0952F215F2}"/>
    <cellStyle name="Valuta 2 3 3 6 5" xfId="3552" xr:uid="{00000000-0005-0000-0000-0000CD140000}"/>
    <cellStyle name="Valuta 2 3 3 6 5 2" xfId="27265" xr:uid="{66F5E36B-5677-41CF-BC9F-F446E3B3F932}"/>
    <cellStyle name="Valuta 2 3 3 6 5 2 2" xfId="27266" xr:uid="{0593E668-8D17-4B41-861F-3299F2D0B848}"/>
    <cellStyle name="Valuta 2 3 3 6 5 3" xfId="27267" xr:uid="{2550CEB6-AFAB-4ACD-8BD2-4A3AE2EA3385}"/>
    <cellStyle name="Valuta 2 3 3 6 5 4" xfId="27264" xr:uid="{D7FBD283-42C1-4C77-9C4D-9E6D62425E37}"/>
    <cellStyle name="Valuta 2 3 3 6 6" xfId="6368" xr:uid="{00000000-0005-0000-0000-0000CE140000}"/>
    <cellStyle name="Valuta 2 3 3 6 6 2" xfId="27269" xr:uid="{29BCF9E4-49F0-49AF-A6CD-418330D44EEF}"/>
    <cellStyle name="Valuta 2 3 3 6 6 2 2" xfId="27270" xr:uid="{50EADAD9-D7AA-416D-BBA7-3FF1FA5B3D53}"/>
    <cellStyle name="Valuta 2 3 3 6 6 3" xfId="27271" xr:uid="{C43F13F3-02DD-45E9-B6A5-F73DC8A5A6FE}"/>
    <cellStyle name="Valuta 2 3 3 6 6 4" xfId="27268" xr:uid="{3397F060-8EFA-4958-86F0-F3669BB41CC6}"/>
    <cellStyle name="Valuta 2 3 3 6 7" xfId="27272" xr:uid="{BBBF34A3-D9CA-4F34-ACAD-90A9C9B46BBD}"/>
    <cellStyle name="Valuta 2 3 3 6 7 2" xfId="27273" xr:uid="{30A455E3-617D-482E-883E-88C99CCF7517}"/>
    <cellStyle name="Valuta 2 3 3 6 8" xfId="27274" xr:uid="{0595BCA7-4B92-4F5E-8C30-649EBA21A1AA}"/>
    <cellStyle name="Valuta 2 3 3 6 8 2" xfId="27275" xr:uid="{64AD0AAE-6FA7-437A-B9A6-63616E3F7F92}"/>
    <cellStyle name="Valuta 2 3 3 6 9" xfId="27276" xr:uid="{16204FF0-E315-49C0-9D22-799EE9A9666F}"/>
    <cellStyle name="Valuta 2 3 3 6 9 2" xfId="27277" xr:uid="{A288AB90-F4DE-4B62-A3B9-185E0D3E174B}"/>
    <cellStyle name="Valuta 2 3 3 7" xfId="3553" xr:uid="{00000000-0005-0000-0000-0000CF140000}"/>
    <cellStyle name="Valuta 2 3 3 7 10" xfId="27279" xr:uid="{2B5ABCC7-3F36-485E-AE28-3DC9C89AEE1F}"/>
    <cellStyle name="Valuta 2 3 3 7 11" xfId="27278" xr:uid="{D46BBA06-4D78-4C0E-8FC3-EBC3DCE58DE1}"/>
    <cellStyle name="Valuta 2 3 3 7 12" xfId="34945" xr:uid="{8A1D7FF6-D075-4F70-AB6E-1F0CF309DD54}"/>
    <cellStyle name="Valuta 2 3 3 7 13" xfId="36584" xr:uid="{F49BF464-2A0F-4F39-A69A-D4C6CD9739EA}"/>
    <cellStyle name="Valuta 2 3 3 7 2" xfId="3554" xr:uid="{00000000-0005-0000-0000-0000D0140000}"/>
    <cellStyle name="Valuta 2 3 3 7 2 2" xfId="6373" xr:uid="{00000000-0005-0000-0000-0000D1140000}"/>
    <cellStyle name="Valuta 2 3 3 7 2 2 2" xfId="27282" xr:uid="{5AD53F09-FAAF-4D69-A72E-E44E0D08FB58}"/>
    <cellStyle name="Valuta 2 3 3 7 2 2 3" xfId="27281" xr:uid="{41A18DB5-E0C5-4207-A259-ECA36234BDE3}"/>
    <cellStyle name="Valuta 2 3 3 7 2 3" xfId="27283" xr:uid="{45C7811B-4655-4503-9FD8-383E909A1479}"/>
    <cellStyle name="Valuta 2 3 3 7 2 3 2" xfId="27284" xr:uid="{E139AABB-CEEF-42A5-97C6-AE60C1E2EA4A}"/>
    <cellStyle name="Valuta 2 3 3 7 2 4" xfId="27285" xr:uid="{64AE1B7F-86F0-491B-BD8D-B2DBE67AEF22}"/>
    <cellStyle name="Valuta 2 3 3 7 2 5" xfId="27280" xr:uid="{75030DD9-7166-4ED2-B64E-FA823A23F841}"/>
    <cellStyle name="Valuta 2 3 3 7 2 6" xfId="34946" xr:uid="{EC9BAA8B-6253-44D0-AA61-A77D64C83E33}"/>
    <cellStyle name="Valuta 2 3 3 7 3" xfId="3555" xr:uid="{00000000-0005-0000-0000-0000D2140000}"/>
    <cellStyle name="Valuta 2 3 3 7 3 2" xfId="6374" xr:uid="{00000000-0005-0000-0000-0000D3140000}"/>
    <cellStyle name="Valuta 2 3 3 7 3 2 2" xfId="27288" xr:uid="{5F0F8301-4833-406F-BB9A-62A9D1092030}"/>
    <cellStyle name="Valuta 2 3 3 7 3 2 3" xfId="27287" xr:uid="{51BA2BA8-EA61-486F-A89F-62063C5C1C11}"/>
    <cellStyle name="Valuta 2 3 3 7 3 3" xfId="27289" xr:uid="{9F3851EF-B332-4576-A17E-7F5081C050FD}"/>
    <cellStyle name="Valuta 2 3 3 7 3 3 2" xfId="27290" xr:uid="{BC72D369-93D5-47F9-B58F-008A6EF6D51A}"/>
    <cellStyle name="Valuta 2 3 3 7 3 4" xfId="27291" xr:uid="{C00D9F39-0DD6-4FF4-9E94-0142B9F2ADD4}"/>
    <cellStyle name="Valuta 2 3 3 7 3 5" xfId="27286" xr:uid="{F59E202D-BEFE-4208-A28F-2AB4CE9C0577}"/>
    <cellStyle name="Valuta 2 3 3 7 3 6" xfId="34947" xr:uid="{650378B9-A695-4292-9DB7-231910A216E5}"/>
    <cellStyle name="Valuta 2 3 3 7 4" xfId="3556" xr:uid="{00000000-0005-0000-0000-0000D4140000}"/>
    <cellStyle name="Valuta 2 3 3 7 4 2" xfId="6375" xr:uid="{00000000-0005-0000-0000-0000D5140000}"/>
    <cellStyle name="Valuta 2 3 3 7 4 2 2" xfId="27294" xr:uid="{CE014B0B-9056-4E0C-9B83-25D5043CC1CB}"/>
    <cellStyle name="Valuta 2 3 3 7 4 2 3" xfId="27293" xr:uid="{F43002AB-C5EB-44E1-9219-A824578E727D}"/>
    <cellStyle name="Valuta 2 3 3 7 4 3" xfId="27295" xr:uid="{7ED97F0D-0A4E-42BB-B597-B38806B83105}"/>
    <cellStyle name="Valuta 2 3 3 7 4 3 2" xfId="27296" xr:uid="{0A14CBF8-4206-4939-AC0B-1E80A7FED544}"/>
    <cellStyle name="Valuta 2 3 3 7 4 4" xfId="27297" xr:uid="{47FB3D72-4E45-404D-99EE-A0AC92A60DBB}"/>
    <cellStyle name="Valuta 2 3 3 7 4 5" xfId="27292" xr:uid="{57A7F4E3-EAFE-4FC4-B8F7-F68652F4D23B}"/>
    <cellStyle name="Valuta 2 3 3 7 4 6" xfId="34948" xr:uid="{E2BE41A8-A950-4024-805B-4FDBE8A79CD6}"/>
    <cellStyle name="Valuta 2 3 3 7 5" xfId="3557" xr:uid="{00000000-0005-0000-0000-0000D6140000}"/>
    <cellStyle name="Valuta 2 3 3 7 5 2" xfId="27299" xr:uid="{0897BE79-E508-4427-9868-816644D66371}"/>
    <cellStyle name="Valuta 2 3 3 7 5 2 2" xfId="27300" xr:uid="{8F974B97-E5D6-4E60-B0D0-7622A020F040}"/>
    <cellStyle name="Valuta 2 3 3 7 5 3" xfId="27301" xr:uid="{E5FA4B8A-52A1-4BBD-9501-D01F14BA39C9}"/>
    <cellStyle name="Valuta 2 3 3 7 5 4" xfId="27298" xr:uid="{774F1F9A-BDAC-434F-BF07-BF3F0C29390E}"/>
    <cellStyle name="Valuta 2 3 3 7 6" xfId="6372" xr:uid="{00000000-0005-0000-0000-0000D7140000}"/>
    <cellStyle name="Valuta 2 3 3 7 6 2" xfId="27303" xr:uid="{76C07426-7292-4A5F-8566-119709089B89}"/>
    <cellStyle name="Valuta 2 3 3 7 6 2 2" xfId="27304" xr:uid="{703CFF8A-6450-4D14-9B62-C8B0EB86E44E}"/>
    <cellStyle name="Valuta 2 3 3 7 6 3" xfId="27305" xr:uid="{B0343AD0-D2E3-434D-A73B-2A8CB3D865E1}"/>
    <cellStyle name="Valuta 2 3 3 7 6 4" xfId="27302" xr:uid="{44D8EB17-634B-48C3-A2CB-29F7582DF6CE}"/>
    <cellStyle name="Valuta 2 3 3 7 7" xfId="27306" xr:uid="{95EEDCCC-8A97-4D78-A161-5107AE27D535}"/>
    <cellStyle name="Valuta 2 3 3 7 7 2" xfId="27307" xr:uid="{903B5BBD-20BC-405D-9310-5714A1EEF48D}"/>
    <cellStyle name="Valuta 2 3 3 7 8" xfId="27308" xr:uid="{6B31EE82-718D-4D8B-8D2E-754529D256B7}"/>
    <cellStyle name="Valuta 2 3 3 7 8 2" xfId="27309" xr:uid="{9A1793F4-15D6-4E77-A707-59954FB4BC1B}"/>
    <cellStyle name="Valuta 2 3 3 7 9" xfId="27310" xr:uid="{F0B7419A-751F-49E0-962E-0387082949F6}"/>
    <cellStyle name="Valuta 2 3 3 7 9 2" xfId="27311" xr:uid="{26D72604-4866-4B59-8CFF-D332539162EC}"/>
    <cellStyle name="Valuta 2 3 3 8" xfId="3558" xr:uid="{00000000-0005-0000-0000-0000D8140000}"/>
    <cellStyle name="Valuta 2 3 3 8 2" xfId="6376" xr:uid="{00000000-0005-0000-0000-0000D9140000}"/>
    <cellStyle name="Valuta 2 3 3 8 2 2" xfId="27314" xr:uid="{B61761EC-0038-4C29-907C-B883BFBDFDB0}"/>
    <cellStyle name="Valuta 2 3 3 8 2 3" xfId="27313" xr:uid="{05DE6134-68F2-4171-B9F9-8D341470EBD8}"/>
    <cellStyle name="Valuta 2 3 3 8 3" xfId="27315" xr:uid="{C694504E-3240-4271-83F8-72CD521F2EA6}"/>
    <cellStyle name="Valuta 2 3 3 8 3 2" xfId="27316" xr:uid="{6D915FE1-6CC7-4716-85EF-8CF8E8BF2D6C}"/>
    <cellStyle name="Valuta 2 3 3 8 4" xfId="27317" xr:uid="{05563254-65CB-4F5F-B9EC-0E5CD411FA5A}"/>
    <cellStyle name="Valuta 2 3 3 8 5" xfId="27318" xr:uid="{3DB1DC35-A10D-4CC0-9572-FB2B379476E4}"/>
    <cellStyle name="Valuta 2 3 3 8 6" xfId="27312" xr:uid="{7562FA35-14D5-434E-AF15-82AEC2998AFD}"/>
    <cellStyle name="Valuta 2 3 3 8 7" xfId="34949" xr:uid="{2CEA0884-FEC8-4853-AE6A-9E2128B8A8A8}"/>
    <cellStyle name="Valuta 2 3 3 9" xfId="3559" xr:uid="{00000000-0005-0000-0000-0000DA140000}"/>
    <cellStyle name="Valuta 2 3 3 9 2" xfId="6377" xr:uid="{00000000-0005-0000-0000-0000DB140000}"/>
    <cellStyle name="Valuta 2 3 3 9 2 2" xfId="27321" xr:uid="{838069A1-2F19-4873-9C9B-14CB540FE4BA}"/>
    <cellStyle name="Valuta 2 3 3 9 2 3" xfId="27320" xr:uid="{5BBA174D-9722-4074-9149-C056D17484BD}"/>
    <cellStyle name="Valuta 2 3 3 9 3" xfId="27322" xr:uid="{5AEB061D-8A11-4D75-BD19-E4CC19661038}"/>
    <cellStyle name="Valuta 2 3 3 9 3 2" xfId="27323" xr:uid="{473107B7-1BD4-4AF3-ADF9-AE8F67C040CD}"/>
    <cellStyle name="Valuta 2 3 3 9 4" xfId="27324" xr:uid="{8641B4E6-E9AA-472E-B9F7-7A365709473D}"/>
    <cellStyle name="Valuta 2 3 3 9 5" xfId="27319" xr:uid="{A394EC7F-2F1A-443D-A7F9-611321A38A85}"/>
    <cellStyle name="Valuta 2 3 3 9 6" xfId="34950" xr:uid="{E4CE60EA-8412-47CC-8B0F-EB8C9230EE50}"/>
    <cellStyle name="Valuta 2 3 4" xfId="3560" xr:uid="{00000000-0005-0000-0000-0000DC140000}"/>
    <cellStyle name="Valuta 2 3 4 10" xfId="27326" xr:uid="{915ED7EE-11C4-471E-B720-F29B5A756515}"/>
    <cellStyle name="Valuta 2 3 4 10 2" xfId="27327" xr:uid="{98D58B4E-ECDA-4CAF-B931-9087C23B7AC3}"/>
    <cellStyle name="Valuta 2 3 4 11" xfId="27328" xr:uid="{8680289C-18D7-40DB-945D-AAFD33A835C3}"/>
    <cellStyle name="Valuta 2 3 4 11 2" xfId="27329" xr:uid="{7B4C1AF0-25C3-4802-9DCE-6D8A8C093048}"/>
    <cellStyle name="Valuta 2 3 4 12" xfId="27330" xr:uid="{7A1D0119-B251-469B-98D7-4B3B129237A0}"/>
    <cellStyle name="Valuta 2 3 4 13" xfId="27325" xr:uid="{5E7301B3-EE7A-4B25-BE4A-DB36C65E9A1B}"/>
    <cellStyle name="Valuta 2 3 4 14" xfId="34951" xr:uid="{21B11AEC-3847-4438-A942-224030CB0852}"/>
    <cellStyle name="Valuta 2 3 4 15" xfId="35914" xr:uid="{D5720855-D715-4F8E-BAF5-D084FDAC5B80}"/>
    <cellStyle name="Valuta 2 3 4 2" xfId="3561" xr:uid="{00000000-0005-0000-0000-0000DD140000}"/>
    <cellStyle name="Valuta 2 3 4 2 10" xfId="27332" xr:uid="{A8787145-ABEE-4941-8BCB-57625BFFAB3A}"/>
    <cellStyle name="Valuta 2 3 4 2 11" xfId="27331" xr:uid="{FFA421C1-0DB4-4CB0-8D6F-B39A7F2D27AD}"/>
    <cellStyle name="Valuta 2 3 4 2 12" xfId="34952" xr:uid="{A76CA28A-0417-4256-8D8D-7B4262103ECB}"/>
    <cellStyle name="Valuta 2 3 4 2 13" xfId="36296" xr:uid="{C851B417-7F91-4DF5-8B0E-7080C0F756AA}"/>
    <cellStyle name="Valuta 2 3 4 2 2" xfId="3562" xr:uid="{00000000-0005-0000-0000-0000DE140000}"/>
    <cellStyle name="Valuta 2 3 4 2 2 2" xfId="6380" xr:uid="{00000000-0005-0000-0000-0000DF140000}"/>
    <cellStyle name="Valuta 2 3 4 2 2 2 2" xfId="27335" xr:uid="{BB7DA989-0BB8-4E0A-AF06-E805529D30E2}"/>
    <cellStyle name="Valuta 2 3 4 2 2 2 3" xfId="27334" xr:uid="{8E3591F0-603F-4B8A-990E-94C67742FAD0}"/>
    <cellStyle name="Valuta 2 3 4 2 2 3" xfId="27336" xr:uid="{BDC1135F-3916-454B-9F74-741046154F35}"/>
    <cellStyle name="Valuta 2 3 4 2 2 3 2" xfId="27337" xr:uid="{C1D859E0-DCFC-4A0E-9398-2F676A09AFEC}"/>
    <cellStyle name="Valuta 2 3 4 2 2 4" xfId="27338" xr:uid="{31B45077-EF14-4B41-BC9D-F2F1E8E7B287}"/>
    <cellStyle name="Valuta 2 3 4 2 2 5" xfId="27333" xr:uid="{854205DB-FEBD-41BB-8A67-84F8AFACFCDD}"/>
    <cellStyle name="Valuta 2 3 4 2 2 6" xfId="34953" xr:uid="{38680F6A-0B32-4B2D-88DD-60AE0300CAF0}"/>
    <cellStyle name="Valuta 2 3 4 2 3" xfId="3563" xr:uid="{00000000-0005-0000-0000-0000E0140000}"/>
    <cellStyle name="Valuta 2 3 4 2 3 2" xfId="6381" xr:uid="{00000000-0005-0000-0000-0000E1140000}"/>
    <cellStyle name="Valuta 2 3 4 2 3 2 2" xfId="27341" xr:uid="{8EC99265-4FAA-44C9-A650-2D7DD7BA9219}"/>
    <cellStyle name="Valuta 2 3 4 2 3 2 3" xfId="27340" xr:uid="{B597FA05-35B8-43C1-B05F-7A5D21D6825E}"/>
    <cellStyle name="Valuta 2 3 4 2 3 3" xfId="27342" xr:uid="{54FA01A4-E406-492C-BE38-6E2F21878D47}"/>
    <cellStyle name="Valuta 2 3 4 2 3 3 2" xfId="27343" xr:uid="{2A1795AD-9EF2-404B-A65D-EF746DA1AE64}"/>
    <cellStyle name="Valuta 2 3 4 2 3 4" xfId="27344" xr:uid="{54295651-3748-47E4-907D-55E3A7CB0032}"/>
    <cellStyle name="Valuta 2 3 4 2 3 5" xfId="27339" xr:uid="{B3293C6E-3F7A-4206-95F8-E05E97F568C6}"/>
    <cellStyle name="Valuta 2 3 4 2 3 6" xfId="34954" xr:uid="{910C779F-C6B5-4F5A-8A4A-04705417B220}"/>
    <cellStyle name="Valuta 2 3 4 2 4" xfId="3564" xr:uid="{00000000-0005-0000-0000-0000E2140000}"/>
    <cellStyle name="Valuta 2 3 4 2 4 2" xfId="6382" xr:uid="{00000000-0005-0000-0000-0000E3140000}"/>
    <cellStyle name="Valuta 2 3 4 2 4 2 2" xfId="27347" xr:uid="{55CDA2A0-1A40-401A-AC36-D0B5130D3E2C}"/>
    <cellStyle name="Valuta 2 3 4 2 4 2 3" xfId="27346" xr:uid="{BB56A175-7FBF-4C92-9E7C-53AA2B5F2DA5}"/>
    <cellStyle name="Valuta 2 3 4 2 4 3" xfId="27348" xr:uid="{DF317D5D-E118-4999-8CB1-F604B916BD3D}"/>
    <cellStyle name="Valuta 2 3 4 2 4 3 2" xfId="27349" xr:uid="{B2578A9D-EFC8-42AB-9E71-9BEDB4C58FAA}"/>
    <cellStyle name="Valuta 2 3 4 2 4 4" xfId="27350" xr:uid="{97C1ACE4-BB01-4E75-92A6-903012DFB402}"/>
    <cellStyle name="Valuta 2 3 4 2 4 5" xfId="27345" xr:uid="{A89930C0-6254-480C-9C75-7677C25A848F}"/>
    <cellStyle name="Valuta 2 3 4 2 4 6" xfId="34955" xr:uid="{D9B87DFB-8A46-44CC-AACF-C1E56FFF3E5C}"/>
    <cellStyle name="Valuta 2 3 4 2 5" xfId="3565" xr:uid="{00000000-0005-0000-0000-0000E4140000}"/>
    <cellStyle name="Valuta 2 3 4 2 5 2" xfId="27352" xr:uid="{AFF839A3-5435-4EFF-BA54-11FA004D373D}"/>
    <cellStyle name="Valuta 2 3 4 2 5 2 2" xfId="27353" xr:uid="{1E586354-381B-4EB1-AC89-5D58069BD4F3}"/>
    <cellStyle name="Valuta 2 3 4 2 5 3" xfId="27354" xr:uid="{B7E050A7-261D-473E-99F1-E76C7823AE6A}"/>
    <cellStyle name="Valuta 2 3 4 2 5 4" xfId="27351" xr:uid="{287FCF3E-C39B-4B24-8604-E67AD49528E3}"/>
    <cellStyle name="Valuta 2 3 4 2 6" xfId="6379" xr:uid="{00000000-0005-0000-0000-0000E5140000}"/>
    <cellStyle name="Valuta 2 3 4 2 6 2" xfId="27356" xr:uid="{20647838-4D42-4647-B772-55259A49D27F}"/>
    <cellStyle name="Valuta 2 3 4 2 6 2 2" xfId="27357" xr:uid="{FE173702-694D-4DA4-8F43-02B659F83B85}"/>
    <cellStyle name="Valuta 2 3 4 2 6 3" xfId="27358" xr:uid="{C9D5DB4D-0257-42A7-A8FD-37EADF29ED6D}"/>
    <cellStyle name="Valuta 2 3 4 2 6 4" xfId="27355" xr:uid="{9D82AEA4-E18F-4517-AE98-C1A637B51991}"/>
    <cellStyle name="Valuta 2 3 4 2 7" xfId="27359" xr:uid="{33002570-28CB-450F-B5B5-AD56C56E731C}"/>
    <cellStyle name="Valuta 2 3 4 2 7 2" xfId="27360" xr:uid="{A3727024-4DF4-49E9-BB3A-1A8BEB9C9800}"/>
    <cellStyle name="Valuta 2 3 4 2 8" xfId="27361" xr:uid="{EBF689D7-201F-4C36-ADA0-7CEFBCEA84B2}"/>
    <cellStyle name="Valuta 2 3 4 2 8 2" xfId="27362" xr:uid="{36217BDA-D567-4B25-B738-5D1FCB9FAACA}"/>
    <cellStyle name="Valuta 2 3 4 2 9" xfId="27363" xr:uid="{6C9D2BEE-9D75-4004-A20A-91012E41C651}"/>
    <cellStyle name="Valuta 2 3 4 2 9 2" xfId="27364" xr:uid="{BFF450A4-133E-4E49-9323-6DB64D3D77DD}"/>
    <cellStyle name="Valuta 2 3 4 3" xfId="3566" xr:uid="{00000000-0005-0000-0000-0000E6140000}"/>
    <cellStyle name="Valuta 2 3 4 3 10" xfId="27366" xr:uid="{4F078509-799C-482D-9A51-79DD36D97342}"/>
    <cellStyle name="Valuta 2 3 4 3 11" xfId="27365" xr:uid="{1C6F6782-15D9-4563-9342-BA3A18F71D4C}"/>
    <cellStyle name="Valuta 2 3 4 3 12" xfId="34956" xr:uid="{195C53F1-55E8-4005-A114-80AD1059B063}"/>
    <cellStyle name="Valuta 2 3 4 3 13" xfId="36589" xr:uid="{AB1A90A3-51B6-4D64-997B-B3C2AB8D6217}"/>
    <cellStyle name="Valuta 2 3 4 3 2" xfId="3567" xr:uid="{00000000-0005-0000-0000-0000E7140000}"/>
    <cellStyle name="Valuta 2 3 4 3 2 2" xfId="6384" xr:uid="{00000000-0005-0000-0000-0000E8140000}"/>
    <cellStyle name="Valuta 2 3 4 3 2 2 2" xfId="27369" xr:uid="{9CEB4BCC-0A62-4FA6-B8E0-9CBB438A6F1D}"/>
    <cellStyle name="Valuta 2 3 4 3 2 2 3" xfId="27368" xr:uid="{593168AF-3C32-43E8-9664-DD62AFC932CE}"/>
    <cellStyle name="Valuta 2 3 4 3 2 3" xfId="27370" xr:uid="{689D0E90-72EE-42AA-A1D6-846D3035D649}"/>
    <cellStyle name="Valuta 2 3 4 3 2 3 2" xfId="27371" xr:uid="{81C7D6B8-F6B6-467F-AE28-68390213AF36}"/>
    <cellStyle name="Valuta 2 3 4 3 2 4" xfId="27372" xr:uid="{F28C71A5-1FCD-4E48-94CA-423D36FBD05A}"/>
    <cellStyle name="Valuta 2 3 4 3 2 5" xfId="27367" xr:uid="{5E2FBE58-871D-4348-816A-02760E963A69}"/>
    <cellStyle name="Valuta 2 3 4 3 2 6" xfId="34957" xr:uid="{BE5406D6-49AA-4861-8112-5DC0BB51911C}"/>
    <cellStyle name="Valuta 2 3 4 3 3" xfId="3568" xr:uid="{00000000-0005-0000-0000-0000E9140000}"/>
    <cellStyle name="Valuta 2 3 4 3 3 2" xfId="6385" xr:uid="{00000000-0005-0000-0000-0000EA140000}"/>
    <cellStyle name="Valuta 2 3 4 3 3 2 2" xfId="27375" xr:uid="{FA9A7E58-7522-40C6-9E02-15F695FE1889}"/>
    <cellStyle name="Valuta 2 3 4 3 3 2 3" xfId="27374" xr:uid="{C65E2EFF-2BD3-48E9-A0F0-0C9E6B34AE3E}"/>
    <cellStyle name="Valuta 2 3 4 3 3 3" xfId="27376" xr:uid="{D4B02929-4B92-41A7-970D-9E56E3D106A8}"/>
    <cellStyle name="Valuta 2 3 4 3 3 3 2" xfId="27377" xr:uid="{48732B36-0C12-4680-A5DB-E92204277BE3}"/>
    <cellStyle name="Valuta 2 3 4 3 3 4" xfId="27378" xr:uid="{6277066E-B6E3-466D-A0E2-CD351A4E0BDB}"/>
    <cellStyle name="Valuta 2 3 4 3 3 5" xfId="27373" xr:uid="{F5182345-1CCE-4C2D-829A-68A91C2AD5D6}"/>
    <cellStyle name="Valuta 2 3 4 3 3 6" xfId="34958" xr:uid="{D9119750-CAFD-4B41-9EF6-3E64A1378777}"/>
    <cellStyle name="Valuta 2 3 4 3 4" xfId="3569" xr:uid="{00000000-0005-0000-0000-0000EB140000}"/>
    <cellStyle name="Valuta 2 3 4 3 4 2" xfId="6386" xr:uid="{00000000-0005-0000-0000-0000EC140000}"/>
    <cellStyle name="Valuta 2 3 4 3 4 2 2" xfId="27381" xr:uid="{53ADE09D-EF89-4709-8C4A-C4456BEDA59D}"/>
    <cellStyle name="Valuta 2 3 4 3 4 2 3" xfId="27380" xr:uid="{22B758D3-B8B6-46A1-A966-E01AC2C4EA12}"/>
    <cellStyle name="Valuta 2 3 4 3 4 3" xfId="27382" xr:uid="{E93AF4EA-D94A-4AA3-BD9C-A78FE436EB2A}"/>
    <cellStyle name="Valuta 2 3 4 3 4 3 2" xfId="27383" xr:uid="{9D17DC47-3EB9-4B5D-83C5-9422E4379F53}"/>
    <cellStyle name="Valuta 2 3 4 3 4 4" xfId="27384" xr:uid="{4BEBED29-CA9F-4139-AD70-238393CF6F49}"/>
    <cellStyle name="Valuta 2 3 4 3 4 5" xfId="27379" xr:uid="{841A0743-CC55-46D3-876F-7B44037BCB1B}"/>
    <cellStyle name="Valuta 2 3 4 3 4 6" xfId="34959" xr:uid="{C89BA75C-D409-4AE0-916F-FBBC772E30CA}"/>
    <cellStyle name="Valuta 2 3 4 3 5" xfId="3570" xr:uid="{00000000-0005-0000-0000-0000ED140000}"/>
    <cellStyle name="Valuta 2 3 4 3 5 2" xfId="27386" xr:uid="{CD17DFC8-7216-4385-AC3B-AABB2D924BC4}"/>
    <cellStyle name="Valuta 2 3 4 3 5 2 2" xfId="27387" xr:uid="{99723A70-C3CC-4997-9C54-03B92A47FD08}"/>
    <cellStyle name="Valuta 2 3 4 3 5 3" xfId="27388" xr:uid="{A83295AB-2E64-4C83-8A73-E943BF8705E3}"/>
    <cellStyle name="Valuta 2 3 4 3 5 4" xfId="27385" xr:uid="{C625F2FC-3DC4-45A2-918B-0FE868BBCA31}"/>
    <cellStyle name="Valuta 2 3 4 3 6" xfId="6383" xr:uid="{00000000-0005-0000-0000-0000EE140000}"/>
    <cellStyle name="Valuta 2 3 4 3 6 2" xfId="27390" xr:uid="{0DD0FB01-0757-4A69-8377-F34DB21DC98B}"/>
    <cellStyle name="Valuta 2 3 4 3 6 2 2" xfId="27391" xr:uid="{64AEB155-F1F4-4B6F-AB3A-58F837B79055}"/>
    <cellStyle name="Valuta 2 3 4 3 6 3" xfId="27392" xr:uid="{F41005E5-F4C7-4B9A-BC13-3B42F4FA7A88}"/>
    <cellStyle name="Valuta 2 3 4 3 6 4" xfId="27389" xr:uid="{ADB3050D-9743-49AD-ADF8-B6B9BF0AA9DC}"/>
    <cellStyle name="Valuta 2 3 4 3 7" xfId="27393" xr:uid="{7E6DA07D-0FA1-447F-93F1-7F22E67FDA29}"/>
    <cellStyle name="Valuta 2 3 4 3 7 2" xfId="27394" xr:uid="{68B7E569-1907-48C5-AB76-A791696E8C16}"/>
    <cellStyle name="Valuta 2 3 4 3 8" xfId="27395" xr:uid="{94E8890F-AF0D-4941-AF81-FE78C2DBDF92}"/>
    <cellStyle name="Valuta 2 3 4 3 8 2" xfId="27396" xr:uid="{7C618BFD-1306-4C81-A59E-52BB3F9E1E66}"/>
    <cellStyle name="Valuta 2 3 4 3 9" xfId="27397" xr:uid="{8E116A33-7AC4-4DC5-A1EF-EA0ADE069ECE}"/>
    <cellStyle name="Valuta 2 3 4 3 9 2" xfId="27398" xr:uid="{14BF97A8-4AED-4149-A864-879F7597E0A4}"/>
    <cellStyle name="Valuta 2 3 4 4" xfId="3571" xr:uid="{00000000-0005-0000-0000-0000EF140000}"/>
    <cellStyle name="Valuta 2 3 4 4 2" xfId="6387" xr:uid="{00000000-0005-0000-0000-0000F0140000}"/>
    <cellStyle name="Valuta 2 3 4 4 2 2" xfId="27401" xr:uid="{AA59BC32-A6EF-44B2-846F-923DC305C6AC}"/>
    <cellStyle name="Valuta 2 3 4 4 2 3" xfId="27400" xr:uid="{1027DF5F-612B-4F8B-9A1F-C5AA70831D5F}"/>
    <cellStyle name="Valuta 2 3 4 4 3" xfId="27402" xr:uid="{2B75C063-4C1C-46FF-BD32-B69A21D6DFEF}"/>
    <cellStyle name="Valuta 2 3 4 4 3 2" xfId="27403" xr:uid="{2C4E53C8-B385-4FB3-9F55-EBA7068719F6}"/>
    <cellStyle name="Valuta 2 3 4 4 4" xfId="27404" xr:uid="{6DDC4F1F-1E28-493D-8441-642F9A111AFF}"/>
    <cellStyle name="Valuta 2 3 4 4 5" xfId="27405" xr:uid="{904BC585-CA04-4436-B057-DAEE2E154E29}"/>
    <cellStyle name="Valuta 2 3 4 4 6" xfId="27399" xr:uid="{18A62BFF-347B-486A-B693-63D7DD0069CF}"/>
    <cellStyle name="Valuta 2 3 4 4 7" xfId="34960" xr:uid="{F06DF61C-3F5B-47E6-86F9-7FBC76C77ABE}"/>
    <cellStyle name="Valuta 2 3 4 5" xfId="3572" xr:uid="{00000000-0005-0000-0000-0000F1140000}"/>
    <cellStyle name="Valuta 2 3 4 5 2" xfId="6388" xr:uid="{00000000-0005-0000-0000-0000F2140000}"/>
    <cellStyle name="Valuta 2 3 4 5 2 2" xfId="27408" xr:uid="{40750018-FAA0-4C6C-9858-299F0DBF06D0}"/>
    <cellStyle name="Valuta 2 3 4 5 2 3" xfId="27407" xr:uid="{7EF73A5E-2170-4AC1-BD8C-AE3F75ACE4DA}"/>
    <cellStyle name="Valuta 2 3 4 5 3" xfId="27409" xr:uid="{68A23F47-F3BA-45B2-809A-1B05405B188D}"/>
    <cellStyle name="Valuta 2 3 4 5 3 2" xfId="27410" xr:uid="{63706815-BE14-4E8B-9892-B69CF9A65724}"/>
    <cellStyle name="Valuta 2 3 4 5 4" xfId="27411" xr:uid="{6EBB3A49-E5E5-4193-84CD-006000B3ECCC}"/>
    <cellStyle name="Valuta 2 3 4 5 5" xfId="27406" xr:uid="{69E5CDE6-7EB3-4860-8A1E-3EE3892C47D8}"/>
    <cellStyle name="Valuta 2 3 4 5 6" xfId="34961" xr:uid="{01D7F4A4-7C20-405E-B510-68A19257C470}"/>
    <cellStyle name="Valuta 2 3 4 6" xfId="3573" xr:uid="{00000000-0005-0000-0000-0000F3140000}"/>
    <cellStyle name="Valuta 2 3 4 6 2" xfId="6389" xr:uid="{00000000-0005-0000-0000-0000F4140000}"/>
    <cellStyle name="Valuta 2 3 4 6 2 2" xfId="27414" xr:uid="{09A701CF-B271-49FB-ACA9-AACAD68BF788}"/>
    <cellStyle name="Valuta 2 3 4 6 2 3" xfId="27413" xr:uid="{78D46575-CDC4-4AD9-995C-6418E0BFBBE9}"/>
    <cellStyle name="Valuta 2 3 4 6 3" xfId="27415" xr:uid="{435B85F4-4C1C-460D-B6B0-4E82B9D75ECE}"/>
    <cellStyle name="Valuta 2 3 4 6 3 2" xfId="27416" xr:uid="{B64EC47D-2C73-4B0D-AEC9-C541401A01C7}"/>
    <cellStyle name="Valuta 2 3 4 6 4" xfId="27417" xr:uid="{992D7934-03D2-4120-9170-09ED2937265A}"/>
    <cellStyle name="Valuta 2 3 4 6 5" xfId="27412" xr:uid="{02A45576-2E21-4574-AE57-CA959EF5AA91}"/>
    <cellStyle name="Valuta 2 3 4 6 6" xfId="34962" xr:uid="{62568708-FE80-4BDA-8EB3-A76686B59386}"/>
    <cellStyle name="Valuta 2 3 4 7" xfId="3574" xr:uid="{00000000-0005-0000-0000-0000F5140000}"/>
    <cellStyle name="Valuta 2 3 4 7 2" xfId="27419" xr:uid="{48DC1E41-BB25-4F24-A197-C3383FFE3F1E}"/>
    <cellStyle name="Valuta 2 3 4 7 2 2" xfId="27420" xr:uid="{8EC7FB98-8D34-415F-96BF-F5E6961077EE}"/>
    <cellStyle name="Valuta 2 3 4 7 3" xfId="27421" xr:uid="{AE7C28C7-2EA9-4082-932C-B7501F64390C}"/>
    <cellStyle name="Valuta 2 3 4 7 4" xfId="27418" xr:uid="{6FDD90B7-2438-41DB-BDF7-F2F76100A9C3}"/>
    <cellStyle name="Valuta 2 3 4 8" xfId="6378" xr:uid="{00000000-0005-0000-0000-0000F6140000}"/>
    <cellStyle name="Valuta 2 3 4 8 2" xfId="27423" xr:uid="{26522B9D-9E3F-4071-9BD8-642C0BE8B255}"/>
    <cellStyle name="Valuta 2 3 4 8 2 2" xfId="27424" xr:uid="{561F29C8-AD92-409A-BC62-002685643BF7}"/>
    <cellStyle name="Valuta 2 3 4 8 3" xfId="27425" xr:uid="{DC1F9B9D-756D-4A13-ACA8-D8E7D4EDA066}"/>
    <cellStyle name="Valuta 2 3 4 8 4" xfId="27422" xr:uid="{D9816B6C-2787-4730-8A4C-612D11FC8BA8}"/>
    <cellStyle name="Valuta 2 3 4 9" xfId="27426" xr:uid="{83EAD0B7-F9DF-4F22-BAE4-F9707F151AA5}"/>
    <cellStyle name="Valuta 2 3 4 9 2" xfId="27427" xr:uid="{61DFD18A-7E0E-4E36-A57D-65810D8B3A38}"/>
    <cellStyle name="Valuta 2 3 5" xfId="3575" xr:uid="{00000000-0005-0000-0000-0000F7140000}"/>
    <cellStyle name="Valuta 2 3 5 10" xfId="27429" xr:uid="{1DBBA93B-B2C0-4ADD-AFF8-439D3F293ECA}"/>
    <cellStyle name="Valuta 2 3 5 10 2" xfId="27430" xr:uid="{AB4FC69B-30DC-472E-98F9-1CC5BF7369D8}"/>
    <cellStyle name="Valuta 2 3 5 11" xfId="27431" xr:uid="{3F85A472-BD1A-4FC5-B18A-9D2C9427645F}"/>
    <cellStyle name="Valuta 2 3 5 11 2" xfId="27432" xr:uid="{A68CDB6C-9F4B-40F4-AB7C-00E19C67A41F}"/>
    <cellStyle name="Valuta 2 3 5 12" xfId="27433" xr:uid="{C2EB8293-4479-478C-B3D7-5306E054DB4C}"/>
    <cellStyle name="Valuta 2 3 5 13" xfId="27428" xr:uid="{E8D2D59E-69AD-459B-A78D-73F1AB2ABBD3}"/>
    <cellStyle name="Valuta 2 3 5 14" xfId="34963" xr:uid="{6B1773D7-34E1-4629-A401-0D8CBB9C2155}"/>
    <cellStyle name="Valuta 2 3 5 15" xfId="35915" xr:uid="{C85AA7AB-DB47-43AA-AC62-50C2D756CB35}"/>
    <cellStyle name="Valuta 2 3 5 2" xfId="3576" xr:uid="{00000000-0005-0000-0000-0000F8140000}"/>
    <cellStyle name="Valuta 2 3 5 2 10" xfId="27435" xr:uid="{D1D971F5-446D-4985-9DFD-963FAD9C25C4}"/>
    <cellStyle name="Valuta 2 3 5 2 11" xfId="27434" xr:uid="{1854781E-CF10-4875-A67C-56D855C0DED8}"/>
    <cellStyle name="Valuta 2 3 5 2 12" xfId="34964" xr:uid="{136B0D49-828D-4A55-A937-96830DFC0C68}"/>
    <cellStyle name="Valuta 2 3 5 2 13" xfId="36297" xr:uid="{6EE8020F-F902-4CA4-8C6A-46030F9AC578}"/>
    <cellStyle name="Valuta 2 3 5 2 2" xfId="3577" xr:uid="{00000000-0005-0000-0000-0000F9140000}"/>
    <cellStyle name="Valuta 2 3 5 2 2 2" xfId="6392" xr:uid="{00000000-0005-0000-0000-0000FA140000}"/>
    <cellStyle name="Valuta 2 3 5 2 2 2 2" xfId="27438" xr:uid="{DDF01AAD-F8CE-4090-B4A9-45F71ADA5956}"/>
    <cellStyle name="Valuta 2 3 5 2 2 2 3" xfId="27437" xr:uid="{93C5A1DD-9722-44F6-99BA-EF87E8FF4C4D}"/>
    <cellStyle name="Valuta 2 3 5 2 2 3" xfId="27439" xr:uid="{B2DED5BD-CB10-469A-9E7A-F76659D83942}"/>
    <cellStyle name="Valuta 2 3 5 2 2 3 2" xfId="27440" xr:uid="{95BED99A-FCEC-4396-9D0D-F7291EF8F87A}"/>
    <cellStyle name="Valuta 2 3 5 2 2 4" xfId="27441" xr:uid="{26F94B84-5500-4B3D-893F-7503A27FCFCC}"/>
    <cellStyle name="Valuta 2 3 5 2 2 5" xfId="27436" xr:uid="{030024F8-8C27-4B15-8DC5-BDCE36E54A2D}"/>
    <cellStyle name="Valuta 2 3 5 2 2 6" xfId="34965" xr:uid="{EC6984D4-4577-4B34-89B1-9D06BD158696}"/>
    <cellStyle name="Valuta 2 3 5 2 3" xfId="3578" xr:uid="{00000000-0005-0000-0000-0000FB140000}"/>
    <cellStyle name="Valuta 2 3 5 2 3 2" xfId="6393" xr:uid="{00000000-0005-0000-0000-0000FC140000}"/>
    <cellStyle name="Valuta 2 3 5 2 3 2 2" xfId="27444" xr:uid="{55DF925F-7693-4A41-9E5A-E9506AF95364}"/>
    <cellStyle name="Valuta 2 3 5 2 3 2 3" xfId="27443" xr:uid="{467C9A85-1204-408E-918F-05E058B96022}"/>
    <cellStyle name="Valuta 2 3 5 2 3 3" xfId="27445" xr:uid="{5A3755D8-E212-48A0-90F2-99360F2DD30C}"/>
    <cellStyle name="Valuta 2 3 5 2 3 3 2" xfId="27446" xr:uid="{29DC467D-29E3-4482-B19E-C462D3FFDEB6}"/>
    <cellStyle name="Valuta 2 3 5 2 3 4" xfId="27447" xr:uid="{02BA852C-7E13-430F-A589-D247B344BA44}"/>
    <cellStyle name="Valuta 2 3 5 2 3 5" xfId="27442" xr:uid="{F833D1FB-9B18-4A98-A4EA-4EA38DCE506F}"/>
    <cellStyle name="Valuta 2 3 5 2 3 6" xfId="34966" xr:uid="{6D5CCAFD-30BA-45F5-A997-CB0CBD70D727}"/>
    <cellStyle name="Valuta 2 3 5 2 4" xfId="3579" xr:uid="{00000000-0005-0000-0000-0000FD140000}"/>
    <cellStyle name="Valuta 2 3 5 2 4 2" xfId="6394" xr:uid="{00000000-0005-0000-0000-0000FE140000}"/>
    <cellStyle name="Valuta 2 3 5 2 4 2 2" xfId="27450" xr:uid="{EF8FF3F3-21F4-4768-A3DA-7A4CDF02F999}"/>
    <cellStyle name="Valuta 2 3 5 2 4 2 3" xfId="27449" xr:uid="{2447A5D4-EF48-424C-9B97-D7D05032108A}"/>
    <cellStyle name="Valuta 2 3 5 2 4 3" xfId="27451" xr:uid="{752AAACC-B563-4368-B987-CCA8B1FBE03F}"/>
    <cellStyle name="Valuta 2 3 5 2 4 3 2" xfId="27452" xr:uid="{F9EBE57D-0A23-444C-94DA-E855FFBAC512}"/>
    <cellStyle name="Valuta 2 3 5 2 4 4" xfId="27453" xr:uid="{4E152747-066D-46DA-9CD1-40AF61256EFE}"/>
    <cellStyle name="Valuta 2 3 5 2 4 5" xfId="27448" xr:uid="{5D626888-AD8F-455C-9939-6327D7B9DBF0}"/>
    <cellStyle name="Valuta 2 3 5 2 4 6" xfId="34967" xr:uid="{2B370469-FB87-4B5C-BEF1-673BDE3A7026}"/>
    <cellStyle name="Valuta 2 3 5 2 5" xfId="3580" xr:uid="{00000000-0005-0000-0000-0000FF140000}"/>
    <cellStyle name="Valuta 2 3 5 2 5 2" xfId="27455" xr:uid="{C841514A-8D05-4B20-8033-1DF8CAE30BAC}"/>
    <cellStyle name="Valuta 2 3 5 2 5 2 2" xfId="27456" xr:uid="{113F4ED3-20B5-4EAB-8119-C34D14F2BF8B}"/>
    <cellStyle name="Valuta 2 3 5 2 5 3" xfId="27457" xr:uid="{520DCC95-ED91-4E50-B66B-8E8F13B70C6F}"/>
    <cellStyle name="Valuta 2 3 5 2 5 4" xfId="27454" xr:uid="{94E5F9E1-A6BC-4471-A25A-A097C5F4D51A}"/>
    <cellStyle name="Valuta 2 3 5 2 6" xfId="6391" xr:uid="{00000000-0005-0000-0000-000000150000}"/>
    <cellStyle name="Valuta 2 3 5 2 6 2" xfId="27459" xr:uid="{84AC8790-D3EE-4F42-8B77-6D53D8E1E47D}"/>
    <cellStyle name="Valuta 2 3 5 2 6 2 2" xfId="27460" xr:uid="{A70B484B-E098-4673-A4ED-3BE7601865A1}"/>
    <cellStyle name="Valuta 2 3 5 2 6 3" xfId="27461" xr:uid="{AD46251F-59CF-47C4-B3E9-2E2D08642E21}"/>
    <cellStyle name="Valuta 2 3 5 2 6 4" xfId="27458" xr:uid="{8FF525CF-95AB-49FF-9681-A0CD8DD6043C}"/>
    <cellStyle name="Valuta 2 3 5 2 7" xfId="27462" xr:uid="{BBFC0420-B538-4220-9D1C-203D8E262501}"/>
    <cellStyle name="Valuta 2 3 5 2 7 2" xfId="27463" xr:uid="{436F6A6C-4228-47C5-9EBF-D7CD8D742FB8}"/>
    <cellStyle name="Valuta 2 3 5 2 8" xfId="27464" xr:uid="{A0E084D5-385F-4BED-B067-163A1D963052}"/>
    <cellStyle name="Valuta 2 3 5 2 8 2" xfId="27465" xr:uid="{33501A76-F0FA-4367-8F01-3D9F132736FB}"/>
    <cellStyle name="Valuta 2 3 5 2 9" xfId="27466" xr:uid="{202BFD2B-8327-4FDB-AAA1-CE48F632EB33}"/>
    <cellStyle name="Valuta 2 3 5 2 9 2" xfId="27467" xr:uid="{39381DB0-941A-402E-9505-8A37F7B80232}"/>
    <cellStyle name="Valuta 2 3 5 3" xfId="3581" xr:uid="{00000000-0005-0000-0000-000001150000}"/>
    <cellStyle name="Valuta 2 3 5 3 10" xfId="27469" xr:uid="{FB9A8BFC-74F2-4E4C-9587-0E6DF0A6D1B3}"/>
    <cellStyle name="Valuta 2 3 5 3 11" xfId="27468" xr:uid="{150C6604-9D14-4896-9502-616454F33583}"/>
    <cellStyle name="Valuta 2 3 5 3 12" xfId="34968" xr:uid="{4F0CC747-CBB9-4F5D-B8E9-7AA7AEDFEA07}"/>
    <cellStyle name="Valuta 2 3 5 3 13" xfId="36590" xr:uid="{F199ABED-27B9-4F0A-B277-E8369E37FAF5}"/>
    <cellStyle name="Valuta 2 3 5 3 2" xfId="3582" xr:uid="{00000000-0005-0000-0000-000002150000}"/>
    <cellStyle name="Valuta 2 3 5 3 2 2" xfId="6396" xr:uid="{00000000-0005-0000-0000-000003150000}"/>
    <cellStyle name="Valuta 2 3 5 3 2 2 2" xfId="27472" xr:uid="{0C7A3444-31D0-4030-B384-335A7A856CE8}"/>
    <cellStyle name="Valuta 2 3 5 3 2 2 3" xfId="27471" xr:uid="{942F4D63-DC53-456B-9330-FF865660FB34}"/>
    <cellStyle name="Valuta 2 3 5 3 2 3" xfId="27473" xr:uid="{D786A00E-1413-4CBE-93FC-F2B11B773DCA}"/>
    <cellStyle name="Valuta 2 3 5 3 2 3 2" xfId="27474" xr:uid="{46363F42-9DC0-4B8A-B70D-76C712E07583}"/>
    <cellStyle name="Valuta 2 3 5 3 2 4" xfId="27475" xr:uid="{4D80A9B9-515A-43BF-ADAB-99F6846282CC}"/>
    <cellStyle name="Valuta 2 3 5 3 2 5" xfId="27470" xr:uid="{9E5E7C3A-284C-437A-B8B4-AB0C2F655CA8}"/>
    <cellStyle name="Valuta 2 3 5 3 2 6" xfId="34969" xr:uid="{3B8E5F4B-F652-444F-ADC4-F4FFEC2F748E}"/>
    <cellStyle name="Valuta 2 3 5 3 3" xfId="3583" xr:uid="{00000000-0005-0000-0000-000004150000}"/>
    <cellStyle name="Valuta 2 3 5 3 3 2" xfId="6397" xr:uid="{00000000-0005-0000-0000-000005150000}"/>
    <cellStyle name="Valuta 2 3 5 3 3 2 2" xfId="27478" xr:uid="{E7884901-45F8-4D7A-8AA6-F79DC747DFE5}"/>
    <cellStyle name="Valuta 2 3 5 3 3 2 3" xfId="27477" xr:uid="{C00D0C61-F080-48BB-9D19-4444725535B1}"/>
    <cellStyle name="Valuta 2 3 5 3 3 3" xfId="27479" xr:uid="{DE6FB30E-3DE7-44DE-B821-EB3EB16BD3DF}"/>
    <cellStyle name="Valuta 2 3 5 3 3 3 2" xfId="27480" xr:uid="{5CE48962-265B-445E-8485-039CFEBF5FE9}"/>
    <cellStyle name="Valuta 2 3 5 3 3 4" xfId="27481" xr:uid="{12578C8A-D2C1-4058-B10F-7BC8E49D92F7}"/>
    <cellStyle name="Valuta 2 3 5 3 3 5" xfId="27476" xr:uid="{0549264B-415B-43E2-9879-28F3F61264D1}"/>
    <cellStyle name="Valuta 2 3 5 3 3 6" xfId="34970" xr:uid="{37851FF1-822B-4620-B4C9-95438A7DB1F6}"/>
    <cellStyle name="Valuta 2 3 5 3 4" xfId="3584" xr:uid="{00000000-0005-0000-0000-000006150000}"/>
    <cellStyle name="Valuta 2 3 5 3 4 2" xfId="6398" xr:uid="{00000000-0005-0000-0000-000007150000}"/>
    <cellStyle name="Valuta 2 3 5 3 4 2 2" xfId="27484" xr:uid="{056C2A6B-7581-4A3F-B42B-3FBDABD94950}"/>
    <cellStyle name="Valuta 2 3 5 3 4 2 3" xfId="27483" xr:uid="{0172BF53-7967-4C54-BAEE-37DDE7F7191E}"/>
    <cellStyle name="Valuta 2 3 5 3 4 3" xfId="27485" xr:uid="{48CE8FC9-4500-47B6-82BC-88C6F90D0E3B}"/>
    <cellStyle name="Valuta 2 3 5 3 4 3 2" xfId="27486" xr:uid="{66159E11-27D7-4252-B921-C82D26D1F239}"/>
    <cellStyle name="Valuta 2 3 5 3 4 4" xfId="27487" xr:uid="{BD5B0570-46E3-4AE3-BAC9-946A8F06279B}"/>
    <cellStyle name="Valuta 2 3 5 3 4 5" xfId="27482" xr:uid="{38AB63DB-47C4-4D95-A922-38C38F2A00C1}"/>
    <cellStyle name="Valuta 2 3 5 3 4 6" xfId="34971" xr:uid="{71127EC7-BE9F-45BC-858F-1EABB29B4BCC}"/>
    <cellStyle name="Valuta 2 3 5 3 5" xfId="3585" xr:uid="{00000000-0005-0000-0000-000008150000}"/>
    <cellStyle name="Valuta 2 3 5 3 5 2" xfId="27489" xr:uid="{048C9D7A-886A-4151-A9A7-C69B4C239893}"/>
    <cellStyle name="Valuta 2 3 5 3 5 2 2" xfId="27490" xr:uid="{03F08F0B-0050-473F-B61C-935046EC7C07}"/>
    <cellStyle name="Valuta 2 3 5 3 5 3" xfId="27491" xr:uid="{CF986F77-DF03-4C3A-A18D-A1A23986DF32}"/>
    <cellStyle name="Valuta 2 3 5 3 5 4" xfId="27488" xr:uid="{9E8B2C58-389F-4863-B29B-33E40D9D58A8}"/>
    <cellStyle name="Valuta 2 3 5 3 6" xfId="6395" xr:uid="{00000000-0005-0000-0000-000009150000}"/>
    <cellStyle name="Valuta 2 3 5 3 6 2" xfId="27493" xr:uid="{4EC0A5C4-CBD3-4E6E-A882-87600A393081}"/>
    <cellStyle name="Valuta 2 3 5 3 6 2 2" xfId="27494" xr:uid="{271EA5F7-2DFB-4730-AB01-D62D7AEED593}"/>
    <cellStyle name="Valuta 2 3 5 3 6 3" xfId="27495" xr:uid="{F222A30A-D767-47B2-AE7E-3C7F6F85E557}"/>
    <cellStyle name="Valuta 2 3 5 3 6 4" xfId="27492" xr:uid="{72645FDB-216C-42FB-BF74-792A2D1B0FC2}"/>
    <cellStyle name="Valuta 2 3 5 3 7" xfId="27496" xr:uid="{0C1F633F-85BD-4E4D-9366-29E132629294}"/>
    <cellStyle name="Valuta 2 3 5 3 7 2" xfId="27497" xr:uid="{0E4C91D3-D56A-4018-A172-4523196D827A}"/>
    <cellStyle name="Valuta 2 3 5 3 8" xfId="27498" xr:uid="{13605DBA-402A-402C-BEB0-6B18454D5307}"/>
    <cellStyle name="Valuta 2 3 5 3 8 2" xfId="27499" xr:uid="{B37888B8-E43B-4871-8626-C7D7508CC919}"/>
    <cellStyle name="Valuta 2 3 5 3 9" xfId="27500" xr:uid="{17F9AA31-F62A-4E9C-BAB4-A6D6E7D159C1}"/>
    <cellStyle name="Valuta 2 3 5 3 9 2" xfId="27501" xr:uid="{7449EDB2-69A8-4FAB-8B73-C6E07DC7BABF}"/>
    <cellStyle name="Valuta 2 3 5 4" xfId="3586" xr:uid="{00000000-0005-0000-0000-00000A150000}"/>
    <cellStyle name="Valuta 2 3 5 4 2" xfId="6399" xr:uid="{00000000-0005-0000-0000-00000B150000}"/>
    <cellStyle name="Valuta 2 3 5 4 2 2" xfId="27504" xr:uid="{C5A4EFDE-CD95-4578-95A1-8FA05DB6F2EB}"/>
    <cellStyle name="Valuta 2 3 5 4 2 3" xfId="27503" xr:uid="{389DD91E-1CE1-4CF7-86E3-23F533A830F9}"/>
    <cellStyle name="Valuta 2 3 5 4 3" xfId="27505" xr:uid="{AEED5DF8-5E5A-448C-A98C-C95042982692}"/>
    <cellStyle name="Valuta 2 3 5 4 3 2" xfId="27506" xr:uid="{FDA63830-EA6E-4FE9-A15E-C79D66EAB2FD}"/>
    <cellStyle name="Valuta 2 3 5 4 4" xfId="27507" xr:uid="{0690DA08-2F7E-4262-864E-51F7896AA2C5}"/>
    <cellStyle name="Valuta 2 3 5 4 5" xfId="27508" xr:uid="{AB76A560-4F1A-4032-A991-D4E0BA85C414}"/>
    <cellStyle name="Valuta 2 3 5 4 6" xfId="27502" xr:uid="{39FC88DD-B74C-497C-B560-4CC7ED67CA05}"/>
    <cellStyle name="Valuta 2 3 5 4 7" xfId="34972" xr:uid="{1641CC47-B71A-4C4B-BE4C-FE1E8F9F160B}"/>
    <cellStyle name="Valuta 2 3 5 5" xfId="3587" xr:uid="{00000000-0005-0000-0000-00000C150000}"/>
    <cellStyle name="Valuta 2 3 5 5 2" xfId="6400" xr:uid="{00000000-0005-0000-0000-00000D150000}"/>
    <cellStyle name="Valuta 2 3 5 5 2 2" xfId="27511" xr:uid="{E3E78098-9689-4D59-BA79-1FBC35019F03}"/>
    <cellStyle name="Valuta 2 3 5 5 2 3" xfId="27510" xr:uid="{EE7F133F-687E-412E-91BB-37532FE9272D}"/>
    <cellStyle name="Valuta 2 3 5 5 3" xfId="27512" xr:uid="{BE76230E-528D-474F-B4DC-97B2ABF41E47}"/>
    <cellStyle name="Valuta 2 3 5 5 3 2" xfId="27513" xr:uid="{E1426D6C-59E4-47D1-ABCF-E826A1C38D5E}"/>
    <cellStyle name="Valuta 2 3 5 5 4" xfId="27514" xr:uid="{D312DB6A-D237-4CE0-810E-C0F09B9F8FEE}"/>
    <cellStyle name="Valuta 2 3 5 5 5" xfId="27509" xr:uid="{32823FB5-A9A1-49DB-9207-0E1A0470B3FA}"/>
    <cellStyle name="Valuta 2 3 5 5 6" xfId="34973" xr:uid="{B34BF846-BDE4-4681-B798-AEBD5ED4A8D5}"/>
    <cellStyle name="Valuta 2 3 5 6" xfId="3588" xr:uid="{00000000-0005-0000-0000-00000E150000}"/>
    <cellStyle name="Valuta 2 3 5 6 2" xfId="6401" xr:uid="{00000000-0005-0000-0000-00000F150000}"/>
    <cellStyle name="Valuta 2 3 5 6 2 2" xfId="27517" xr:uid="{E207297E-951B-44CB-B2C6-99EB7D047D28}"/>
    <cellStyle name="Valuta 2 3 5 6 2 3" xfId="27516" xr:uid="{D4B5ED41-9708-44E9-BEF5-C59CEC042AA4}"/>
    <cellStyle name="Valuta 2 3 5 6 3" xfId="27518" xr:uid="{37E5D7F3-7149-45EB-B4E5-C199119074C8}"/>
    <cellStyle name="Valuta 2 3 5 6 3 2" xfId="27519" xr:uid="{2C7321C4-BB00-48A0-B97D-39818FF61DED}"/>
    <cellStyle name="Valuta 2 3 5 6 4" xfId="27520" xr:uid="{5511FAD7-21F3-4585-979C-D207CEEB5BE8}"/>
    <cellStyle name="Valuta 2 3 5 6 5" xfId="27515" xr:uid="{D6F79441-9929-4132-90EE-DC3F24AEF20E}"/>
    <cellStyle name="Valuta 2 3 5 6 6" xfId="34974" xr:uid="{8CF15F43-AE87-4F58-A0F9-85D63599DAC6}"/>
    <cellStyle name="Valuta 2 3 5 7" xfId="3589" xr:uid="{00000000-0005-0000-0000-000010150000}"/>
    <cellStyle name="Valuta 2 3 5 7 2" xfId="27522" xr:uid="{96A31581-B7AC-47CD-A460-6F80F2C5AD3A}"/>
    <cellStyle name="Valuta 2 3 5 7 2 2" xfId="27523" xr:uid="{0C872E8B-4CB0-462C-8101-D19C602CBDE6}"/>
    <cellStyle name="Valuta 2 3 5 7 3" xfId="27524" xr:uid="{1A953D97-3E57-4215-A298-69B2AF7F76B5}"/>
    <cellStyle name="Valuta 2 3 5 7 4" xfId="27521" xr:uid="{4FFF66CC-7DA9-4CD7-8726-ACAB8B0B4CB2}"/>
    <cellStyle name="Valuta 2 3 5 8" xfId="6390" xr:uid="{00000000-0005-0000-0000-000011150000}"/>
    <cellStyle name="Valuta 2 3 5 8 2" xfId="27526" xr:uid="{245250D0-3C98-40C8-8751-F043831DF44C}"/>
    <cellStyle name="Valuta 2 3 5 8 2 2" xfId="27527" xr:uid="{0D5556B9-7110-4BFC-861E-0C345DF7D313}"/>
    <cellStyle name="Valuta 2 3 5 8 3" xfId="27528" xr:uid="{14BF8BD2-40DC-410B-AD84-724426AF48C6}"/>
    <cellStyle name="Valuta 2 3 5 8 4" xfId="27525" xr:uid="{3A425010-96DD-44CD-94B3-E94054B35A47}"/>
    <cellStyle name="Valuta 2 3 5 9" xfId="27529" xr:uid="{BA17886F-CBDC-4399-B1DF-2280F42C8D9A}"/>
    <cellStyle name="Valuta 2 3 5 9 2" xfId="27530" xr:uid="{3A27759B-8A21-45DB-AEED-55D1841A9411}"/>
    <cellStyle name="Valuta 2 3 6" xfId="3590" xr:uid="{00000000-0005-0000-0000-000012150000}"/>
    <cellStyle name="Valuta 2 3 6 10" xfId="27532" xr:uid="{688227E9-9F2B-43E6-A592-887AC19E0A82}"/>
    <cellStyle name="Valuta 2 3 6 10 2" xfId="27533" xr:uid="{6757A444-083F-4A73-99D6-0531F79D54A4}"/>
    <cellStyle name="Valuta 2 3 6 11" xfId="27534" xr:uid="{CA5B6FE0-A04B-4E16-A854-41E1C3626DA2}"/>
    <cellStyle name="Valuta 2 3 6 11 2" xfId="27535" xr:uid="{4CD4EBFF-B43A-485A-86F9-89FE9ED7ADB9}"/>
    <cellStyle name="Valuta 2 3 6 12" xfId="27536" xr:uid="{2CD1B788-3C18-47E0-8857-0BF66DE45717}"/>
    <cellStyle name="Valuta 2 3 6 13" xfId="27531" xr:uid="{98F2D818-8CDB-4471-AB25-8AFA5ECD2C03}"/>
    <cellStyle name="Valuta 2 3 6 14" xfId="34975" xr:uid="{E95AF1AA-9523-4F0E-B6A7-2C6A72877B81}"/>
    <cellStyle name="Valuta 2 3 6 15" xfId="35916" xr:uid="{AED43C39-D553-41AD-B98E-801ECF8DBF8C}"/>
    <cellStyle name="Valuta 2 3 6 2" xfId="3591" xr:uid="{00000000-0005-0000-0000-000013150000}"/>
    <cellStyle name="Valuta 2 3 6 2 10" xfId="27538" xr:uid="{CB597FE9-B1F0-4AF9-93DD-69AEA3B9A1EC}"/>
    <cellStyle name="Valuta 2 3 6 2 11" xfId="27537" xr:uid="{5EBDB61A-5E21-44F1-9B76-C8562B706674}"/>
    <cellStyle name="Valuta 2 3 6 2 12" xfId="34976" xr:uid="{003A91DF-5596-4241-BCA5-6D78CB5CF526}"/>
    <cellStyle name="Valuta 2 3 6 2 13" xfId="36298" xr:uid="{A0AA55E3-0B98-42CA-A579-740FD6A64535}"/>
    <cellStyle name="Valuta 2 3 6 2 2" xfId="3592" xr:uid="{00000000-0005-0000-0000-000014150000}"/>
    <cellStyle name="Valuta 2 3 6 2 2 2" xfId="6404" xr:uid="{00000000-0005-0000-0000-000015150000}"/>
    <cellStyle name="Valuta 2 3 6 2 2 2 2" xfId="27541" xr:uid="{76DB92DE-E81C-4A54-AC05-1636D6C3102A}"/>
    <cellStyle name="Valuta 2 3 6 2 2 2 3" xfId="27540" xr:uid="{87D50FF5-FF9F-44A8-A785-FA6D5EAF38B7}"/>
    <cellStyle name="Valuta 2 3 6 2 2 3" xfId="27542" xr:uid="{30ADC79D-5FDD-4252-A85E-F60051DDE7AF}"/>
    <cellStyle name="Valuta 2 3 6 2 2 3 2" xfId="27543" xr:uid="{07A71E9C-C910-4FF8-B6D4-19D6026BE4CB}"/>
    <cellStyle name="Valuta 2 3 6 2 2 4" xfId="27544" xr:uid="{E89D672D-4DA4-4905-AC86-B60E8F5484D2}"/>
    <cellStyle name="Valuta 2 3 6 2 2 5" xfId="27539" xr:uid="{A81E8A27-A0EA-44EB-82FF-3DC4AC348231}"/>
    <cellStyle name="Valuta 2 3 6 2 2 6" xfId="34977" xr:uid="{F29B4674-438D-4AC9-9B89-5129B94ED0BC}"/>
    <cellStyle name="Valuta 2 3 6 2 3" xfId="3593" xr:uid="{00000000-0005-0000-0000-000016150000}"/>
    <cellStyle name="Valuta 2 3 6 2 3 2" xfId="6405" xr:uid="{00000000-0005-0000-0000-000017150000}"/>
    <cellStyle name="Valuta 2 3 6 2 3 2 2" xfId="27547" xr:uid="{F46E87D3-F4A8-4E31-A405-D4F49BC403D0}"/>
    <cellStyle name="Valuta 2 3 6 2 3 2 3" xfId="27546" xr:uid="{47D8A91F-9F97-4DD6-AD6D-406B26256AFE}"/>
    <cellStyle name="Valuta 2 3 6 2 3 3" xfId="27548" xr:uid="{1075BE3A-E77D-432C-93CB-B0725BAB05CA}"/>
    <cellStyle name="Valuta 2 3 6 2 3 3 2" xfId="27549" xr:uid="{F33E0282-E5CE-4A51-A920-00AEA37E7A2C}"/>
    <cellStyle name="Valuta 2 3 6 2 3 4" xfId="27550" xr:uid="{AEA62620-AA6B-4033-8C96-927900676148}"/>
    <cellStyle name="Valuta 2 3 6 2 3 5" xfId="27545" xr:uid="{104C7E11-29DA-4ECF-98E0-A9802675B0F2}"/>
    <cellStyle name="Valuta 2 3 6 2 3 6" xfId="34978" xr:uid="{8FEF3C3D-3B7F-4BD6-8CD9-D4C6B10CD861}"/>
    <cellStyle name="Valuta 2 3 6 2 4" xfId="3594" xr:uid="{00000000-0005-0000-0000-000018150000}"/>
    <cellStyle name="Valuta 2 3 6 2 4 2" xfId="6406" xr:uid="{00000000-0005-0000-0000-000019150000}"/>
    <cellStyle name="Valuta 2 3 6 2 4 2 2" xfId="27553" xr:uid="{39DA2AF8-CC06-4AEE-8AD2-4524FA904600}"/>
    <cellStyle name="Valuta 2 3 6 2 4 2 3" xfId="27552" xr:uid="{767B23B2-50C8-482F-B681-88A6BAC44A6A}"/>
    <cellStyle name="Valuta 2 3 6 2 4 3" xfId="27554" xr:uid="{52ED5F59-AFC9-42A9-A902-92AE8A36B65C}"/>
    <cellStyle name="Valuta 2 3 6 2 4 3 2" xfId="27555" xr:uid="{E300B467-F8EA-4E0C-B6B4-4D9C4DD9E8C3}"/>
    <cellStyle name="Valuta 2 3 6 2 4 4" xfId="27556" xr:uid="{1C79E2C0-813F-4D66-BC36-055AF9215DE8}"/>
    <cellStyle name="Valuta 2 3 6 2 4 5" xfId="27551" xr:uid="{602E6BF6-EF8D-40D2-AE32-3D3753A7EDDD}"/>
    <cellStyle name="Valuta 2 3 6 2 4 6" xfId="34979" xr:uid="{833A9F95-30B9-4861-A568-CE9BA78BC0E2}"/>
    <cellStyle name="Valuta 2 3 6 2 5" xfId="3595" xr:uid="{00000000-0005-0000-0000-00001A150000}"/>
    <cellStyle name="Valuta 2 3 6 2 5 2" xfId="27558" xr:uid="{811E722B-471B-4185-A368-154C5BC34EDE}"/>
    <cellStyle name="Valuta 2 3 6 2 5 2 2" xfId="27559" xr:uid="{872938B5-2241-4D40-A789-3299A117C0B3}"/>
    <cellStyle name="Valuta 2 3 6 2 5 3" xfId="27560" xr:uid="{BB5CE738-5141-4374-BF9E-186CF88A469F}"/>
    <cellStyle name="Valuta 2 3 6 2 5 4" xfId="27557" xr:uid="{D611DF1A-8AF8-4650-8723-ACBA11249DDB}"/>
    <cellStyle name="Valuta 2 3 6 2 6" xfId="6403" xr:uid="{00000000-0005-0000-0000-00001B150000}"/>
    <cellStyle name="Valuta 2 3 6 2 6 2" xfId="27562" xr:uid="{318A88B9-5F09-4BDE-93E3-C1C9E3535B21}"/>
    <cellStyle name="Valuta 2 3 6 2 6 2 2" xfId="27563" xr:uid="{456C538C-05D5-43EB-8AAF-B81650140D52}"/>
    <cellStyle name="Valuta 2 3 6 2 6 3" xfId="27564" xr:uid="{A378B73F-6624-44BB-BCC5-6FF3C7362D11}"/>
    <cellStyle name="Valuta 2 3 6 2 6 4" xfId="27561" xr:uid="{CC7A59A9-1D7A-42CE-98B6-B54DA726524C}"/>
    <cellStyle name="Valuta 2 3 6 2 7" xfId="27565" xr:uid="{65B1E152-D048-4EB7-AD48-2F91B2D3CDD7}"/>
    <cellStyle name="Valuta 2 3 6 2 7 2" xfId="27566" xr:uid="{575BF2B5-D133-4802-9999-42E5375BD496}"/>
    <cellStyle name="Valuta 2 3 6 2 8" xfId="27567" xr:uid="{E70209E9-8648-43DC-846A-4B1CEBB77D90}"/>
    <cellStyle name="Valuta 2 3 6 2 8 2" xfId="27568" xr:uid="{0B8DCD4A-A01D-4652-BD9D-C6A541502853}"/>
    <cellStyle name="Valuta 2 3 6 2 9" xfId="27569" xr:uid="{650FF43B-DE0B-4AC4-947F-41EE007E0329}"/>
    <cellStyle name="Valuta 2 3 6 2 9 2" xfId="27570" xr:uid="{B6B204F9-D6C3-47F3-BE1A-AC1BC7951D5C}"/>
    <cellStyle name="Valuta 2 3 6 3" xfId="3596" xr:uid="{00000000-0005-0000-0000-00001C150000}"/>
    <cellStyle name="Valuta 2 3 6 3 10" xfId="27572" xr:uid="{34A917EC-C86F-4D3E-B044-8FE49960E325}"/>
    <cellStyle name="Valuta 2 3 6 3 11" xfId="27571" xr:uid="{89456C96-F885-4D77-A9C2-4A0C3C3E509A}"/>
    <cellStyle name="Valuta 2 3 6 3 12" xfId="34980" xr:uid="{6EC450B1-7268-42A2-98ED-E90F73DF84EB}"/>
    <cellStyle name="Valuta 2 3 6 3 13" xfId="36591" xr:uid="{F52627C4-15E4-4A9F-BDD6-BC47A37EEEA2}"/>
    <cellStyle name="Valuta 2 3 6 3 2" xfId="3597" xr:uid="{00000000-0005-0000-0000-00001D150000}"/>
    <cellStyle name="Valuta 2 3 6 3 2 2" xfId="6408" xr:uid="{00000000-0005-0000-0000-00001E150000}"/>
    <cellStyle name="Valuta 2 3 6 3 2 2 2" xfId="27575" xr:uid="{27F34803-3CC6-48DC-A4AA-C9721FE77B6E}"/>
    <cellStyle name="Valuta 2 3 6 3 2 2 3" xfId="27574" xr:uid="{92040BEA-35A6-48D7-92FD-1DD219451F89}"/>
    <cellStyle name="Valuta 2 3 6 3 2 3" xfId="27576" xr:uid="{837F7457-E371-46EF-B7BD-21B4E6B0F757}"/>
    <cellStyle name="Valuta 2 3 6 3 2 3 2" xfId="27577" xr:uid="{F5B6CF9E-B416-46DF-B1D4-CF6D9273BF30}"/>
    <cellStyle name="Valuta 2 3 6 3 2 4" xfId="27578" xr:uid="{3C8EFA26-B5BF-4349-BFB1-7DAAE0CC4779}"/>
    <cellStyle name="Valuta 2 3 6 3 2 5" xfId="27573" xr:uid="{019EDA4D-0079-41C2-A357-1A488E460EC0}"/>
    <cellStyle name="Valuta 2 3 6 3 2 6" xfId="34981" xr:uid="{4E720B5C-050B-4035-9327-B40C8CC25409}"/>
    <cellStyle name="Valuta 2 3 6 3 3" xfId="3598" xr:uid="{00000000-0005-0000-0000-00001F150000}"/>
    <cellStyle name="Valuta 2 3 6 3 3 2" xfId="6409" xr:uid="{00000000-0005-0000-0000-000020150000}"/>
    <cellStyle name="Valuta 2 3 6 3 3 2 2" xfId="27581" xr:uid="{944A5743-9F37-45C3-B1C3-48641973699B}"/>
    <cellStyle name="Valuta 2 3 6 3 3 2 3" xfId="27580" xr:uid="{FDC48199-26FB-4D23-A678-3889D9840989}"/>
    <cellStyle name="Valuta 2 3 6 3 3 3" xfId="27582" xr:uid="{E7B79F68-B583-4727-BEC8-0687CC208488}"/>
    <cellStyle name="Valuta 2 3 6 3 3 3 2" xfId="27583" xr:uid="{C9899B49-4DE1-4065-A9EE-47924D5FB556}"/>
    <cellStyle name="Valuta 2 3 6 3 3 4" xfId="27584" xr:uid="{E11B5AF3-6559-4923-A785-C91352D61690}"/>
    <cellStyle name="Valuta 2 3 6 3 3 5" xfId="27579" xr:uid="{438B2EB8-EA4B-4936-A661-6BBDF05385B5}"/>
    <cellStyle name="Valuta 2 3 6 3 3 6" xfId="34982" xr:uid="{05EE01E1-31BB-4F11-9EE9-D463D8C9E8E1}"/>
    <cellStyle name="Valuta 2 3 6 3 4" xfId="3599" xr:uid="{00000000-0005-0000-0000-000021150000}"/>
    <cellStyle name="Valuta 2 3 6 3 4 2" xfId="6410" xr:uid="{00000000-0005-0000-0000-000022150000}"/>
    <cellStyle name="Valuta 2 3 6 3 4 2 2" xfId="27587" xr:uid="{3D4C802D-960E-4801-90B1-7D0102A1FB9D}"/>
    <cellStyle name="Valuta 2 3 6 3 4 2 3" xfId="27586" xr:uid="{B5226BDE-F371-4800-87DF-F7EE385C664C}"/>
    <cellStyle name="Valuta 2 3 6 3 4 3" xfId="27588" xr:uid="{C539E32F-B5C4-48AA-BA3D-8F5FC3474D05}"/>
    <cellStyle name="Valuta 2 3 6 3 4 3 2" xfId="27589" xr:uid="{B48C2910-5130-4080-897B-E9E87E42193A}"/>
    <cellStyle name="Valuta 2 3 6 3 4 4" xfId="27590" xr:uid="{E7386AE0-BCE4-48DA-AE9E-E576E31D7F78}"/>
    <cellStyle name="Valuta 2 3 6 3 4 5" xfId="27585" xr:uid="{C87B8BD1-6B46-4185-A4C1-25D74633B7BD}"/>
    <cellStyle name="Valuta 2 3 6 3 4 6" xfId="34983" xr:uid="{7371BE33-3505-4E49-BB44-A30BC1BDD71F}"/>
    <cellStyle name="Valuta 2 3 6 3 5" xfId="3600" xr:uid="{00000000-0005-0000-0000-000023150000}"/>
    <cellStyle name="Valuta 2 3 6 3 5 2" xfId="27592" xr:uid="{8EB4E7BA-08AB-42A8-ADDE-A817316E610C}"/>
    <cellStyle name="Valuta 2 3 6 3 5 2 2" xfId="27593" xr:uid="{1DEE2FB2-18ED-4D09-8807-A003ADBDF7AD}"/>
    <cellStyle name="Valuta 2 3 6 3 5 3" xfId="27594" xr:uid="{9A0A55BC-0EA8-47EA-AC7C-886E28E30A40}"/>
    <cellStyle name="Valuta 2 3 6 3 5 4" xfId="27591" xr:uid="{4C0B0D2D-8BD8-4807-BB7C-FC8584C3C486}"/>
    <cellStyle name="Valuta 2 3 6 3 6" xfId="6407" xr:uid="{00000000-0005-0000-0000-000024150000}"/>
    <cellStyle name="Valuta 2 3 6 3 6 2" xfId="27596" xr:uid="{60445FDC-E80B-4726-A959-D844A9FC3BB9}"/>
    <cellStyle name="Valuta 2 3 6 3 6 2 2" xfId="27597" xr:uid="{58DF8088-D762-4C72-B6F5-841D40AF02E0}"/>
    <cellStyle name="Valuta 2 3 6 3 6 3" xfId="27598" xr:uid="{9CE44F24-CE5E-416C-8955-6E83258B43F2}"/>
    <cellStyle name="Valuta 2 3 6 3 6 4" xfId="27595" xr:uid="{AEEB2134-2ABB-4FA9-AD17-C12EDA68E43E}"/>
    <cellStyle name="Valuta 2 3 6 3 7" xfId="27599" xr:uid="{F87532B7-AB14-4D77-B64A-9C185FE396CE}"/>
    <cellStyle name="Valuta 2 3 6 3 7 2" xfId="27600" xr:uid="{00FA89FE-EA85-4179-AE33-45C0FBF4CC2F}"/>
    <cellStyle name="Valuta 2 3 6 3 8" xfId="27601" xr:uid="{E3DAD19F-35B4-48DA-B973-C1AF11BC925D}"/>
    <cellStyle name="Valuta 2 3 6 3 8 2" xfId="27602" xr:uid="{671AE51F-37F1-4ACC-B972-A40D050A535B}"/>
    <cellStyle name="Valuta 2 3 6 3 9" xfId="27603" xr:uid="{45950689-D60C-44EA-89AC-2BAA43660DEA}"/>
    <cellStyle name="Valuta 2 3 6 3 9 2" xfId="27604" xr:uid="{0D84AA23-02CD-4A76-88DB-D79A2EB4F1AA}"/>
    <cellStyle name="Valuta 2 3 6 4" xfId="3601" xr:uid="{00000000-0005-0000-0000-000025150000}"/>
    <cellStyle name="Valuta 2 3 6 4 2" xfId="6411" xr:uid="{00000000-0005-0000-0000-000026150000}"/>
    <cellStyle name="Valuta 2 3 6 4 2 2" xfId="27607" xr:uid="{9801071F-4119-49DA-9CC9-A4B7AE7789ED}"/>
    <cellStyle name="Valuta 2 3 6 4 2 3" xfId="27606" xr:uid="{C6097B6B-334B-4FB9-A05B-0358AC57F491}"/>
    <cellStyle name="Valuta 2 3 6 4 3" xfId="27608" xr:uid="{E9C7AF1D-28C5-456F-8C79-3E030A18AACF}"/>
    <cellStyle name="Valuta 2 3 6 4 3 2" xfId="27609" xr:uid="{16694858-1D49-4919-B028-76746ED33D8A}"/>
    <cellStyle name="Valuta 2 3 6 4 4" xfId="27610" xr:uid="{B4F5EC86-2D7F-4D19-988F-E0B177B4AFDA}"/>
    <cellStyle name="Valuta 2 3 6 4 5" xfId="27611" xr:uid="{6FE5FA4C-A163-44A0-BA42-CE17AC59D0A9}"/>
    <cellStyle name="Valuta 2 3 6 4 6" xfId="27605" xr:uid="{1908E307-03F1-4AE9-B2B5-FA484D1D1767}"/>
    <cellStyle name="Valuta 2 3 6 4 7" xfId="34984" xr:uid="{ABD07B66-55EE-4DC5-924F-147653BC600F}"/>
    <cellStyle name="Valuta 2 3 6 5" xfId="3602" xr:uid="{00000000-0005-0000-0000-000027150000}"/>
    <cellStyle name="Valuta 2 3 6 5 2" xfId="6412" xr:uid="{00000000-0005-0000-0000-000028150000}"/>
    <cellStyle name="Valuta 2 3 6 5 2 2" xfId="27614" xr:uid="{41FD9E26-B8A9-476E-A288-C8F9FB81E3D1}"/>
    <cellStyle name="Valuta 2 3 6 5 2 3" xfId="27613" xr:uid="{7EC189B4-59B5-4F13-8AB7-3E74028B408E}"/>
    <cellStyle name="Valuta 2 3 6 5 3" xfId="27615" xr:uid="{E125E5B9-BEF7-4DEA-95E1-0212B31760D8}"/>
    <cellStyle name="Valuta 2 3 6 5 3 2" xfId="27616" xr:uid="{39EF2F62-80CE-4847-B6C7-50D7AEB7AE88}"/>
    <cellStyle name="Valuta 2 3 6 5 4" xfId="27617" xr:uid="{F15FD34C-6EB5-4B07-96C4-5A6826003EB8}"/>
    <cellStyle name="Valuta 2 3 6 5 5" xfId="27612" xr:uid="{31576126-C4C0-4F51-BCC1-3724C3352899}"/>
    <cellStyle name="Valuta 2 3 6 5 6" xfId="34985" xr:uid="{B82F3B8D-FD05-40FB-B14B-760502434DEA}"/>
    <cellStyle name="Valuta 2 3 6 6" xfId="3603" xr:uid="{00000000-0005-0000-0000-000029150000}"/>
    <cellStyle name="Valuta 2 3 6 6 2" xfId="6413" xr:uid="{00000000-0005-0000-0000-00002A150000}"/>
    <cellStyle name="Valuta 2 3 6 6 2 2" xfId="27620" xr:uid="{E214A011-C42D-4AD1-A5EE-0A06A893D66C}"/>
    <cellStyle name="Valuta 2 3 6 6 2 3" xfId="27619" xr:uid="{16553836-FEE9-47D6-BD7B-28B20D34EFE9}"/>
    <cellStyle name="Valuta 2 3 6 6 3" xfId="27621" xr:uid="{E0DF134F-7B0A-4217-8E9E-4EFF2FC20AB5}"/>
    <cellStyle name="Valuta 2 3 6 6 3 2" xfId="27622" xr:uid="{82FF811A-7CBF-4F4C-A6E7-09172EE67350}"/>
    <cellStyle name="Valuta 2 3 6 6 4" xfId="27623" xr:uid="{458B034B-4C15-4EEB-8585-8912DA8890C4}"/>
    <cellStyle name="Valuta 2 3 6 6 5" xfId="27618" xr:uid="{0FDEFE1C-10DF-4A37-B3C7-9C816417CAE5}"/>
    <cellStyle name="Valuta 2 3 6 6 6" xfId="34986" xr:uid="{17D9FEDF-2CE8-4BEB-9BCE-078410D6AE6D}"/>
    <cellStyle name="Valuta 2 3 6 7" xfId="3604" xr:uid="{00000000-0005-0000-0000-00002B150000}"/>
    <cellStyle name="Valuta 2 3 6 7 2" xfId="27625" xr:uid="{001B9F51-B47E-4CAB-B8C5-511E67FAF00E}"/>
    <cellStyle name="Valuta 2 3 6 7 2 2" xfId="27626" xr:uid="{2DD8E5B2-B85F-46E8-A896-1E300CCAF934}"/>
    <cellStyle name="Valuta 2 3 6 7 3" xfId="27627" xr:uid="{29C5663A-E232-46A4-8272-7F96032CC066}"/>
    <cellStyle name="Valuta 2 3 6 7 4" xfId="27624" xr:uid="{522B11F2-58BB-44D0-B762-C4E7888B0CB6}"/>
    <cellStyle name="Valuta 2 3 6 8" xfId="6402" xr:uid="{00000000-0005-0000-0000-00002C150000}"/>
    <cellStyle name="Valuta 2 3 6 8 2" xfId="27629" xr:uid="{F791BDC1-FE9E-4C4D-95D0-C6F0A468E55D}"/>
    <cellStyle name="Valuta 2 3 6 8 2 2" xfId="27630" xr:uid="{7E49F81A-F6C8-45F0-B2E5-34DDF008DBDB}"/>
    <cellStyle name="Valuta 2 3 6 8 3" xfId="27631" xr:uid="{676E49E7-DAD9-4674-AE40-8A4A0639E97C}"/>
    <cellStyle name="Valuta 2 3 6 8 4" xfId="27628" xr:uid="{EC7683CB-A12F-4446-BAE1-178BD4E0CCD0}"/>
    <cellStyle name="Valuta 2 3 6 9" xfId="27632" xr:uid="{6F7DB0CE-B38D-4611-BFC2-1E1242DF0E47}"/>
    <cellStyle name="Valuta 2 3 6 9 2" xfId="27633" xr:uid="{6AD4C99B-0DED-4EF0-92DE-52FDB6215DD5}"/>
    <cellStyle name="Valuta 2 3 7" xfId="3605" xr:uid="{00000000-0005-0000-0000-00002D150000}"/>
    <cellStyle name="Valuta 2 3 7 10" xfId="27635" xr:uid="{0228546E-A8D1-408C-B3D1-3E6D0760D75B}"/>
    <cellStyle name="Valuta 2 3 7 10 2" xfId="27636" xr:uid="{A1EA8A1F-96B1-4105-B6E9-56AFE8D86100}"/>
    <cellStyle name="Valuta 2 3 7 11" xfId="27637" xr:uid="{8E7D77D2-FBEB-4DD0-BED4-CB5D071247B9}"/>
    <cellStyle name="Valuta 2 3 7 11 2" xfId="27638" xr:uid="{82E14BCB-F4AE-424F-9353-FD5D1D233F26}"/>
    <cellStyle name="Valuta 2 3 7 12" xfId="27639" xr:uid="{AE825BC7-919C-4ED8-A2CA-20B62BF36678}"/>
    <cellStyle name="Valuta 2 3 7 13" xfId="27634" xr:uid="{C745363E-51A2-49FC-B278-63BEF71683BA}"/>
    <cellStyle name="Valuta 2 3 7 14" xfId="34987" xr:uid="{66F27A11-DCA3-44F2-85B0-3207BDB30E1B}"/>
    <cellStyle name="Valuta 2 3 7 15" xfId="35917" xr:uid="{9F92F03F-CED3-4880-BCF0-73EB919FE52A}"/>
    <cellStyle name="Valuta 2 3 7 2" xfId="3606" xr:uid="{00000000-0005-0000-0000-00002E150000}"/>
    <cellStyle name="Valuta 2 3 7 2 10" xfId="27641" xr:uid="{3A3F073E-6946-40B7-9B65-BB19B61D643F}"/>
    <cellStyle name="Valuta 2 3 7 2 11" xfId="27640" xr:uid="{3DA44C1F-E026-43B7-A201-8E7075C48BBC}"/>
    <cellStyle name="Valuta 2 3 7 2 12" xfId="34988" xr:uid="{A3EFBCB3-0EB2-4AC2-B481-739058C72C7F}"/>
    <cellStyle name="Valuta 2 3 7 2 13" xfId="36299" xr:uid="{CF9099C0-B236-44BD-9EE1-B2F17FEC9A3D}"/>
    <cellStyle name="Valuta 2 3 7 2 2" xfId="3607" xr:uid="{00000000-0005-0000-0000-00002F150000}"/>
    <cellStyle name="Valuta 2 3 7 2 2 2" xfId="6416" xr:uid="{00000000-0005-0000-0000-000030150000}"/>
    <cellStyle name="Valuta 2 3 7 2 2 2 2" xfId="27644" xr:uid="{D15CF535-E716-4AF4-B786-A5515E5399D4}"/>
    <cellStyle name="Valuta 2 3 7 2 2 2 3" xfId="27643" xr:uid="{77D96577-6C55-4C19-B12C-940249C6E198}"/>
    <cellStyle name="Valuta 2 3 7 2 2 3" xfId="27645" xr:uid="{82DB696F-2F41-40C8-AA21-836E98DEAFBF}"/>
    <cellStyle name="Valuta 2 3 7 2 2 3 2" xfId="27646" xr:uid="{4218A0EA-C00C-4A1F-98E8-10498197B3BB}"/>
    <cellStyle name="Valuta 2 3 7 2 2 4" xfId="27647" xr:uid="{760C823D-3885-4455-90BB-B0434ED89A0A}"/>
    <cellStyle name="Valuta 2 3 7 2 2 5" xfId="27642" xr:uid="{E3828DC1-BE36-416C-A6A5-FD6B33858C8A}"/>
    <cellStyle name="Valuta 2 3 7 2 2 6" xfId="34989" xr:uid="{68E49D6E-14B3-4F90-A925-ABE0A4B8B1B8}"/>
    <cellStyle name="Valuta 2 3 7 2 3" xfId="3608" xr:uid="{00000000-0005-0000-0000-000031150000}"/>
    <cellStyle name="Valuta 2 3 7 2 3 2" xfId="6417" xr:uid="{00000000-0005-0000-0000-000032150000}"/>
    <cellStyle name="Valuta 2 3 7 2 3 2 2" xfId="27650" xr:uid="{70DA46C1-7136-401F-95F6-636A72130EE4}"/>
    <cellStyle name="Valuta 2 3 7 2 3 2 3" xfId="27649" xr:uid="{9437B212-FACB-4497-9B65-B64316B3D8D8}"/>
    <cellStyle name="Valuta 2 3 7 2 3 3" xfId="27651" xr:uid="{98A29266-0B60-4A23-9480-512F9C922BDD}"/>
    <cellStyle name="Valuta 2 3 7 2 3 3 2" xfId="27652" xr:uid="{DC307040-FBAA-4BA2-A4A0-01A7C604C8E5}"/>
    <cellStyle name="Valuta 2 3 7 2 3 4" xfId="27653" xr:uid="{30C4C56D-AD07-4365-851A-D95B8CDA6090}"/>
    <cellStyle name="Valuta 2 3 7 2 3 5" xfId="27648" xr:uid="{AE070A9B-DC0A-45C7-9921-B1BC7BB8AAE5}"/>
    <cellStyle name="Valuta 2 3 7 2 3 6" xfId="34990" xr:uid="{968D8294-2405-4A38-A983-179EEFFD8AAF}"/>
    <cellStyle name="Valuta 2 3 7 2 4" xfId="3609" xr:uid="{00000000-0005-0000-0000-000033150000}"/>
    <cellStyle name="Valuta 2 3 7 2 4 2" xfId="6418" xr:uid="{00000000-0005-0000-0000-000034150000}"/>
    <cellStyle name="Valuta 2 3 7 2 4 2 2" xfId="27656" xr:uid="{8989C4BA-9CFB-448A-94BE-4158ECD196D1}"/>
    <cellStyle name="Valuta 2 3 7 2 4 2 3" xfId="27655" xr:uid="{83EA1898-6F0B-4213-A7C9-A006D6C515A1}"/>
    <cellStyle name="Valuta 2 3 7 2 4 3" xfId="27657" xr:uid="{249CF3C8-9F56-4738-88DC-998F1D58B70C}"/>
    <cellStyle name="Valuta 2 3 7 2 4 3 2" xfId="27658" xr:uid="{30ECAA2B-D875-4D8E-AFCD-E8567E450FE8}"/>
    <cellStyle name="Valuta 2 3 7 2 4 4" xfId="27659" xr:uid="{B75B5BEF-3CB9-4AFB-9430-916CC5FE1768}"/>
    <cellStyle name="Valuta 2 3 7 2 4 5" xfId="27654" xr:uid="{2281181C-A3D4-4E36-8145-2B5CBC4475DE}"/>
    <cellStyle name="Valuta 2 3 7 2 4 6" xfId="34991" xr:uid="{88D30670-D017-4DFF-B647-353CFF52E5FA}"/>
    <cellStyle name="Valuta 2 3 7 2 5" xfId="3610" xr:uid="{00000000-0005-0000-0000-000035150000}"/>
    <cellStyle name="Valuta 2 3 7 2 5 2" xfId="27661" xr:uid="{344E6663-1990-4FDA-AEB2-0EBBB5E08171}"/>
    <cellStyle name="Valuta 2 3 7 2 5 2 2" xfId="27662" xr:uid="{4675E80C-FF90-459B-A3DD-1844D5B94BA1}"/>
    <cellStyle name="Valuta 2 3 7 2 5 3" xfId="27663" xr:uid="{F940C788-B3F9-4D2D-8A89-5230A95A462D}"/>
    <cellStyle name="Valuta 2 3 7 2 5 4" xfId="27660" xr:uid="{FF871E99-3E06-4A30-AB05-65F7138CF83B}"/>
    <cellStyle name="Valuta 2 3 7 2 6" xfId="6415" xr:uid="{00000000-0005-0000-0000-000036150000}"/>
    <cellStyle name="Valuta 2 3 7 2 6 2" xfId="27665" xr:uid="{9D0DF382-0E88-4D2D-ADD0-A3189942EA47}"/>
    <cellStyle name="Valuta 2 3 7 2 6 2 2" xfId="27666" xr:uid="{43FFA35D-84B6-4D9E-BD01-BF5508ABC973}"/>
    <cellStyle name="Valuta 2 3 7 2 6 3" xfId="27667" xr:uid="{A16D8ED8-B314-4E6E-9E7D-7C48F338E2F6}"/>
    <cellStyle name="Valuta 2 3 7 2 6 4" xfId="27664" xr:uid="{621C8FBC-B829-4843-9F8F-B869215CB53D}"/>
    <cellStyle name="Valuta 2 3 7 2 7" xfId="27668" xr:uid="{61740C08-9322-4622-908B-1ED8833EF414}"/>
    <cellStyle name="Valuta 2 3 7 2 7 2" xfId="27669" xr:uid="{DE8835E5-EEFA-47E8-A91C-FA7A695C791E}"/>
    <cellStyle name="Valuta 2 3 7 2 8" xfId="27670" xr:uid="{918FA2B3-9FC8-4AA0-B988-7BE2253594F4}"/>
    <cellStyle name="Valuta 2 3 7 2 8 2" xfId="27671" xr:uid="{97D8B002-3668-4AEC-A4A5-370B3C7AE5B8}"/>
    <cellStyle name="Valuta 2 3 7 2 9" xfId="27672" xr:uid="{F0A5D7E4-46FE-4545-9554-7ECA1EF007EA}"/>
    <cellStyle name="Valuta 2 3 7 2 9 2" xfId="27673" xr:uid="{234AD630-4293-4CB9-A315-D925A2FF05E5}"/>
    <cellStyle name="Valuta 2 3 7 3" xfId="3611" xr:uid="{00000000-0005-0000-0000-000037150000}"/>
    <cellStyle name="Valuta 2 3 7 3 10" xfId="27675" xr:uid="{21879568-D55D-4B19-A922-63792FDD1818}"/>
    <cellStyle name="Valuta 2 3 7 3 11" xfId="27674" xr:uid="{2295CE96-6509-498A-9614-28C19AE3AFF6}"/>
    <cellStyle name="Valuta 2 3 7 3 12" xfId="34992" xr:uid="{AF046D39-C3EF-490A-BE09-2B32FA68467C}"/>
    <cellStyle name="Valuta 2 3 7 3 13" xfId="36592" xr:uid="{0DD37C3B-223F-4103-936D-D194971568BC}"/>
    <cellStyle name="Valuta 2 3 7 3 2" xfId="3612" xr:uid="{00000000-0005-0000-0000-000038150000}"/>
    <cellStyle name="Valuta 2 3 7 3 2 2" xfId="6420" xr:uid="{00000000-0005-0000-0000-000039150000}"/>
    <cellStyle name="Valuta 2 3 7 3 2 2 2" xfId="27678" xr:uid="{B5352610-9D97-4FFB-BD9F-0EFFC45B7B20}"/>
    <cellStyle name="Valuta 2 3 7 3 2 2 3" xfId="27677" xr:uid="{D3A413AD-244C-4ACD-B9F8-8B3EE2805F1B}"/>
    <cellStyle name="Valuta 2 3 7 3 2 3" xfId="27679" xr:uid="{E512634B-0FEC-4989-83D6-5714A343CBB4}"/>
    <cellStyle name="Valuta 2 3 7 3 2 3 2" xfId="27680" xr:uid="{6994EEC5-9636-459C-B0A2-43753C1129B0}"/>
    <cellStyle name="Valuta 2 3 7 3 2 4" xfId="27681" xr:uid="{E1CE76CD-55D3-4877-989D-D721A4AF3E83}"/>
    <cellStyle name="Valuta 2 3 7 3 2 5" xfId="27676" xr:uid="{A9130B5E-07C9-4265-BC48-A148274BFA91}"/>
    <cellStyle name="Valuta 2 3 7 3 2 6" xfId="34993" xr:uid="{ED545EEC-F680-4EB8-BBCE-4BAABF4A9921}"/>
    <cellStyle name="Valuta 2 3 7 3 3" xfId="3613" xr:uid="{00000000-0005-0000-0000-00003A150000}"/>
    <cellStyle name="Valuta 2 3 7 3 3 2" xfId="6421" xr:uid="{00000000-0005-0000-0000-00003B150000}"/>
    <cellStyle name="Valuta 2 3 7 3 3 2 2" xfId="27684" xr:uid="{C238276D-8842-4F29-9CA7-D9BD70A53917}"/>
    <cellStyle name="Valuta 2 3 7 3 3 2 3" xfId="27683" xr:uid="{C5B2AA79-1E85-4727-B176-D1FA43A69B1D}"/>
    <cellStyle name="Valuta 2 3 7 3 3 3" xfId="27685" xr:uid="{9F648C59-D4AC-4382-ABEC-DB96912E5DA9}"/>
    <cellStyle name="Valuta 2 3 7 3 3 3 2" xfId="27686" xr:uid="{192730ED-150D-423D-A082-5ADB0F033833}"/>
    <cellStyle name="Valuta 2 3 7 3 3 4" xfId="27687" xr:uid="{1A4A818C-2323-4F8C-89B3-6A44424B06C6}"/>
    <cellStyle name="Valuta 2 3 7 3 3 5" xfId="27682" xr:uid="{96AFEDD4-D8A9-4178-AC79-A47BE4F17316}"/>
    <cellStyle name="Valuta 2 3 7 3 3 6" xfId="34994" xr:uid="{BD53EEA0-DF22-42AD-BD57-8203DB2830C3}"/>
    <cellStyle name="Valuta 2 3 7 3 4" xfId="3614" xr:uid="{00000000-0005-0000-0000-00003C150000}"/>
    <cellStyle name="Valuta 2 3 7 3 4 2" xfId="6422" xr:uid="{00000000-0005-0000-0000-00003D150000}"/>
    <cellStyle name="Valuta 2 3 7 3 4 2 2" xfId="27690" xr:uid="{7F6672DA-CD0D-4D98-81E8-2C39E9A3DD83}"/>
    <cellStyle name="Valuta 2 3 7 3 4 2 3" xfId="27689" xr:uid="{AF278093-1A15-426E-BEF9-5EB58783878F}"/>
    <cellStyle name="Valuta 2 3 7 3 4 3" xfId="27691" xr:uid="{BE1AD6B4-C493-4F90-B6DF-190F1BBF0EBF}"/>
    <cellStyle name="Valuta 2 3 7 3 4 3 2" xfId="27692" xr:uid="{E01128D9-BA90-4F6F-95CB-355A5B2E1993}"/>
    <cellStyle name="Valuta 2 3 7 3 4 4" xfId="27693" xr:uid="{95CA3265-2498-43F8-8C67-664F806412C5}"/>
    <cellStyle name="Valuta 2 3 7 3 4 5" xfId="27688" xr:uid="{1753BCA4-E4D2-42D3-A328-3E45FFFBB32B}"/>
    <cellStyle name="Valuta 2 3 7 3 4 6" xfId="34995" xr:uid="{1E0D7B1D-A907-4726-8498-C7F555C82D9D}"/>
    <cellStyle name="Valuta 2 3 7 3 5" xfId="3615" xr:uid="{00000000-0005-0000-0000-00003E150000}"/>
    <cellStyle name="Valuta 2 3 7 3 5 2" xfId="27695" xr:uid="{C425F77D-C9A6-4C95-A112-23F43DCDB92C}"/>
    <cellStyle name="Valuta 2 3 7 3 5 2 2" xfId="27696" xr:uid="{4EB57AA8-D37F-4E00-B1FD-5698B3991B9F}"/>
    <cellStyle name="Valuta 2 3 7 3 5 3" xfId="27697" xr:uid="{B3EC8710-9C28-43B2-9018-CBD2E52F1BA4}"/>
    <cellStyle name="Valuta 2 3 7 3 5 4" xfId="27694" xr:uid="{2CBB0F76-E74E-461D-83F3-65AE07DE8875}"/>
    <cellStyle name="Valuta 2 3 7 3 6" xfId="6419" xr:uid="{00000000-0005-0000-0000-00003F150000}"/>
    <cellStyle name="Valuta 2 3 7 3 6 2" xfId="27699" xr:uid="{7C48E9DF-FD80-4F04-B375-243902F0C3D3}"/>
    <cellStyle name="Valuta 2 3 7 3 6 2 2" xfId="27700" xr:uid="{DC464C54-1237-4A77-9D86-212BF64BFA58}"/>
    <cellStyle name="Valuta 2 3 7 3 6 3" xfId="27701" xr:uid="{8821BE84-EFCF-4F1E-B708-8065552CE7BA}"/>
    <cellStyle name="Valuta 2 3 7 3 6 4" xfId="27698" xr:uid="{AF375683-BD5A-4946-87B9-8A8EF0AC6FD0}"/>
    <cellStyle name="Valuta 2 3 7 3 7" xfId="27702" xr:uid="{B15B2E90-98FE-480D-8AF8-FE4A72109801}"/>
    <cellStyle name="Valuta 2 3 7 3 7 2" xfId="27703" xr:uid="{AD7F7E03-366D-41D5-A17F-40ECB2227E18}"/>
    <cellStyle name="Valuta 2 3 7 3 8" xfId="27704" xr:uid="{750486FB-FB92-4B4F-828F-F6BE7D31064C}"/>
    <cellStyle name="Valuta 2 3 7 3 8 2" xfId="27705" xr:uid="{BFE073D8-DF7E-4D2B-87BE-C60B44458509}"/>
    <cellStyle name="Valuta 2 3 7 3 9" xfId="27706" xr:uid="{8F72A596-6540-4CC7-B42F-74F20312052E}"/>
    <cellStyle name="Valuta 2 3 7 3 9 2" xfId="27707" xr:uid="{1F56029E-46E1-4E08-A000-72CDCC3E8BBE}"/>
    <cellStyle name="Valuta 2 3 7 4" xfId="3616" xr:uid="{00000000-0005-0000-0000-000040150000}"/>
    <cellStyle name="Valuta 2 3 7 4 2" xfId="6423" xr:uid="{00000000-0005-0000-0000-000041150000}"/>
    <cellStyle name="Valuta 2 3 7 4 2 2" xfId="27710" xr:uid="{C7FED1DC-7CC6-4607-8C1E-A25F2F858C25}"/>
    <cellStyle name="Valuta 2 3 7 4 2 3" xfId="27709" xr:uid="{FFBC7625-971F-4DB5-8C46-085ADC206FC5}"/>
    <cellStyle name="Valuta 2 3 7 4 3" xfId="27711" xr:uid="{3D8B09D4-CB43-4F95-8015-9F550219FEA2}"/>
    <cellStyle name="Valuta 2 3 7 4 3 2" xfId="27712" xr:uid="{9EBC2660-E2A6-40B2-8590-D1142CE14CB3}"/>
    <cellStyle name="Valuta 2 3 7 4 4" xfId="27713" xr:uid="{C51796F0-8AC3-4955-B535-7F21599F5795}"/>
    <cellStyle name="Valuta 2 3 7 4 5" xfId="27714" xr:uid="{4715A2F9-E774-4715-8F2C-CEA5F606E77A}"/>
    <cellStyle name="Valuta 2 3 7 4 6" xfId="27708" xr:uid="{147C1C45-581B-46B0-9B36-59FE96198F2D}"/>
    <cellStyle name="Valuta 2 3 7 4 7" xfId="34996" xr:uid="{AFB48984-1D4B-4C17-A093-EBC9783C74CE}"/>
    <cellStyle name="Valuta 2 3 7 5" xfId="3617" xr:uid="{00000000-0005-0000-0000-000042150000}"/>
    <cellStyle name="Valuta 2 3 7 5 2" xfId="6424" xr:uid="{00000000-0005-0000-0000-000043150000}"/>
    <cellStyle name="Valuta 2 3 7 5 2 2" xfId="27717" xr:uid="{9A17307D-8DD2-4C4E-9751-A985F313A7B1}"/>
    <cellStyle name="Valuta 2 3 7 5 2 3" xfId="27716" xr:uid="{F8D2A633-FEBC-4C92-8C50-04F51E688BF3}"/>
    <cellStyle name="Valuta 2 3 7 5 3" xfId="27718" xr:uid="{9E6206D0-1D3D-43D5-8B89-7A94E4DF4BB3}"/>
    <cellStyle name="Valuta 2 3 7 5 3 2" xfId="27719" xr:uid="{4A1AE861-933B-4BC3-B7C3-B55AA6C71BBB}"/>
    <cellStyle name="Valuta 2 3 7 5 4" xfId="27720" xr:uid="{CEBD9EFD-3C5A-4C74-8708-196B429A3AC7}"/>
    <cellStyle name="Valuta 2 3 7 5 5" xfId="27715" xr:uid="{A207966C-B606-431E-9133-86B5B16354B0}"/>
    <cellStyle name="Valuta 2 3 7 5 6" xfId="34997" xr:uid="{E3362E80-2C33-45B8-A144-D5CD2720C7EA}"/>
    <cellStyle name="Valuta 2 3 7 6" xfId="3618" xr:uid="{00000000-0005-0000-0000-000044150000}"/>
    <cellStyle name="Valuta 2 3 7 6 2" xfId="6425" xr:uid="{00000000-0005-0000-0000-000045150000}"/>
    <cellStyle name="Valuta 2 3 7 6 2 2" xfId="27723" xr:uid="{2BC3986F-CCA4-4D48-8298-9396E7852B9E}"/>
    <cellStyle name="Valuta 2 3 7 6 2 3" xfId="27722" xr:uid="{4B06EC82-DF76-423B-9E4B-8E4B06781A6F}"/>
    <cellStyle name="Valuta 2 3 7 6 3" xfId="27724" xr:uid="{1435DC8D-5675-4157-A84E-69E0B3F3FCC2}"/>
    <cellStyle name="Valuta 2 3 7 6 3 2" xfId="27725" xr:uid="{BD4544FE-9191-435B-8F24-82EE1562D5CB}"/>
    <cellStyle name="Valuta 2 3 7 6 4" xfId="27726" xr:uid="{6CC57FFD-4F80-433C-9118-FCFB4DC3F4FC}"/>
    <cellStyle name="Valuta 2 3 7 6 5" xfId="27721" xr:uid="{AC8E20A2-6DE9-4C93-AFB1-CBBB15737977}"/>
    <cellStyle name="Valuta 2 3 7 6 6" xfId="34998" xr:uid="{064B245E-FE81-4053-97FF-445D7CB7B948}"/>
    <cellStyle name="Valuta 2 3 7 7" xfId="3619" xr:uid="{00000000-0005-0000-0000-000046150000}"/>
    <cellStyle name="Valuta 2 3 7 7 2" xfId="27728" xr:uid="{832A9DE3-E53C-4B02-A41E-D07F61F28CC3}"/>
    <cellStyle name="Valuta 2 3 7 7 2 2" xfId="27729" xr:uid="{1FA59FFE-F82F-4D63-814A-64146763E423}"/>
    <cellStyle name="Valuta 2 3 7 7 3" xfId="27730" xr:uid="{2877D1E8-A3B6-4522-AE4A-DE0EEA874794}"/>
    <cellStyle name="Valuta 2 3 7 7 4" xfId="27727" xr:uid="{EF003437-F82A-4DE0-834E-DF4B321DE696}"/>
    <cellStyle name="Valuta 2 3 7 8" xfId="6414" xr:uid="{00000000-0005-0000-0000-000047150000}"/>
    <cellStyle name="Valuta 2 3 7 8 2" xfId="27732" xr:uid="{AAA45CFF-09F5-4F41-8E8A-8B656362C501}"/>
    <cellStyle name="Valuta 2 3 7 8 2 2" xfId="27733" xr:uid="{CA681F24-1951-4F3D-B7A5-AB8842082A06}"/>
    <cellStyle name="Valuta 2 3 7 8 3" xfId="27734" xr:uid="{282596FA-0347-42EF-B421-FE3FB1F243D0}"/>
    <cellStyle name="Valuta 2 3 7 8 4" xfId="27731" xr:uid="{F53A3BF2-0E03-4878-A79C-EEEF30B32CDC}"/>
    <cellStyle name="Valuta 2 3 7 9" xfId="27735" xr:uid="{3C761D0A-11B5-4058-A87F-5D30EB9284AA}"/>
    <cellStyle name="Valuta 2 3 7 9 2" xfId="27736" xr:uid="{B29E219E-219C-42AE-897C-451CFB1BECBE}"/>
    <cellStyle name="Valuta 2 3 8" xfId="3620" xr:uid="{00000000-0005-0000-0000-000048150000}"/>
    <cellStyle name="Valuta 2 3 8 10" xfId="27738" xr:uid="{C25D9C55-7E7D-4AF9-BBFA-6A6AA0E710CD}"/>
    <cellStyle name="Valuta 2 3 8 10 2" xfId="27739" xr:uid="{8DEE70EE-7744-428D-B5A6-E239C60C7C8D}"/>
    <cellStyle name="Valuta 2 3 8 11" xfId="27740" xr:uid="{FA4F9771-832A-48C0-87FE-49BD8261452D}"/>
    <cellStyle name="Valuta 2 3 8 11 2" xfId="27741" xr:uid="{19169400-7AF1-46D0-81B7-2D9A79C5A23B}"/>
    <cellStyle name="Valuta 2 3 8 12" xfId="27742" xr:uid="{CB8DCA1A-AC66-4CAD-9277-6FDAF5C0B324}"/>
    <cellStyle name="Valuta 2 3 8 13" xfId="27737" xr:uid="{BFE0FC79-7D3F-456C-9488-091703561852}"/>
    <cellStyle name="Valuta 2 3 8 14" xfId="34999" xr:uid="{7BFC3D72-BF71-4885-991E-E9A2FAED8E1A}"/>
    <cellStyle name="Valuta 2 3 8 15" xfId="35918" xr:uid="{CD2A8512-0906-427B-9788-0E757ABD365E}"/>
    <cellStyle name="Valuta 2 3 8 2" xfId="3621" xr:uid="{00000000-0005-0000-0000-000049150000}"/>
    <cellStyle name="Valuta 2 3 8 2 10" xfId="27744" xr:uid="{0047B7F0-064B-4BDD-8452-FCF0A7AE71EC}"/>
    <cellStyle name="Valuta 2 3 8 2 11" xfId="27743" xr:uid="{F0586DD1-C7E3-4E68-88A9-2780523CF497}"/>
    <cellStyle name="Valuta 2 3 8 2 12" xfId="35000" xr:uid="{2292C5C8-30D8-43C9-9067-551050D56283}"/>
    <cellStyle name="Valuta 2 3 8 2 13" xfId="36300" xr:uid="{B32113A8-E3CB-4F37-A688-62C733F5D0E1}"/>
    <cellStyle name="Valuta 2 3 8 2 2" xfId="3622" xr:uid="{00000000-0005-0000-0000-00004A150000}"/>
    <cellStyle name="Valuta 2 3 8 2 2 2" xfId="6428" xr:uid="{00000000-0005-0000-0000-00004B150000}"/>
    <cellStyle name="Valuta 2 3 8 2 2 2 2" xfId="27747" xr:uid="{F5BFF9E2-64E2-4336-A7E7-7BACFA867F3A}"/>
    <cellStyle name="Valuta 2 3 8 2 2 2 3" xfId="27746" xr:uid="{31827A5B-9527-4CAA-A1BB-50B466000246}"/>
    <cellStyle name="Valuta 2 3 8 2 2 3" xfId="27748" xr:uid="{B9612517-7E71-4D97-A302-0B6B63E3347D}"/>
    <cellStyle name="Valuta 2 3 8 2 2 3 2" xfId="27749" xr:uid="{43762CDA-46C4-44EC-880D-BE6D4420FB2D}"/>
    <cellStyle name="Valuta 2 3 8 2 2 4" xfId="27750" xr:uid="{C5A3C2FF-5271-4233-8A89-D8C36DD7A25B}"/>
    <cellStyle name="Valuta 2 3 8 2 2 5" xfId="27745" xr:uid="{689FE018-A96C-4043-9253-C4833AC06085}"/>
    <cellStyle name="Valuta 2 3 8 2 2 6" xfId="35001" xr:uid="{68B855A9-4ED5-4F81-989C-A06234864EFC}"/>
    <cellStyle name="Valuta 2 3 8 2 3" xfId="3623" xr:uid="{00000000-0005-0000-0000-00004C150000}"/>
    <cellStyle name="Valuta 2 3 8 2 3 2" xfId="6429" xr:uid="{00000000-0005-0000-0000-00004D150000}"/>
    <cellStyle name="Valuta 2 3 8 2 3 2 2" xfId="27753" xr:uid="{4268D688-D144-4649-AD01-8FB69996A35F}"/>
    <cellStyle name="Valuta 2 3 8 2 3 2 3" xfId="27752" xr:uid="{CB45872D-F57E-46A7-A4AD-426211BAD411}"/>
    <cellStyle name="Valuta 2 3 8 2 3 3" xfId="27754" xr:uid="{8E9E0735-58AA-42FA-B850-0F70CB91752E}"/>
    <cellStyle name="Valuta 2 3 8 2 3 3 2" xfId="27755" xr:uid="{705853D4-1A4D-49E7-9127-645FA91977F1}"/>
    <cellStyle name="Valuta 2 3 8 2 3 4" xfId="27756" xr:uid="{0CC84151-0ED0-427C-976A-86AD82CA5165}"/>
    <cellStyle name="Valuta 2 3 8 2 3 5" xfId="27751" xr:uid="{9E235852-41EB-46B4-8167-B4BE72F145F5}"/>
    <cellStyle name="Valuta 2 3 8 2 3 6" xfId="35002" xr:uid="{897D5D4F-EF74-4722-B3F7-68AB2C8A9093}"/>
    <cellStyle name="Valuta 2 3 8 2 4" xfId="3624" xr:uid="{00000000-0005-0000-0000-00004E150000}"/>
    <cellStyle name="Valuta 2 3 8 2 4 2" xfId="6430" xr:uid="{00000000-0005-0000-0000-00004F150000}"/>
    <cellStyle name="Valuta 2 3 8 2 4 2 2" xfId="27759" xr:uid="{29BB433F-1D86-4623-996F-C255D8ECB58F}"/>
    <cellStyle name="Valuta 2 3 8 2 4 2 3" xfId="27758" xr:uid="{FD3659A3-835F-4F1C-8D2D-C32AA61FFE2F}"/>
    <cellStyle name="Valuta 2 3 8 2 4 3" xfId="27760" xr:uid="{F1653AD3-9F6E-4BF4-BB3F-7C8D0D2A1786}"/>
    <cellStyle name="Valuta 2 3 8 2 4 3 2" xfId="27761" xr:uid="{26428939-6A86-4C15-9130-0BACBF641D39}"/>
    <cellStyle name="Valuta 2 3 8 2 4 4" xfId="27762" xr:uid="{6F36E757-6446-4E79-B172-A8B4325DF560}"/>
    <cellStyle name="Valuta 2 3 8 2 4 5" xfId="27757" xr:uid="{41FBC230-56FC-4E1A-BCE6-8060A7B92FCC}"/>
    <cellStyle name="Valuta 2 3 8 2 4 6" xfId="35003" xr:uid="{4661B10C-CC74-4365-ADBD-2E86F7EFAABE}"/>
    <cellStyle name="Valuta 2 3 8 2 5" xfId="3625" xr:uid="{00000000-0005-0000-0000-000050150000}"/>
    <cellStyle name="Valuta 2 3 8 2 5 2" xfId="27764" xr:uid="{5574C715-41A6-4AF3-87C1-8AF16BC9A947}"/>
    <cellStyle name="Valuta 2 3 8 2 5 2 2" xfId="27765" xr:uid="{A9231EE3-0042-4CC3-A149-4D44C80BE167}"/>
    <cellStyle name="Valuta 2 3 8 2 5 3" xfId="27766" xr:uid="{509BF006-0428-47A1-920B-6A08383107C2}"/>
    <cellStyle name="Valuta 2 3 8 2 5 4" xfId="27763" xr:uid="{626D9408-CAA9-424E-AB4F-1B8699013829}"/>
    <cellStyle name="Valuta 2 3 8 2 6" xfId="6427" xr:uid="{00000000-0005-0000-0000-000051150000}"/>
    <cellStyle name="Valuta 2 3 8 2 6 2" xfId="27768" xr:uid="{4F3BD7EF-5106-4BF4-ABFD-618A1F4D5F34}"/>
    <cellStyle name="Valuta 2 3 8 2 6 2 2" xfId="27769" xr:uid="{468E37DF-51CE-4D83-9085-4516F04A0280}"/>
    <cellStyle name="Valuta 2 3 8 2 6 3" xfId="27770" xr:uid="{452D1D12-FBA5-46F0-8387-196BD1B4DEC8}"/>
    <cellStyle name="Valuta 2 3 8 2 6 4" xfId="27767" xr:uid="{D71EB81C-5B84-4EB1-9854-DAB94E4F1D35}"/>
    <cellStyle name="Valuta 2 3 8 2 7" xfId="27771" xr:uid="{D0A0F362-109C-438A-94BD-42A1D7B8196B}"/>
    <cellStyle name="Valuta 2 3 8 2 7 2" xfId="27772" xr:uid="{2BB7A9B0-CEFC-4677-BC0B-3EBC8AAB7631}"/>
    <cellStyle name="Valuta 2 3 8 2 8" xfId="27773" xr:uid="{52D66215-7E1D-45C0-A3F3-ED2B01D252E5}"/>
    <cellStyle name="Valuta 2 3 8 2 8 2" xfId="27774" xr:uid="{D8DA8F95-F143-4AB8-8592-4D4A33D7D6B1}"/>
    <cellStyle name="Valuta 2 3 8 2 9" xfId="27775" xr:uid="{938F8FC2-9EBC-4CBD-87BB-61CDE6404781}"/>
    <cellStyle name="Valuta 2 3 8 2 9 2" xfId="27776" xr:uid="{0F8B5CBA-C5A8-4C0D-9C4F-FA973A46B191}"/>
    <cellStyle name="Valuta 2 3 8 3" xfId="3626" xr:uid="{00000000-0005-0000-0000-000052150000}"/>
    <cellStyle name="Valuta 2 3 8 3 10" xfId="27778" xr:uid="{5F1CF623-DEBB-4F81-9F6F-D8B81688A5B1}"/>
    <cellStyle name="Valuta 2 3 8 3 11" xfId="27777" xr:uid="{57B667AD-21FB-4223-9FE6-DB54AE194039}"/>
    <cellStyle name="Valuta 2 3 8 3 12" xfId="35004" xr:uid="{ECDA18C6-0AF3-4E55-BDDB-F1983AE26E4A}"/>
    <cellStyle name="Valuta 2 3 8 3 13" xfId="36593" xr:uid="{5867DF97-8F7C-4ADE-8ACE-B0260E1A88BB}"/>
    <cellStyle name="Valuta 2 3 8 3 2" xfId="3627" xr:uid="{00000000-0005-0000-0000-000053150000}"/>
    <cellStyle name="Valuta 2 3 8 3 2 2" xfId="6432" xr:uid="{00000000-0005-0000-0000-000054150000}"/>
    <cellStyle name="Valuta 2 3 8 3 2 2 2" xfId="27781" xr:uid="{24BA21FA-D523-4F95-87BC-B338BDA27F3D}"/>
    <cellStyle name="Valuta 2 3 8 3 2 2 3" xfId="27780" xr:uid="{6347B50E-920B-49B0-A986-9CAF45D5621D}"/>
    <cellStyle name="Valuta 2 3 8 3 2 3" xfId="27782" xr:uid="{F551A7E5-C73D-4DCB-9C87-AC98C75B63B0}"/>
    <cellStyle name="Valuta 2 3 8 3 2 3 2" xfId="27783" xr:uid="{03D56561-9CF4-4F3E-85C6-809115DF21F1}"/>
    <cellStyle name="Valuta 2 3 8 3 2 4" xfId="27784" xr:uid="{512E4CB6-532D-41A9-8754-B7F7D0615789}"/>
    <cellStyle name="Valuta 2 3 8 3 2 5" xfId="27779" xr:uid="{CAB114E3-CAA3-49F6-9243-3D13578AD779}"/>
    <cellStyle name="Valuta 2 3 8 3 2 6" xfId="35005" xr:uid="{4ECEE1E1-B79F-4AA8-A08E-8A3B6F06942C}"/>
    <cellStyle name="Valuta 2 3 8 3 3" xfId="3628" xr:uid="{00000000-0005-0000-0000-000055150000}"/>
    <cellStyle name="Valuta 2 3 8 3 3 2" xfId="6433" xr:uid="{00000000-0005-0000-0000-000056150000}"/>
    <cellStyle name="Valuta 2 3 8 3 3 2 2" xfId="27787" xr:uid="{E9B91BCE-C80D-4B4D-AF0E-5339B36A6FCF}"/>
    <cellStyle name="Valuta 2 3 8 3 3 2 3" xfId="27786" xr:uid="{7918367D-18AE-4103-BB9B-0455AEF9CE68}"/>
    <cellStyle name="Valuta 2 3 8 3 3 3" xfId="27788" xr:uid="{D707A7E3-AE35-40CA-8F5C-B2C4D7DDBB88}"/>
    <cellStyle name="Valuta 2 3 8 3 3 3 2" xfId="27789" xr:uid="{F898EB84-F3E2-47C8-B7AB-65FD7E1C7842}"/>
    <cellStyle name="Valuta 2 3 8 3 3 4" xfId="27790" xr:uid="{40666E95-878F-4ADB-B5D2-71A03FADF05F}"/>
    <cellStyle name="Valuta 2 3 8 3 3 5" xfId="27785" xr:uid="{AAB4B5DF-8FEA-4CFA-838D-DC5D9C47C4A1}"/>
    <cellStyle name="Valuta 2 3 8 3 3 6" xfId="35006" xr:uid="{2D3D8A8B-8174-4BE7-A2B4-8CD736B791B9}"/>
    <cellStyle name="Valuta 2 3 8 3 4" xfId="3629" xr:uid="{00000000-0005-0000-0000-000057150000}"/>
    <cellStyle name="Valuta 2 3 8 3 4 2" xfId="6434" xr:uid="{00000000-0005-0000-0000-000058150000}"/>
    <cellStyle name="Valuta 2 3 8 3 4 2 2" xfId="27793" xr:uid="{F67E8E97-6DAF-4121-AF0B-BB92651D5CDD}"/>
    <cellStyle name="Valuta 2 3 8 3 4 2 3" xfId="27792" xr:uid="{15A81C50-FE12-4FFB-BB52-73EEB36F9795}"/>
    <cellStyle name="Valuta 2 3 8 3 4 3" xfId="27794" xr:uid="{C6530A55-0DAD-44B5-9AA5-6E26F0BA93C4}"/>
    <cellStyle name="Valuta 2 3 8 3 4 3 2" xfId="27795" xr:uid="{082F4E4E-E1DD-4082-A405-1B65CE8B5BA6}"/>
    <cellStyle name="Valuta 2 3 8 3 4 4" xfId="27796" xr:uid="{D5E4FF72-F50D-4652-8914-DF3B3963DDCE}"/>
    <cellStyle name="Valuta 2 3 8 3 4 5" xfId="27791" xr:uid="{7D790F5E-9752-43BC-AB12-5C1321B2CA3E}"/>
    <cellStyle name="Valuta 2 3 8 3 4 6" xfId="35007" xr:uid="{8D0367D4-17BC-482B-A04B-93EB6940C6D0}"/>
    <cellStyle name="Valuta 2 3 8 3 5" xfId="3630" xr:uid="{00000000-0005-0000-0000-000059150000}"/>
    <cellStyle name="Valuta 2 3 8 3 5 2" xfId="27798" xr:uid="{BA19D801-D4D2-417B-9F29-73CEFD3BEDCE}"/>
    <cellStyle name="Valuta 2 3 8 3 5 2 2" xfId="27799" xr:uid="{446AA9E0-B5D5-4BD7-AB2B-B61C35390C96}"/>
    <cellStyle name="Valuta 2 3 8 3 5 3" xfId="27800" xr:uid="{033FEBD2-E206-4464-92D3-ED6D904CCF4B}"/>
    <cellStyle name="Valuta 2 3 8 3 5 4" xfId="27797" xr:uid="{3B61A8C4-FE23-49D0-BFA7-937BD2E98DC6}"/>
    <cellStyle name="Valuta 2 3 8 3 6" xfId="6431" xr:uid="{00000000-0005-0000-0000-00005A150000}"/>
    <cellStyle name="Valuta 2 3 8 3 6 2" xfId="27802" xr:uid="{A3CD8B18-8332-4915-854F-CC3A850E09B8}"/>
    <cellStyle name="Valuta 2 3 8 3 6 2 2" xfId="27803" xr:uid="{70F01950-6B49-4E9F-84AA-274D94AEFA1F}"/>
    <cellStyle name="Valuta 2 3 8 3 6 3" xfId="27804" xr:uid="{C39900B1-35EF-4978-9271-186455C72B1F}"/>
    <cellStyle name="Valuta 2 3 8 3 6 4" xfId="27801" xr:uid="{748DA822-442A-4815-8951-61BF1859FDC8}"/>
    <cellStyle name="Valuta 2 3 8 3 7" xfId="27805" xr:uid="{C0443E89-596A-4123-AE4C-B7F14CCA15BA}"/>
    <cellStyle name="Valuta 2 3 8 3 7 2" xfId="27806" xr:uid="{69E2E5BE-D19A-4109-B389-82367A5EA454}"/>
    <cellStyle name="Valuta 2 3 8 3 8" xfId="27807" xr:uid="{820E5512-6244-4665-84F2-62E3BF2516A0}"/>
    <cellStyle name="Valuta 2 3 8 3 8 2" xfId="27808" xr:uid="{47269498-4C0E-4310-94B5-768779CA5720}"/>
    <cellStyle name="Valuta 2 3 8 3 9" xfId="27809" xr:uid="{37A879A7-B55C-431C-B3D3-C93BE2F55BEC}"/>
    <cellStyle name="Valuta 2 3 8 3 9 2" xfId="27810" xr:uid="{168E0B0E-4046-49E7-B8CC-0ED5E00718FA}"/>
    <cellStyle name="Valuta 2 3 8 4" xfId="3631" xr:uid="{00000000-0005-0000-0000-00005B150000}"/>
    <cellStyle name="Valuta 2 3 8 4 2" xfId="6435" xr:uid="{00000000-0005-0000-0000-00005C150000}"/>
    <cellStyle name="Valuta 2 3 8 4 2 2" xfId="27813" xr:uid="{28F02C39-BF93-4D00-9A73-398374BB7C52}"/>
    <cellStyle name="Valuta 2 3 8 4 2 3" xfId="27812" xr:uid="{38FB51D5-4366-4939-A700-CCC649FD5043}"/>
    <cellStyle name="Valuta 2 3 8 4 3" xfId="27814" xr:uid="{987A0FC9-128B-4B1E-8707-22BD6580071B}"/>
    <cellStyle name="Valuta 2 3 8 4 3 2" xfId="27815" xr:uid="{66C24129-E947-4306-B8D2-12618D272602}"/>
    <cellStyle name="Valuta 2 3 8 4 4" xfId="27816" xr:uid="{3AE55E85-3CB1-4FFA-A1E8-62AE6D83861F}"/>
    <cellStyle name="Valuta 2 3 8 4 5" xfId="27817" xr:uid="{CE32BAE5-746E-4586-8250-C26A7C34BB83}"/>
    <cellStyle name="Valuta 2 3 8 4 6" xfId="27811" xr:uid="{9BA507F7-111D-4294-98DA-BA5E6B300787}"/>
    <cellStyle name="Valuta 2 3 8 4 7" xfId="35008" xr:uid="{A01C086F-31B4-440A-BD29-5A8446895792}"/>
    <cellStyle name="Valuta 2 3 8 5" xfId="3632" xr:uid="{00000000-0005-0000-0000-00005D150000}"/>
    <cellStyle name="Valuta 2 3 8 5 2" xfId="6436" xr:uid="{00000000-0005-0000-0000-00005E150000}"/>
    <cellStyle name="Valuta 2 3 8 5 2 2" xfId="27820" xr:uid="{99D41129-5391-4EE0-8B5C-934AFBAB1D2B}"/>
    <cellStyle name="Valuta 2 3 8 5 2 3" xfId="27819" xr:uid="{BAC72C34-15D6-4E50-9705-B4AAC70FBDED}"/>
    <cellStyle name="Valuta 2 3 8 5 3" xfId="27821" xr:uid="{457F6F7B-D027-413C-A873-2784D38C9700}"/>
    <cellStyle name="Valuta 2 3 8 5 3 2" xfId="27822" xr:uid="{4F20CAD1-69D9-4453-8F87-484FBE651698}"/>
    <cellStyle name="Valuta 2 3 8 5 4" xfId="27823" xr:uid="{F9EE57CC-98C5-4BEF-B6E2-93964AA70ACD}"/>
    <cellStyle name="Valuta 2 3 8 5 5" xfId="27818" xr:uid="{5F2D697D-FFF2-4778-9B88-B862AEDBFFE0}"/>
    <cellStyle name="Valuta 2 3 8 5 6" xfId="35009" xr:uid="{C99FCAD5-BBCB-4A7B-B86F-DC83B2CFAF8F}"/>
    <cellStyle name="Valuta 2 3 8 6" xfId="3633" xr:uid="{00000000-0005-0000-0000-00005F150000}"/>
    <cellStyle name="Valuta 2 3 8 6 2" xfId="6437" xr:uid="{00000000-0005-0000-0000-000060150000}"/>
    <cellStyle name="Valuta 2 3 8 6 2 2" xfId="27826" xr:uid="{102AA462-01BD-49E1-B91E-EA8E8E911D28}"/>
    <cellStyle name="Valuta 2 3 8 6 2 3" xfId="27825" xr:uid="{F8CEF83F-9F74-4F7C-96DD-6EA53DB2DF6F}"/>
    <cellStyle name="Valuta 2 3 8 6 3" xfId="27827" xr:uid="{8D36C5CC-8B17-4777-87F8-C3433B783D4C}"/>
    <cellStyle name="Valuta 2 3 8 6 3 2" xfId="27828" xr:uid="{7D6581F7-05AB-4E32-919C-70293F5BDD18}"/>
    <cellStyle name="Valuta 2 3 8 6 4" xfId="27829" xr:uid="{F4D1CD2A-D01B-44F4-A6E9-290C1489055B}"/>
    <cellStyle name="Valuta 2 3 8 6 5" xfId="27824" xr:uid="{E4879863-230A-4FA9-B422-B3C8175D5EB0}"/>
    <cellStyle name="Valuta 2 3 8 6 6" xfId="35010" xr:uid="{C5B4407E-DE89-45F3-9284-C731D6493E02}"/>
    <cellStyle name="Valuta 2 3 8 7" xfId="3634" xr:uid="{00000000-0005-0000-0000-000061150000}"/>
    <cellStyle name="Valuta 2 3 8 7 2" xfId="27831" xr:uid="{4116DCD8-3EBF-4707-A812-955AB72D7AB0}"/>
    <cellStyle name="Valuta 2 3 8 7 2 2" xfId="27832" xr:uid="{B97E73AF-E8F2-41C0-A675-D3463F9A8BD1}"/>
    <cellStyle name="Valuta 2 3 8 7 3" xfId="27833" xr:uid="{820377C8-23CC-42FD-8113-9CCCD904EE2D}"/>
    <cellStyle name="Valuta 2 3 8 7 4" xfId="27830" xr:uid="{E5489804-891B-41D3-94CF-5AA62AC26070}"/>
    <cellStyle name="Valuta 2 3 8 8" xfId="6426" xr:uid="{00000000-0005-0000-0000-000062150000}"/>
    <cellStyle name="Valuta 2 3 8 8 2" xfId="27835" xr:uid="{0466CA54-A379-4649-A54A-6DEDED63F704}"/>
    <cellStyle name="Valuta 2 3 8 8 2 2" xfId="27836" xr:uid="{FA77CDBB-8886-4AAA-A347-5CDFC3223283}"/>
    <cellStyle name="Valuta 2 3 8 8 3" xfId="27837" xr:uid="{BAA96B4E-4A6F-4184-BC0D-3AD1430F5B82}"/>
    <cellStyle name="Valuta 2 3 8 8 4" xfId="27834" xr:uid="{85568CB7-D89C-44C9-BA5D-43556498C314}"/>
    <cellStyle name="Valuta 2 3 8 9" xfId="27838" xr:uid="{BFC81173-D285-42B4-9D4D-EE3CF8863915}"/>
    <cellStyle name="Valuta 2 3 8 9 2" xfId="27839" xr:uid="{EEDC1BD5-98C1-4B1E-8F4E-77A9266905C8}"/>
    <cellStyle name="Valuta 2 3 9" xfId="3635" xr:uid="{00000000-0005-0000-0000-000063150000}"/>
    <cellStyle name="Valuta 2 3 9 10" xfId="27841" xr:uid="{9CD72603-E0A6-467E-B08C-360E72A84C44}"/>
    <cellStyle name="Valuta 2 3 9 10 2" xfId="27842" xr:uid="{1B068EE1-735C-4F93-9AB8-B49752584D21}"/>
    <cellStyle name="Valuta 2 3 9 11" xfId="27843" xr:uid="{E2BDD248-1A66-4242-9CC4-D6F056569022}"/>
    <cellStyle name="Valuta 2 3 9 11 2" xfId="27844" xr:uid="{542A1736-CD97-4042-94EA-4D8DA768133C}"/>
    <cellStyle name="Valuta 2 3 9 12" xfId="27845" xr:uid="{F0827D5C-7468-4593-9D88-90EE6ACAD299}"/>
    <cellStyle name="Valuta 2 3 9 13" xfId="27840" xr:uid="{1740F66F-5986-447A-AC14-78C0E14D05B1}"/>
    <cellStyle name="Valuta 2 3 9 14" xfId="35011" xr:uid="{93CAB972-6C2B-4375-96AF-ED626579B0A4}"/>
    <cellStyle name="Valuta 2 3 9 15" xfId="35919" xr:uid="{B58E27D9-BA5E-4957-88B1-212E8599085A}"/>
    <cellStyle name="Valuta 2 3 9 2" xfId="3636" xr:uid="{00000000-0005-0000-0000-000064150000}"/>
    <cellStyle name="Valuta 2 3 9 2 10" xfId="27847" xr:uid="{A01080BD-AA1B-446D-BB79-81F483E1DC54}"/>
    <cellStyle name="Valuta 2 3 9 2 11" xfId="27846" xr:uid="{26D5797C-64BF-4FE6-8201-962938D5012E}"/>
    <cellStyle name="Valuta 2 3 9 2 12" xfId="35012" xr:uid="{5A3E57E2-4634-45BC-AB66-D25844B138BE}"/>
    <cellStyle name="Valuta 2 3 9 2 13" xfId="36301" xr:uid="{2B8518E1-CE31-4EE6-8C0A-9A183FF70588}"/>
    <cellStyle name="Valuta 2 3 9 2 2" xfId="3637" xr:uid="{00000000-0005-0000-0000-000065150000}"/>
    <cellStyle name="Valuta 2 3 9 2 2 2" xfId="6440" xr:uid="{00000000-0005-0000-0000-000066150000}"/>
    <cellStyle name="Valuta 2 3 9 2 2 2 2" xfId="27850" xr:uid="{448BE121-F6EC-4344-A84D-CF4215E90533}"/>
    <cellStyle name="Valuta 2 3 9 2 2 2 3" xfId="27849" xr:uid="{C7835AF2-FFEF-4D4C-8D8D-528A09A4299F}"/>
    <cellStyle name="Valuta 2 3 9 2 2 3" xfId="27851" xr:uid="{82F8751A-08BA-405C-9EA5-49CA49BBAD64}"/>
    <cellStyle name="Valuta 2 3 9 2 2 3 2" xfId="27852" xr:uid="{AB172FAC-4B89-4D30-BB68-B025C41D477A}"/>
    <cellStyle name="Valuta 2 3 9 2 2 4" xfId="27853" xr:uid="{E550A5B1-5B17-4119-B4D1-66AFFA66E1D2}"/>
    <cellStyle name="Valuta 2 3 9 2 2 5" xfId="27848" xr:uid="{F87B3732-5EB2-4428-AC28-CD29B6D8125F}"/>
    <cellStyle name="Valuta 2 3 9 2 2 6" xfId="35013" xr:uid="{C99FD240-7E62-4019-AB18-60966EB9AB89}"/>
    <cellStyle name="Valuta 2 3 9 2 3" xfId="3638" xr:uid="{00000000-0005-0000-0000-000067150000}"/>
    <cellStyle name="Valuta 2 3 9 2 3 2" xfId="6441" xr:uid="{00000000-0005-0000-0000-000068150000}"/>
    <cellStyle name="Valuta 2 3 9 2 3 2 2" xfId="27856" xr:uid="{DF923280-B7CD-4A3E-B778-DCBCC21D1EB9}"/>
    <cellStyle name="Valuta 2 3 9 2 3 2 3" xfId="27855" xr:uid="{946A7F27-8B55-46D3-B6BD-E87EC68DD7BF}"/>
    <cellStyle name="Valuta 2 3 9 2 3 3" xfId="27857" xr:uid="{56DF8E55-AAFC-496E-B6B9-A7D771F6008F}"/>
    <cellStyle name="Valuta 2 3 9 2 3 3 2" xfId="27858" xr:uid="{8D9D4FD8-BCE5-4F9F-8997-1B0F6FB9A30F}"/>
    <cellStyle name="Valuta 2 3 9 2 3 4" xfId="27859" xr:uid="{0089C32D-90A2-4069-B9D2-BF1C641275B3}"/>
    <cellStyle name="Valuta 2 3 9 2 3 5" xfId="27854" xr:uid="{56A9577F-E288-4F27-84C7-50131D12B9CD}"/>
    <cellStyle name="Valuta 2 3 9 2 3 6" xfId="35014" xr:uid="{5ABBB77C-48AA-410A-8A6A-7454ADF0F00B}"/>
    <cellStyle name="Valuta 2 3 9 2 4" xfId="3639" xr:uid="{00000000-0005-0000-0000-000069150000}"/>
    <cellStyle name="Valuta 2 3 9 2 4 2" xfId="6442" xr:uid="{00000000-0005-0000-0000-00006A150000}"/>
    <cellStyle name="Valuta 2 3 9 2 4 2 2" xfId="27862" xr:uid="{E2FF532D-BD0A-4F47-93C5-3159F6C096ED}"/>
    <cellStyle name="Valuta 2 3 9 2 4 2 3" xfId="27861" xr:uid="{CD0F6466-06C2-44A7-ACD1-7329B0DCF668}"/>
    <cellStyle name="Valuta 2 3 9 2 4 3" xfId="27863" xr:uid="{0688063C-5769-4B64-8666-3F2F60FC8C5B}"/>
    <cellStyle name="Valuta 2 3 9 2 4 3 2" xfId="27864" xr:uid="{46F9E06A-DAFA-47A9-B153-9C487CF6AB95}"/>
    <cellStyle name="Valuta 2 3 9 2 4 4" xfId="27865" xr:uid="{C4A2A621-2DE5-48E8-BD70-F522349A1B6F}"/>
    <cellStyle name="Valuta 2 3 9 2 4 5" xfId="27860" xr:uid="{8BE32863-A845-4030-BC7D-9ECCF1BB74B9}"/>
    <cellStyle name="Valuta 2 3 9 2 4 6" xfId="35015" xr:uid="{BF60CFB3-4DD3-4172-8C06-ED7397A6E726}"/>
    <cellStyle name="Valuta 2 3 9 2 5" xfId="3640" xr:uid="{00000000-0005-0000-0000-00006B150000}"/>
    <cellStyle name="Valuta 2 3 9 2 5 2" xfId="27867" xr:uid="{AE59E523-1C1B-4813-AB20-DACA5E0F9DB6}"/>
    <cellStyle name="Valuta 2 3 9 2 5 2 2" xfId="27868" xr:uid="{1D54C29E-850A-440A-827D-74E0D71B27C3}"/>
    <cellStyle name="Valuta 2 3 9 2 5 3" xfId="27869" xr:uid="{BF656657-466F-4B12-A7AB-C9EEC8515D67}"/>
    <cellStyle name="Valuta 2 3 9 2 5 4" xfId="27866" xr:uid="{98C65857-2C48-44B9-861D-EA2DC645E40A}"/>
    <cellStyle name="Valuta 2 3 9 2 6" xfId="6439" xr:uid="{00000000-0005-0000-0000-00006C150000}"/>
    <cellStyle name="Valuta 2 3 9 2 6 2" xfId="27871" xr:uid="{8DF2E10D-9010-4A18-98CC-446CC95CA246}"/>
    <cellStyle name="Valuta 2 3 9 2 6 2 2" xfId="27872" xr:uid="{084AB8A8-F1EB-463D-9D61-63F39F86E9A4}"/>
    <cellStyle name="Valuta 2 3 9 2 6 3" xfId="27873" xr:uid="{2FCF9289-A6A4-4005-84FA-626937957613}"/>
    <cellStyle name="Valuta 2 3 9 2 6 4" xfId="27870" xr:uid="{40E46D9F-3067-40D7-B5CF-579D81880A51}"/>
    <cellStyle name="Valuta 2 3 9 2 7" xfId="27874" xr:uid="{363F5BCD-0DC0-46F9-B63D-1DC5672B0C30}"/>
    <cellStyle name="Valuta 2 3 9 2 7 2" xfId="27875" xr:uid="{BFE0EE37-03CB-4B21-A88D-F2AE78152251}"/>
    <cellStyle name="Valuta 2 3 9 2 8" xfId="27876" xr:uid="{FDC5A393-5848-4301-8C8E-245D218656A6}"/>
    <cellStyle name="Valuta 2 3 9 2 8 2" xfId="27877" xr:uid="{30E03F01-75D4-4544-8856-C38269774E4F}"/>
    <cellStyle name="Valuta 2 3 9 2 9" xfId="27878" xr:uid="{E53CD35F-BBC2-468F-8850-B95CDEE4FC02}"/>
    <cellStyle name="Valuta 2 3 9 2 9 2" xfId="27879" xr:uid="{43CB490D-552D-4AE1-9FB5-8D51270D690F}"/>
    <cellStyle name="Valuta 2 3 9 3" xfId="3641" xr:uid="{00000000-0005-0000-0000-00006D150000}"/>
    <cellStyle name="Valuta 2 3 9 3 10" xfId="27881" xr:uid="{75251F8E-FF32-4FBC-89D5-D450BC6DD4FC}"/>
    <cellStyle name="Valuta 2 3 9 3 11" xfId="27880" xr:uid="{F8326FFC-62F1-4CF9-B292-5AA0F3FAE3EE}"/>
    <cellStyle name="Valuta 2 3 9 3 12" xfId="35016" xr:uid="{6BE39F95-8C6E-477F-86A0-CE128584A3CA}"/>
    <cellStyle name="Valuta 2 3 9 3 13" xfId="36594" xr:uid="{6FD50E11-156A-413C-A5B3-D7EAC88A93DC}"/>
    <cellStyle name="Valuta 2 3 9 3 2" xfId="3642" xr:uid="{00000000-0005-0000-0000-00006E150000}"/>
    <cellStyle name="Valuta 2 3 9 3 2 2" xfId="6444" xr:uid="{00000000-0005-0000-0000-00006F150000}"/>
    <cellStyle name="Valuta 2 3 9 3 2 2 2" xfId="27884" xr:uid="{4DC5F282-A486-4ECC-A06B-A060CAE430E1}"/>
    <cellStyle name="Valuta 2 3 9 3 2 2 3" xfId="27883" xr:uid="{91B7B536-C441-49BF-B4A0-4E0A0DE4B29D}"/>
    <cellStyle name="Valuta 2 3 9 3 2 3" xfId="27885" xr:uid="{1B445321-67B8-4ADA-BD92-825BA90C39FA}"/>
    <cellStyle name="Valuta 2 3 9 3 2 3 2" xfId="27886" xr:uid="{EFB47157-BF08-464E-AD59-150C9040FACA}"/>
    <cellStyle name="Valuta 2 3 9 3 2 4" xfId="27887" xr:uid="{FEC390ED-34CC-49DD-BE0E-AECAB2F43722}"/>
    <cellStyle name="Valuta 2 3 9 3 2 5" xfId="27882" xr:uid="{5CF7E68E-C4F5-41AF-B4AF-DFAB55A29F0B}"/>
    <cellStyle name="Valuta 2 3 9 3 2 6" xfId="35017" xr:uid="{E708A5D9-ED79-4B14-BA26-0CBEA019F53E}"/>
    <cellStyle name="Valuta 2 3 9 3 3" xfId="3643" xr:uid="{00000000-0005-0000-0000-000070150000}"/>
    <cellStyle name="Valuta 2 3 9 3 3 2" xfId="6445" xr:uid="{00000000-0005-0000-0000-000071150000}"/>
    <cellStyle name="Valuta 2 3 9 3 3 2 2" xfId="27890" xr:uid="{81591E42-D0C2-42D5-87AF-B979CBCB526F}"/>
    <cellStyle name="Valuta 2 3 9 3 3 2 3" xfId="27889" xr:uid="{21C41709-8D92-4822-8D3D-005B9F0DD427}"/>
    <cellStyle name="Valuta 2 3 9 3 3 3" xfId="27891" xr:uid="{3240AA17-8BE3-4676-8E78-1B17A1F35D63}"/>
    <cellStyle name="Valuta 2 3 9 3 3 3 2" xfId="27892" xr:uid="{64B1E74D-0C19-4634-AC5D-E088FAAFCD58}"/>
    <cellStyle name="Valuta 2 3 9 3 3 4" xfId="27893" xr:uid="{FC52651B-F40E-4C09-88BF-B2E5CA0BAA6D}"/>
    <cellStyle name="Valuta 2 3 9 3 3 5" xfId="27888" xr:uid="{434D3327-DEC0-4B2B-8DAE-C0071A4810B2}"/>
    <cellStyle name="Valuta 2 3 9 3 3 6" xfId="35018" xr:uid="{427D4D88-18CF-416E-87DC-358E6E47E60B}"/>
    <cellStyle name="Valuta 2 3 9 3 4" xfId="3644" xr:uid="{00000000-0005-0000-0000-000072150000}"/>
    <cellStyle name="Valuta 2 3 9 3 4 2" xfId="6446" xr:uid="{00000000-0005-0000-0000-000073150000}"/>
    <cellStyle name="Valuta 2 3 9 3 4 2 2" xfId="27896" xr:uid="{7CE3049D-84E3-4F33-B088-5C6DDE4029C9}"/>
    <cellStyle name="Valuta 2 3 9 3 4 2 3" xfId="27895" xr:uid="{2523B070-E222-4CC0-9446-72ED56B0293D}"/>
    <cellStyle name="Valuta 2 3 9 3 4 3" xfId="27897" xr:uid="{DA6E44CD-B413-4CB0-A9E6-AB2E910BC1A3}"/>
    <cellStyle name="Valuta 2 3 9 3 4 3 2" xfId="27898" xr:uid="{42466AE1-E673-4C90-AE9A-9B584EB12423}"/>
    <cellStyle name="Valuta 2 3 9 3 4 4" xfId="27899" xr:uid="{7C8B54ED-19A8-46B8-8909-18E6D4C56A41}"/>
    <cellStyle name="Valuta 2 3 9 3 4 5" xfId="27894" xr:uid="{27FBA4B8-C0BF-4079-8D75-C27F0A0E1B64}"/>
    <cellStyle name="Valuta 2 3 9 3 4 6" xfId="35019" xr:uid="{637BB348-A115-4886-AD63-56E219A8A927}"/>
    <cellStyle name="Valuta 2 3 9 3 5" xfId="3645" xr:uid="{00000000-0005-0000-0000-000074150000}"/>
    <cellStyle name="Valuta 2 3 9 3 5 2" xfId="27901" xr:uid="{35987FAF-41DC-43DA-BF11-5DF4F1C1F323}"/>
    <cellStyle name="Valuta 2 3 9 3 5 2 2" xfId="27902" xr:uid="{F7EB60C8-16F6-492C-B7F7-5D8B0A6B7123}"/>
    <cellStyle name="Valuta 2 3 9 3 5 3" xfId="27903" xr:uid="{01456E0D-4930-45F1-A706-CA320AC51E6B}"/>
    <cellStyle name="Valuta 2 3 9 3 5 4" xfId="27900" xr:uid="{006F93E1-F09A-4168-9146-845877B7E486}"/>
    <cellStyle name="Valuta 2 3 9 3 6" xfId="6443" xr:uid="{00000000-0005-0000-0000-000075150000}"/>
    <cellStyle name="Valuta 2 3 9 3 6 2" xfId="27905" xr:uid="{97EFCAF0-733E-44A7-B0CC-078C559F6F57}"/>
    <cellStyle name="Valuta 2 3 9 3 6 2 2" xfId="27906" xr:uid="{A7B4E96F-48F8-4ECC-BC41-CDF15FD3884D}"/>
    <cellStyle name="Valuta 2 3 9 3 6 3" xfId="27907" xr:uid="{99DEF71F-2D2C-4DF7-8389-1DB86FEB52B7}"/>
    <cellStyle name="Valuta 2 3 9 3 6 4" xfId="27904" xr:uid="{9C532599-D2B2-4EB7-9719-D880E1CC2A93}"/>
    <cellStyle name="Valuta 2 3 9 3 7" xfId="27908" xr:uid="{67A4BB4F-8DAA-4C28-A8D7-E390FA1219E0}"/>
    <cellStyle name="Valuta 2 3 9 3 7 2" xfId="27909" xr:uid="{84DCF687-37AA-45B1-ABCD-3ED3AE756C25}"/>
    <cellStyle name="Valuta 2 3 9 3 8" xfId="27910" xr:uid="{BCA23633-944C-4CC0-85CD-2F948144AFB7}"/>
    <cellStyle name="Valuta 2 3 9 3 8 2" xfId="27911" xr:uid="{956CCF42-9B52-4A0A-B5C9-7AD39A8D5754}"/>
    <cellStyle name="Valuta 2 3 9 3 9" xfId="27912" xr:uid="{27AEE250-136E-4681-904A-7AE1CED4A3BB}"/>
    <cellStyle name="Valuta 2 3 9 3 9 2" xfId="27913" xr:uid="{7F3BFED1-D300-43E9-AD21-1BF604820168}"/>
    <cellStyle name="Valuta 2 3 9 4" xfId="3646" xr:uid="{00000000-0005-0000-0000-000076150000}"/>
    <cellStyle name="Valuta 2 3 9 4 2" xfId="6447" xr:uid="{00000000-0005-0000-0000-000077150000}"/>
    <cellStyle name="Valuta 2 3 9 4 2 2" xfId="27916" xr:uid="{D53AF645-D65F-429F-9F3F-A1CDC1EB0343}"/>
    <cellStyle name="Valuta 2 3 9 4 2 3" xfId="27915" xr:uid="{B21113F1-E338-44F5-852E-DF22282372B2}"/>
    <cellStyle name="Valuta 2 3 9 4 3" xfId="27917" xr:uid="{BA6ECBBA-E95A-48C1-814D-FAA64A6B53B2}"/>
    <cellStyle name="Valuta 2 3 9 4 3 2" xfId="27918" xr:uid="{0C9552B3-276F-47FF-A6FB-C33E43EFCABD}"/>
    <cellStyle name="Valuta 2 3 9 4 4" xfId="27919" xr:uid="{8C82FAA3-591B-422B-8F65-DCB7DAC5D4FD}"/>
    <cellStyle name="Valuta 2 3 9 4 5" xfId="27920" xr:uid="{53204B01-3658-49C4-B29B-91A67CDAB7C8}"/>
    <cellStyle name="Valuta 2 3 9 4 6" xfId="27914" xr:uid="{C6CA6A44-3952-457F-8FC1-C9CCB7423A5E}"/>
    <cellStyle name="Valuta 2 3 9 4 7" xfId="35020" xr:uid="{2DDAB2E5-6AA5-4CBA-B076-2A36FCEC173C}"/>
    <cellStyle name="Valuta 2 3 9 5" xfId="3647" xr:uid="{00000000-0005-0000-0000-000078150000}"/>
    <cellStyle name="Valuta 2 3 9 5 2" xfId="6448" xr:uid="{00000000-0005-0000-0000-000079150000}"/>
    <cellStyle name="Valuta 2 3 9 5 2 2" xfId="27923" xr:uid="{837ED68D-AE1E-49FB-A962-759C6C7C4856}"/>
    <cellStyle name="Valuta 2 3 9 5 2 3" xfId="27922" xr:uid="{459F490D-601B-4CCE-B4CB-F296A3F3E99C}"/>
    <cellStyle name="Valuta 2 3 9 5 3" xfId="27924" xr:uid="{8D6E66E7-EE95-4F28-B652-BEDD7470BB0A}"/>
    <cellStyle name="Valuta 2 3 9 5 3 2" xfId="27925" xr:uid="{4C7F05CE-640C-405A-938F-6637C032F3FD}"/>
    <cellStyle name="Valuta 2 3 9 5 4" xfId="27926" xr:uid="{A8A4603C-933E-4060-A8D0-1284D3A72CA7}"/>
    <cellStyle name="Valuta 2 3 9 5 5" xfId="27921" xr:uid="{3A4895D7-ABAC-4C6C-8531-079703315662}"/>
    <cellStyle name="Valuta 2 3 9 5 6" xfId="35021" xr:uid="{4000A8FE-FDCF-4FF4-88EB-3E9E4B762B11}"/>
    <cellStyle name="Valuta 2 3 9 6" xfId="3648" xr:uid="{00000000-0005-0000-0000-00007A150000}"/>
    <cellStyle name="Valuta 2 3 9 6 2" xfId="6449" xr:uid="{00000000-0005-0000-0000-00007B150000}"/>
    <cellStyle name="Valuta 2 3 9 6 2 2" xfId="27929" xr:uid="{8A88428E-290A-4888-AE62-E86915486A60}"/>
    <cellStyle name="Valuta 2 3 9 6 2 3" xfId="27928" xr:uid="{21C3F57A-4F5D-478E-AF42-A94D0697A539}"/>
    <cellStyle name="Valuta 2 3 9 6 3" xfId="27930" xr:uid="{19E9D0D0-9CB1-4BC3-8199-C64898EA4250}"/>
    <cellStyle name="Valuta 2 3 9 6 3 2" xfId="27931" xr:uid="{86DF8247-9215-4071-82C9-9E95E40E8DE4}"/>
    <cellStyle name="Valuta 2 3 9 6 4" xfId="27932" xr:uid="{EFFE6335-2DB5-4BCB-BA03-57AA416120F4}"/>
    <cellStyle name="Valuta 2 3 9 6 5" xfId="27927" xr:uid="{01B9824D-05BF-4B54-BFE4-39F241274387}"/>
    <cellStyle name="Valuta 2 3 9 6 6" xfId="35022" xr:uid="{DABE1F2D-D37C-4759-BF86-341F66F0DA87}"/>
    <cellStyle name="Valuta 2 3 9 7" xfId="3649" xr:uid="{00000000-0005-0000-0000-00007C150000}"/>
    <cellStyle name="Valuta 2 3 9 7 2" xfId="27934" xr:uid="{44390885-E5B3-4F5B-BF37-567F0000E664}"/>
    <cellStyle name="Valuta 2 3 9 7 2 2" xfId="27935" xr:uid="{9B324B10-4BB8-4D21-818E-6083155FEAFC}"/>
    <cellStyle name="Valuta 2 3 9 7 3" xfId="27936" xr:uid="{44E12EA7-D9E6-4A3D-AEC4-B2014C454D01}"/>
    <cellStyle name="Valuta 2 3 9 7 4" xfId="27933" xr:uid="{1534F290-770E-46A1-975F-2D9DB31CD75D}"/>
    <cellStyle name="Valuta 2 3 9 8" xfId="6438" xr:uid="{00000000-0005-0000-0000-00007D150000}"/>
    <cellStyle name="Valuta 2 3 9 8 2" xfId="27938" xr:uid="{FA3F0AD2-37DE-44B9-9BF4-00BE745349EE}"/>
    <cellStyle name="Valuta 2 3 9 8 2 2" xfId="27939" xr:uid="{12939EBF-09AF-4E92-8993-33A6448E521B}"/>
    <cellStyle name="Valuta 2 3 9 8 3" xfId="27940" xr:uid="{0F22B71C-2B99-4B8F-BAAA-7AF4058D3157}"/>
    <cellStyle name="Valuta 2 3 9 8 4" xfId="27937" xr:uid="{4566A02B-8B65-4EA4-A56F-E99A66E213F3}"/>
    <cellStyle name="Valuta 2 3 9 9" xfId="27941" xr:uid="{8167FEBA-8CFE-4105-A5F9-10ADC72C1394}"/>
    <cellStyle name="Valuta 2 3 9 9 2" xfId="27942" xr:uid="{CF1267B9-E640-4D7D-9606-88EA890A677F}"/>
    <cellStyle name="Valuta 2 4" xfId="3650" xr:uid="{00000000-0005-0000-0000-00007E150000}"/>
    <cellStyle name="Valuta 2 4 10" xfId="3651" xr:uid="{00000000-0005-0000-0000-00007F150000}"/>
    <cellStyle name="Valuta 2 4 10 10" xfId="27945" xr:uid="{26F8869F-87AE-448C-BDB9-5B1103E73CF0}"/>
    <cellStyle name="Valuta 2 4 10 11" xfId="27944" xr:uid="{4677D45F-AD44-4FC1-88E4-440D6C4A8137}"/>
    <cellStyle name="Valuta 2 4 10 12" xfId="35024" xr:uid="{8069A871-3048-4EB0-9956-44239A654C36}"/>
    <cellStyle name="Valuta 2 4 10 13" xfId="36049" xr:uid="{1555FD6E-0460-46B2-80A9-72338A14784C}"/>
    <cellStyle name="Valuta 2 4 10 2" xfId="3652" xr:uid="{00000000-0005-0000-0000-000080150000}"/>
    <cellStyle name="Valuta 2 4 10 2 2" xfId="6452" xr:uid="{00000000-0005-0000-0000-000081150000}"/>
    <cellStyle name="Valuta 2 4 10 2 2 2" xfId="27948" xr:uid="{930A4613-45B2-408A-BFF4-D2CFE7910AB4}"/>
    <cellStyle name="Valuta 2 4 10 2 2 3" xfId="27947" xr:uid="{D51D6380-D2B7-41F5-82CD-8A987EF5165B}"/>
    <cellStyle name="Valuta 2 4 10 2 3" xfId="27949" xr:uid="{D46A4903-93F2-44C4-81FF-3817880389FC}"/>
    <cellStyle name="Valuta 2 4 10 2 3 2" xfId="27950" xr:uid="{D4B2376A-AF15-4166-A1F4-4FD2995B22DD}"/>
    <cellStyle name="Valuta 2 4 10 2 4" xfId="27951" xr:uid="{2CC206F1-D6F7-48EE-BB2C-AC7B91B883AE}"/>
    <cellStyle name="Valuta 2 4 10 2 5" xfId="27946" xr:uid="{298442CE-65CF-4A4B-B25C-899EC8AB273B}"/>
    <cellStyle name="Valuta 2 4 10 2 6" xfId="35025" xr:uid="{C79993B4-CA8E-4914-81BA-5D67106FD9F9}"/>
    <cellStyle name="Valuta 2 4 10 3" xfId="3653" xr:uid="{00000000-0005-0000-0000-000082150000}"/>
    <cellStyle name="Valuta 2 4 10 3 2" xfId="6453" xr:uid="{00000000-0005-0000-0000-000083150000}"/>
    <cellStyle name="Valuta 2 4 10 3 2 2" xfId="27954" xr:uid="{8E533F0D-C83E-468F-9986-CDA38C1DC2BA}"/>
    <cellStyle name="Valuta 2 4 10 3 2 3" xfId="27953" xr:uid="{B4966A47-AFB4-41D5-AFCD-97E20F1E8610}"/>
    <cellStyle name="Valuta 2 4 10 3 3" xfId="27955" xr:uid="{921821A3-79C7-4951-8197-07D6FCF7E5A4}"/>
    <cellStyle name="Valuta 2 4 10 3 3 2" xfId="27956" xr:uid="{E77C5B9E-02AF-49C3-A884-0D5392B7BAD0}"/>
    <cellStyle name="Valuta 2 4 10 3 4" xfId="27957" xr:uid="{D9AADB79-CF4D-497A-92AA-A115CBA9DB54}"/>
    <cellStyle name="Valuta 2 4 10 3 5" xfId="27952" xr:uid="{C7E06878-D418-4C62-A926-4B00035E8BC2}"/>
    <cellStyle name="Valuta 2 4 10 3 6" xfId="35026" xr:uid="{68F3F828-14B6-4FF9-B11F-336473F551C1}"/>
    <cellStyle name="Valuta 2 4 10 4" xfId="3654" xr:uid="{00000000-0005-0000-0000-000084150000}"/>
    <cellStyle name="Valuta 2 4 10 4 2" xfId="6454" xr:uid="{00000000-0005-0000-0000-000085150000}"/>
    <cellStyle name="Valuta 2 4 10 4 2 2" xfId="27960" xr:uid="{06FB88BA-5D4A-4BFF-BFBC-FD46E8597351}"/>
    <cellStyle name="Valuta 2 4 10 4 2 3" xfId="27959" xr:uid="{BE6B6772-67A4-49E5-BA21-AC7410FB0016}"/>
    <cellStyle name="Valuta 2 4 10 4 3" xfId="27961" xr:uid="{561E8A11-783A-4527-88D6-313A1F594828}"/>
    <cellStyle name="Valuta 2 4 10 4 3 2" xfId="27962" xr:uid="{150E7F8F-EB16-49E6-837F-373FA0B2DBE6}"/>
    <cellStyle name="Valuta 2 4 10 4 4" xfId="27963" xr:uid="{B8EDBD71-3AF1-48A5-9046-17E948FC94D0}"/>
    <cellStyle name="Valuta 2 4 10 4 5" xfId="27958" xr:uid="{D42C9E9C-0B31-416A-9F89-307A8D4B9E73}"/>
    <cellStyle name="Valuta 2 4 10 4 6" xfId="35027" xr:uid="{34D5C0C8-150A-4421-AFE4-09B7BB1485BF}"/>
    <cellStyle name="Valuta 2 4 10 5" xfId="3655" xr:uid="{00000000-0005-0000-0000-000086150000}"/>
    <cellStyle name="Valuta 2 4 10 5 2" xfId="27965" xr:uid="{6536F826-3B34-4EAE-B006-B484D9ADD1B2}"/>
    <cellStyle name="Valuta 2 4 10 5 2 2" xfId="27966" xr:uid="{C8EA1F88-AFA3-48D5-9CDC-8541184E027B}"/>
    <cellStyle name="Valuta 2 4 10 5 3" xfId="27967" xr:uid="{EBCB1CEA-4EB7-49F5-91B7-F74F42FA6EA0}"/>
    <cellStyle name="Valuta 2 4 10 5 4" xfId="27964" xr:uid="{7F5593D1-ABDF-4909-AF01-01F924321F57}"/>
    <cellStyle name="Valuta 2 4 10 6" xfId="6451" xr:uid="{00000000-0005-0000-0000-000087150000}"/>
    <cellStyle name="Valuta 2 4 10 6 2" xfId="27969" xr:uid="{C16ADE11-0BBC-4626-B13F-E362E631DD9B}"/>
    <cellStyle name="Valuta 2 4 10 6 2 2" xfId="27970" xr:uid="{D46D6BC3-7550-4D85-B531-5955D2550B14}"/>
    <cellStyle name="Valuta 2 4 10 6 3" xfId="27971" xr:uid="{D0164BEC-8C4C-4006-9409-4B5B92669869}"/>
    <cellStyle name="Valuta 2 4 10 6 4" xfId="27968" xr:uid="{3496564B-E537-4866-9DA3-4F06E9F614AD}"/>
    <cellStyle name="Valuta 2 4 10 7" xfId="27972" xr:uid="{3CA8EAC8-56EC-4841-AEB1-754352D5EF85}"/>
    <cellStyle name="Valuta 2 4 10 7 2" xfId="27973" xr:uid="{63982D00-98C4-4764-8030-4292D712AD19}"/>
    <cellStyle name="Valuta 2 4 10 8" xfId="27974" xr:uid="{08E8D419-02F6-4F99-A430-AD41EDF5A6FC}"/>
    <cellStyle name="Valuta 2 4 10 8 2" xfId="27975" xr:uid="{B2E1A63C-37C0-4268-81AB-55A826E37F74}"/>
    <cellStyle name="Valuta 2 4 10 9" xfId="27976" xr:uid="{FD224955-6560-40BD-8044-91F6519A8AC4}"/>
    <cellStyle name="Valuta 2 4 10 9 2" xfId="27977" xr:uid="{A821765D-806A-45C7-AE5C-AAC01E8FC454}"/>
    <cellStyle name="Valuta 2 4 11" xfId="3656" xr:uid="{00000000-0005-0000-0000-000088150000}"/>
    <cellStyle name="Valuta 2 4 11 10" xfId="27979" xr:uid="{8838280E-C88D-4ABE-AFB0-1CF075CE8290}"/>
    <cellStyle name="Valuta 2 4 11 11" xfId="27978" xr:uid="{F1B9A019-7F75-4D9F-80EA-A2FE289FE92B}"/>
    <cellStyle name="Valuta 2 4 11 12" xfId="35028" xr:uid="{E09E9CDF-3F3C-4864-8363-0A72E265588B}"/>
    <cellStyle name="Valuta 2 4 11 13" xfId="36151" xr:uid="{57D5803D-6922-4D46-A6AE-D2357CCD906E}"/>
    <cellStyle name="Valuta 2 4 11 2" xfId="3657" xr:uid="{00000000-0005-0000-0000-000089150000}"/>
    <cellStyle name="Valuta 2 4 11 2 2" xfId="6456" xr:uid="{00000000-0005-0000-0000-00008A150000}"/>
    <cellStyle name="Valuta 2 4 11 2 2 2" xfId="27982" xr:uid="{00FE841C-0E65-46A6-B9E5-9EEB6084F2A5}"/>
    <cellStyle name="Valuta 2 4 11 2 2 3" xfId="27981" xr:uid="{7CB2D5BC-D4B8-4EBD-9E20-70554C00BF2C}"/>
    <cellStyle name="Valuta 2 4 11 2 3" xfId="27983" xr:uid="{5AF540E7-F6A3-4E06-B768-4FAC34B31882}"/>
    <cellStyle name="Valuta 2 4 11 2 3 2" xfId="27984" xr:uid="{967AF71B-40F9-4A63-811D-CF9E50BF8932}"/>
    <cellStyle name="Valuta 2 4 11 2 4" xfId="27985" xr:uid="{3E396CD8-C773-4D09-B617-906A4E3E2FBC}"/>
    <cellStyle name="Valuta 2 4 11 2 5" xfId="27980" xr:uid="{06B13BE8-D8C4-4DF7-96D5-C489D6ECF37F}"/>
    <cellStyle name="Valuta 2 4 11 2 6" xfId="35029" xr:uid="{87D0E2FE-C9BE-4D88-AA3A-193076FEF905}"/>
    <cellStyle name="Valuta 2 4 11 3" xfId="3658" xr:uid="{00000000-0005-0000-0000-00008B150000}"/>
    <cellStyle name="Valuta 2 4 11 3 2" xfId="6457" xr:uid="{00000000-0005-0000-0000-00008C150000}"/>
    <cellStyle name="Valuta 2 4 11 3 2 2" xfId="27988" xr:uid="{47B7B38B-4930-445C-B971-02266CC1DD22}"/>
    <cellStyle name="Valuta 2 4 11 3 2 3" xfId="27987" xr:uid="{C71A34AA-2A71-434E-9829-1787B83C068B}"/>
    <cellStyle name="Valuta 2 4 11 3 3" xfId="27989" xr:uid="{BA7E32D2-EED2-459E-B74C-7E2CC78282BD}"/>
    <cellStyle name="Valuta 2 4 11 3 3 2" xfId="27990" xr:uid="{49F906B0-C75C-4FA4-A4DB-D99CB0428519}"/>
    <cellStyle name="Valuta 2 4 11 3 4" xfId="27991" xr:uid="{22CDF69A-5231-4AC3-9AC7-ADF9F5667861}"/>
    <cellStyle name="Valuta 2 4 11 3 5" xfId="27986" xr:uid="{056D3DEB-C2A0-48C9-9DC2-0BA41EFFE4EF}"/>
    <cellStyle name="Valuta 2 4 11 3 6" xfId="35030" xr:uid="{9043BB1B-1758-4622-AA7E-70393478324E}"/>
    <cellStyle name="Valuta 2 4 11 4" xfId="3659" xr:uid="{00000000-0005-0000-0000-00008D150000}"/>
    <cellStyle name="Valuta 2 4 11 4 2" xfId="6458" xr:uid="{00000000-0005-0000-0000-00008E150000}"/>
    <cellStyle name="Valuta 2 4 11 4 2 2" xfId="27994" xr:uid="{08A4A511-7437-4284-A9DB-2D6CE0DC753E}"/>
    <cellStyle name="Valuta 2 4 11 4 2 3" xfId="27993" xr:uid="{6858E88F-9E33-496A-8AAE-68DA7EF4871F}"/>
    <cellStyle name="Valuta 2 4 11 4 3" xfId="27995" xr:uid="{7F0D44F0-165D-4319-834C-10B64F5E304D}"/>
    <cellStyle name="Valuta 2 4 11 4 3 2" xfId="27996" xr:uid="{7F10F60D-073C-41AE-9FD7-0E1001B2CFE1}"/>
    <cellStyle name="Valuta 2 4 11 4 4" xfId="27997" xr:uid="{AF95CB76-08AD-4776-8E5B-8BADAB1A4A87}"/>
    <cellStyle name="Valuta 2 4 11 4 5" xfId="27992" xr:uid="{F320059B-1CD3-4D07-9972-8502728B803B}"/>
    <cellStyle name="Valuta 2 4 11 4 6" xfId="35031" xr:uid="{E77B4E70-A859-4040-92CD-195EB3A92E11}"/>
    <cellStyle name="Valuta 2 4 11 5" xfId="3660" xr:uid="{00000000-0005-0000-0000-00008F150000}"/>
    <cellStyle name="Valuta 2 4 11 5 2" xfId="27999" xr:uid="{6FB399F5-57F1-49C9-A386-5EA2D92CE00B}"/>
    <cellStyle name="Valuta 2 4 11 5 2 2" xfId="28000" xr:uid="{20EDE030-52BE-4D27-ACFB-65227E1F7215}"/>
    <cellStyle name="Valuta 2 4 11 5 3" xfId="28001" xr:uid="{DAFDC433-8C27-4350-A8BC-3994E41A4E79}"/>
    <cellStyle name="Valuta 2 4 11 5 4" xfId="27998" xr:uid="{A0834299-3EE0-4C5B-B58D-9781861F8A13}"/>
    <cellStyle name="Valuta 2 4 11 6" xfId="6455" xr:uid="{00000000-0005-0000-0000-000090150000}"/>
    <cellStyle name="Valuta 2 4 11 6 2" xfId="28003" xr:uid="{288A3B43-73B4-493A-9662-C3D520AC22A3}"/>
    <cellStyle name="Valuta 2 4 11 6 2 2" xfId="28004" xr:uid="{3F1EAD85-711C-47AF-8CB4-E01F75218BC7}"/>
    <cellStyle name="Valuta 2 4 11 6 3" xfId="28005" xr:uid="{558533ED-1EC0-4FEC-9571-C750DFE54F10}"/>
    <cellStyle name="Valuta 2 4 11 6 4" xfId="28002" xr:uid="{BF541BD1-A7F6-4DC7-BC25-F448EF61C833}"/>
    <cellStyle name="Valuta 2 4 11 7" xfId="28006" xr:uid="{FB8A25A1-EF14-4E4B-AF70-B6485C38524D}"/>
    <cellStyle name="Valuta 2 4 11 7 2" xfId="28007" xr:uid="{3F0A97E9-3B79-4B12-AD50-F7A29D7D7A13}"/>
    <cellStyle name="Valuta 2 4 11 8" xfId="28008" xr:uid="{B74C1B43-4E21-47EE-AD09-7F337F5651CF}"/>
    <cellStyle name="Valuta 2 4 11 8 2" xfId="28009" xr:uid="{C876E290-F738-48FF-83E6-5B0B2A480AD9}"/>
    <cellStyle name="Valuta 2 4 11 9" xfId="28010" xr:uid="{6F7EF003-17CE-48E4-A8CA-ADB22B61EFF3}"/>
    <cellStyle name="Valuta 2 4 11 9 2" xfId="28011" xr:uid="{7D998003-F05D-4D8A-8C15-8E16C00BDEBC}"/>
    <cellStyle name="Valuta 2 4 12" xfId="3661" xr:uid="{00000000-0005-0000-0000-000091150000}"/>
    <cellStyle name="Valuta 2 4 12 10" xfId="28013" xr:uid="{DEAC149E-5389-4ECD-B4AB-12D04E554868}"/>
    <cellStyle name="Valuta 2 4 12 11" xfId="28012" xr:uid="{689BEE4D-79DD-43D2-ACFD-1C00BCFF7642}"/>
    <cellStyle name="Valuta 2 4 12 12" xfId="35032" xr:uid="{EBA844B1-0B06-495A-A840-2BC5181007D6}"/>
    <cellStyle name="Valuta 2 4 12 13" xfId="36595" xr:uid="{50AA986D-97F4-4E3E-9B01-C9E8E25A2BDA}"/>
    <cellStyle name="Valuta 2 4 12 2" xfId="3662" xr:uid="{00000000-0005-0000-0000-000092150000}"/>
    <cellStyle name="Valuta 2 4 12 2 2" xfId="6460" xr:uid="{00000000-0005-0000-0000-000093150000}"/>
    <cellStyle name="Valuta 2 4 12 2 2 2" xfId="28016" xr:uid="{18DE5C24-D222-4EB4-A05E-05BE1F9F883C}"/>
    <cellStyle name="Valuta 2 4 12 2 2 3" xfId="28015" xr:uid="{EB829D2F-48E1-40A5-8168-34F72B946BA7}"/>
    <cellStyle name="Valuta 2 4 12 2 3" xfId="28017" xr:uid="{62C2FEB0-DAFA-42D3-B25C-3E0D88891ADB}"/>
    <cellStyle name="Valuta 2 4 12 2 3 2" xfId="28018" xr:uid="{792F002D-EA71-46FE-96FA-B5192EF27D1A}"/>
    <cellStyle name="Valuta 2 4 12 2 4" xfId="28019" xr:uid="{ED039FA7-A56C-4AC0-9DF0-8E339CB9C592}"/>
    <cellStyle name="Valuta 2 4 12 2 5" xfId="28014" xr:uid="{C2CC6370-0346-4E87-A0EF-3A9E5F5B9703}"/>
    <cellStyle name="Valuta 2 4 12 2 6" xfId="35033" xr:uid="{51955AF2-D292-468B-A247-C5AD8BA86735}"/>
    <cellStyle name="Valuta 2 4 12 3" xfId="3663" xr:uid="{00000000-0005-0000-0000-000094150000}"/>
    <cellStyle name="Valuta 2 4 12 3 2" xfId="6461" xr:uid="{00000000-0005-0000-0000-000095150000}"/>
    <cellStyle name="Valuta 2 4 12 3 2 2" xfId="28022" xr:uid="{C1F22892-4AEA-46F3-A842-C57E5B9C8556}"/>
    <cellStyle name="Valuta 2 4 12 3 2 3" xfId="28021" xr:uid="{ED3FE715-D806-4B55-AD57-06EE242AA92C}"/>
    <cellStyle name="Valuta 2 4 12 3 3" xfId="28023" xr:uid="{069DB452-B848-4299-93C7-069BCF95827A}"/>
    <cellStyle name="Valuta 2 4 12 3 3 2" xfId="28024" xr:uid="{961BCA6E-9E97-4568-BEFC-F9ECA10670E1}"/>
    <cellStyle name="Valuta 2 4 12 3 4" xfId="28025" xr:uid="{C931681A-BE4E-4F82-8E13-4623C323732B}"/>
    <cellStyle name="Valuta 2 4 12 3 5" xfId="28020" xr:uid="{1D048AF9-0415-4E3E-B6D3-4ED8D1572364}"/>
    <cellStyle name="Valuta 2 4 12 3 6" xfId="35034" xr:uid="{70E2236F-F792-4F59-9556-F2208FB958BB}"/>
    <cellStyle name="Valuta 2 4 12 4" xfId="3664" xr:uid="{00000000-0005-0000-0000-000096150000}"/>
    <cellStyle name="Valuta 2 4 12 4 2" xfId="6462" xr:uid="{00000000-0005-0000-0000-000097150000}"/>
    <cellStyle name="Valuta 2 4 12 4 2 2" xfId="28028" xr:uid="{94E39825-3F4C-4953-9FB5-684C3090BC39}"/>
    <cellStyle name="Valuta 2 4 12 4 2 3" xfId="28027" xr:uid="{F85128BA-EE20-4A4A-9F89-4DEE7C87D77F}"/>
    <cellStyle name="Valuta 2 4 12 4 3" xfId="28029" xr:uid="{F477323C-7BD3-4955-811F-9A04FFED2140}"/>
    <cellStyle name="Valuta 2 4 12 4 3 2" xfId="28030" xr:uid="{8298366B-47BE-421A-9AB5-71FC36E81D7D}"/>
    <cellStyle name="Valuta 2 4 12 4 4" xfId="28031" xr:uid="{B8350CE4-7DB8-4D9B-8197-17222A815C89}"/>
    <cellStyle name="Valuta 2 4 12 4 5" xfId="28026" xr:uid="{C1A04A59-8F04-42F2-9E9D-10F8EC12026B}"/>
    <cellStyle name="Valuta 2 4 12 4 6" xfId="35035" xr:uid="{8583BA9E-5D8C-499E-9B56-3D9C4BFFC1EE}"/>
    <cellStyle name="Valuta 2 4 12 5" xfId="3665" xr:uid="{00000000-0005-0000-0000-000098150000}"/>
    <cellStyle name="Valuta 2 4 12 5 2" xfId="28033" xr:uid="{813459F2-36D9-4517-BF5F-B8950839FB3F}"/>
    <cellStyle name="Valuta 2 4 12 5 2 2" xfId="28034" xr:uid="{1D983A87-75AE-4120-8323-9390CD131951}"/>
    <cellStyle name="Valuta 2 4 12 5 3" xfId="28035" xr:uid="{626B4494-7CBC-4D2C-86AC-1D64567DA823}"/>
    <cellStyle name="Valuta 2 4 12 5 4" xfId="28032" xr:uid="{02CEC0E7-B7DA-4803-A08C-77F7FED59FFB}"/>
    <cellStyle name="Valuta 2 4 12 6" xfId="6459" xr:uid="{00000000-0005-0000-0000-000099150000}"/>
    <cellStyle name="Valuta 2 4 12 6 2" xfId="28037" xr:uid="{D6F708A4-D41F-473A-9852-90654E1E69EB}"/>
    <cellStyle name="Valuta 2 4 12 6 2 2" xfId="28038" xr:uid="{7D33BF1F-653B-44F8-99F4-F9690919898A}"/>
    <cellStyle name="Valuta 2 4 12 6 3" xfId="28039" xr:uid="{1ADE4FA9-FD43-4257-B73D-E74106DAF249}"/>
    <cellStyle name="Valuta 2 4 12 6 4" xfId="28036" xr:uid="{BDA0593F-8B7F-4DB0-B496-E801B16C4912}"/>
    <cellStyle name="Valuta 2 4 12 7" xfId="28040" xr:uid="{B50D0E37-3977-4A49-8FE9-983E24D28087}"/>
    <cellStyle name="Valuta 2 4 12 7 2" xfId="28041" xr:uid="{66DA9224-4400-4D01-BF83-F1F5CC3B4CD4}"/>
    <cellStyle name="Valuta 2 4 12 8" xfId="28042" xr:uid="{9426E075-9FC0-4090-B170-B54D76D7E236}"/>
    <cellStyle name="Valuta 2 4 12 8 2" xfId="28043" xr:uid="{05E0484A-CA60-4CD4-8534-AFB53308AA15}"/>
    <cellStyle name="Valuta 2 4 12 9" xfId="28044" xr:uid="{B262AE1F-6CA6-43AA-8247-EBAEF50DE98B}"/>
    <cellStyle name="Valuta 2 4 12 9 2" xfId="28045" xr:uid="{F43AB332-3BC6-47CE-90AD-36E440D64471}"/>
    <cellStyle name="Valuta 2 4 13" xfId="3666" xr:uid="{00000000-0005-0000-0000-00009A150000}"/>
    <cellStyle name="Valuta 2 4 13 2" xfId="6463" xr:uid="{00000000-0005-0000-0000-00009B150000}"/>
    <cellStyle name="Valuta 2 4 13 2 2" xfId="28048" xr:uid="{5C6C0379-3FE2-418F-86D4-B28E8967695B}"/>
    <cellStyle name="Valuta 2 4 13 2 3" xfId="28047" xr:uid="{5295408D-74DE-454A-BDDD-0CDAEBE7B88D}"/>
    <cellStyle name="Valuta 2 4 13 3" xfId="28049" xr:uid="{B40AECEB-905A-4DE3-B6F0-9B6F6A04C459}"/>
    <cellStyle name="Valuta 2 4 13 3 2" xfId="28050" xr:uid="{32766C8C-C64E-4C54-91B0-814A47388A08}"/>
    <cellStyle name="Valuta 2 4 13 4" xfId="28051" xr:uid="{12BD97F5-79EE-4019-897D-ED3903120786}"/>
    <cellStyle name="Valuta 2 4 13 5" xfId="28052" xr:uid="{C704269D-45DD-4F71-B447-C64E6E223B8B}"/>
    <cellStyle name="Valuta 2 4 13 6" xfId="28046" xr:uid="{4154F5E1-750C-440F-9AFF-1528358B1527}"/>
    <cellStyle name="Valuta 2 4 13 7" xfId="35036" xr:uid="{7DDF7090-8C47-42BE-BAEF-9C2101D9E9B4}"/>
    <cellStyle name="Valuta 2 4 14" xfId="3667" xr:uid="{00000000-0005-0000-0000-00009C150000}"/>
    <cellStyle name="Valuta 2 4 14 2" xfId="6464" xr:uid="{00000000-0005-0000-0000-00009D150000}"/>
    <cellStyle name="Valuta 2 4 14 2 2" xfId="28055" xr:uid="{FCA12A9E-8DD3-4B29-BEFE-24DB2CF4B4C1}"/>
    <cellStyle name="Valuta 2 4 14 2 3" xfId="28054" xr:uid="{300ED9FA-36D2-4D2C-B7F8-F4EE65B0984E}"/>
    <cellStyle name="Valuta 2 4 14 3" xfId="28056" xr:uid="{FAD09873-D37B-414D-88AF-119D24F9DFF8}"/>
    <cellStyle name="Valuta 2 4 14 3 2" xfId="28057" xr:uid="{33A68C99-5554-4DE1-B545-A41FC9C82ACD}"/>
    <cellStyle name="Valuta 2 4 14 4" xfId="28058" xr:uid="{5A7825A5-E99C-46D6-AB5B-4EC5D189B987}"/>
    <cellStyle name="Valuta 2 4 14 5" xfId="28053" xr:uid="{1885E793-7B6A-4DDA-9F4F-B57EC692A958}"/>
    <cellStyle name="Valuta 2 4 14 6" xfId="35037" xr:uid="{1FB0D266-570A-46B2-812D-9F4E31A5F8A6}"/>
    <cellStyle name="Valuta 2 4 15" xfId="3668" xr:uid="{00000000-0005-0000-0000-00009E150000}"/>
    <cellStyle name="Valuta 2 4 15 2" xfId="6465" xr:uid="{00000000-0005-0000-0000-00009F150000}"/>
    <cellStyle name="Valuta 2 4 15 2 2" xfId="28061" xr:uid="{8A6954EA-612C-4FC0-B938-7DA455B93DBB}"/>
    <cellStyle name="Valuta 2 4 15 2 3" xfId="28060" xr:uid="{D7F220BC-4EB3-4A7E-8281-778149F45617}"/>
    <cellStyle name="Valuta 2 4 15 3" xfId="28062" xr:uid="{99998DDC-301C-409B-9DDC-75A1391FBE8F}"/>
    <cellStyle name="Valuta 2 4 15 3 2" xfId="28063" xr:uid="{834FAF21-1A86-4E9C-AF1C-A0373285029F}"/>
    <cellStyle name="Valuta 2 4 15 4" xfId="28064" xr:uid="{765622C7-A0E4-45D5-84DA-949987A21B00}"/>
    <cellStyle name="Valuta 2 4 15 5" xfId="28059" xr:uid="{213789F8-3E96-44E9-BF58-88A4142F23FE}"/>
    <cellStyle name="Valuta 2 4 15 6" xfId="35038" xr:uid="{521AA3EB-5CAE-44B3-8D3A-9D00353EEBA4}"/>
    <cellStyle name="Valuta 2 4 16" xfId="3669" xr:uid="{00000000-0005-0000-0000-0000A0150000}"/>
    <cellStyle name="Valuta 2 4 16 2" xfId="28066" xr:uid="{A2F16AC9-50F1-475A-9DE6-2C9C39C0E9AB}"/>
    <cellStyle name="Valuta 2 4 16 2 2" xfId="28067" xr:uid="{6226E3AB-22B8-4B74-BA6A-D20D1C5A1CDB}"/>
    <cellStyle name="Valuta 2 4 16 3" xfId="28068" xr:uid="{70D1E022-756F-4BBA-B113-397027F7FB65}"/>
    <cellStyle name="Valuta 2 4 16 4" xfId="28065" xr:uid="{E29E8962-E236-4A5B-9DFA-6F2932D18277}"/>
    <cellStyle name="Valuta 2 4 17" xfId="6450" xr:uid="{00000000-0005-0000-0000-0000A1150000}"/>
    <cellStyle name="Valuta 2 4 17 2" xfId="28070" xr:uid="{2AFEFCE3-4E4B-436F-914F-B737EEF8FAB3}"/>
    <cellStyle name="Valuta 2 4 17 2 2" xfId="28071" xr:uid="{8246D08A-2448-463D-A315-B6D7C2B56BEB}"/>
    <cellStyle name="Valuta 2 4 17 3" xfId="28072" xr:uid="{7E388B1C-B8B8-4955-998A-0490E921D4C0}"/>
    <cellStyle name="Valuta 2 4 17 4" xfId="28069" xr:uid="{7E0D0F0E-3C1A-490E-BD9F-B5948E202284}"/>
    <cellStyle name="Valuta 2 4 18" xfId="28073" xr:uid="{4ED2137C-E654-415F-92DA-C9404F7194A2}"/>
    <cellStyle name="Valuta 2 4 18 2" xfId="28074" xr:uid="{F5794FC3-7790-4CB9-892B-C8F7ADEB96CC}"/>
    <cellStyle name="Valuta 2 4 19" xfId="28075" xr:uid="{C93A50B6-F93E-4285-9D8A-430B5039E0DA}"/>
    <cellStyle name="Valuta 2 4 19 2" xfId="28076" xr:uid="{144CAF43-CD3B-4867-9E9C-61C66529BDAB}"/>
    <cellStyle name="Valuta 2 4 2" xfId="3670" xr:uid="{00000000-0005-0000-0000-0000A2150000}"/>
    <cellStyle name="Valuta 2 4 2 10" xfId="3671" xr:uid="{00000000-0005-0000-0000-0000A3150000}"/>
    <cellStyle name="Valuta 2 4 2 10 2" xfId="6467" xr:uid="{00000000-0005-0000-0000-0000A4150000}"/>
    <cellStyle name="Valuta 2 4 2 10 2 2" xfId="28080" xr:uid="{239AF125-DEE9-4AC4-B75A-81C00C7BFD56}"/>
    <cellStyle name="Valuta 2 4 2 10 2 3" xfId="28079" xr:uid="{832B4DF9-0586-4896-A56D-5CD68D5251A3}"/>
    <cellStyle name="Valuta 2 4 2 10 3" xfId="28081" xr:uid="{BB74061A-F405-40BE-B92C-787D8E9E0359}"/>
    <cellStyle name="Valuta 2 4 2 10 3 2" xfId="28082" xr:uid="{8DFA515B-3311-4F49-85AA-9C24825E12A2}"/>
    <cellStyle name="Valuta 2 4 2 10 4" xfId="28083" xr:uid="{A81D7508-D294-40CB-9A69-FFA69C903BEA}"/>
    <cellStyle name="Valuta 2 4 2 10 5" xfId="28078" xr:uid="{E89140E8-6358-442E-A498-CCFE4EDEB424}"/>
    <cellStyle name="Valuta 2 4 2 10 6" xfId="35040" xr:uid="{C787BB31-3B7B-4D8A-8550-8D5C2628136E}"/>
    <cellStyle name="Valuta 2 4 2 11" xfId="3672" xr:uid="{00000000-0005-0000-0000-0000A5150000}"/>
    <cellStyle name="Valuta 2 4 2 11 2" xfId="28085" xr:uid="{D3CFCF3D-56AA-478E-9AD2-D3AD5B518D72}"/>
    <cellStyle name="Valuta 2 4 2 11 2 2" xfId="28086" xr:uid="{7BD58171-7DC7-47AE-B8C2-730EA8CD9B19}"/>
    <cellStyle name="Valuta 2 4 2 11 3" xfId="28087" xr:uid="{5E371DBD-8563-4BDA-BE5D-4769F17EF156}"/>
    <cellStyle name="Valuta 2 4 2 11 4" xfId="28084" xr:uid="{84B3ED17-5D6C-4705-96A3-E6F11280A0AB}"/>
    <cellStyle name="Valuta 2 4 2 12" xfId="6466" xr:uid="{00000000-0005-0000-0000-0000A6150000}"/>
    <cellStyle name="Valuta 2 4 2 12 2" xfId="28089" xr:uid="{3661B3A2-D63B-4B01-B12A-2D82B3B73142}"/>
    <cellStyle name="Valuta 2 4 2 12 2 2" xfId="28090" xr:uid="{C458EBD5-76F3-4CA8-A843-A657B95B1EC3}"/>
    <cellStyle name="Valuta 2 4 2 12 3" xfId="28091" xr:uid="{5890617D-8BF4-40E6-952F-FA859AB7A4BF}"/>
    <cellStyle name="Valuta 2 4 2 12 4" xfId="28088" xr:uid="{77D9DD81-2CBA-43E8-AC1D-75CE05E7C00C}"/>
    <cellStyle name="Valuta 2 4 2 13" xfId="28092" xr:uid="{3C96C8DD-FAE2-4D4B-A752-8B713DD13EB7}"/>
    <cellStyle name="Valuta 2 4 2 13 2" xfId="28093" xr:uid="{B0BE43AC-CE2F-425B-8FC4-72A9BDC799D7}"/>
    <cellStyle name="Valuta 2 4 2 14" xfId="28094" xr:uid="{A9333F70-95EE-4ABF-8F43-973E4AAA54B1}"/>
    <cellStyle name="Valuta 2 4 2 14 2" xfId="28095" xr:uid="{05DD630C-324A-49E6-9842-1F17859F05B1}"/>
    <cellStyle name="Valuta 2 4 2 15" xfId="28096" xr:uid="{B3C93C25-F26E-4F76-837E-4F4A3435BBD0}"/>
    <cellStyle name="Valuta 2 4 2 15 2" xfId="28097" xr:uid="{F200FBE9-D746-46AD-9D55-C925AE17A396}"/>
    <cellStyle name="Valuta 2 4 2 16" xfId="28098" xr:uid="{78800F37-2B32-4B90-B3E3-2A7ECC34D112}"/>
    <cellStyle name="Valuta 2 4 2 17" xfId="28077" xr:uid="{D08270C7-D61A-4AAA-9F08-3494D296831E}"/>
    <cellStyle name="Valuta 2 4 2 18" xfId="35039" xr:uid="{B852DAA0-88B8-4F77-A7D5-ED9D0ABC6161}"/>
    <cellStyle name="Valuta 2 4 2 19" xfId="35757" xr:uid="{705F1B15-D7D7-4947-9703-CE3D3529DD0F}"/>
    <cellStyle name="Valuta 2 4 2 2" xfId="3673" xr:uid="{00000000-0005-0000-0000-0000A7150000}"/>
    <cellStyle name="Valuta 2 4 2 2 10" xfId="28100" xr:uid="{EF9FC145-A9D2-4840-B815-07CC5F1C998F}"/>
    <cellStyle name="Valuta 2 4 2 2 10 2" xfId="28101" xr:uid="{0468EE6A-0248-419D-B206-A4003101CFB9}"/>
    <cellStyle name="Valuta 2 4 2 2 11" xfId="28102" xr:uid="{AC41E301-FCE0-4C9B-B29D-4F3BAA5C6181}"/>
    <cellStyle name="Valuta 2 4 2 2 11 2" xfId="28103" xr:uid="{7FCC12B5-CDFD-447C-A927-7A0781D1B505}"/>
    <cellStyle name="Valuta 2 4 2 2 12" xfId="28104" xr:uid="{FF816240-E73D-45F8-99F6-1ED8257C938D}"/>
    <cellStyle name="Valuta 2 4 2 2 13" xfId="28099" xr:uid="{17771828-77FF-4F27-B2CA-50D10186D641}"/>
    <cellStyle name="Valuta 2 4 2 2 14" xfId="35041" xr:uid="{FE73BE0F-ADC4-4DCB-8A8F-00BBEAD1D164}"/>
    <cellStyle name="Valuta 2 4 2 2 15" xfId="35920" xr:uid="{7D72DFCA-E867-4541-B4B3-9B40375F9EC7}"/>
    <cellStyle name="Valuta 2 4 2 2 2" xfId="3674" xr:uid="{00000000-0005-0000-0000-0000A8150000}"/>
    <cellStyle name="Valuta 2 4 2 2 2 10" xfId="28106" xr:uid="{B922AB72-946C-43DF-B803-45D0CA447936}"/>
    <cellStyle name="Valuta 2 4 2 2 2 11" xfId="28105" xr:uid="{D40AB6A4-399C-4737-9CD5-6481ADF3D508}"/>
    <cellStyle name="Valuta 2 4 2 2 2 12" xfId="35042" xr:uid="{6CD7A78E-3805-4326-B120-3DCE75082E35}"/>
    <cellStyle name="Valuta 2 4 2 2 2 13" xfId="36303" xr:uid="{26C00D8D-DF04-473F-B985-19B5DB609820}"/>
    <cellStyle name="Valuta 2 4 2 2 2 2" xfId="3675" xr:uid="{00000000-0005-0000-0000-0000A9150000}"/>
    <cellStyle name="Valuta 2 4 2 2 2 2 2" xfId="6470" xr:uid="{00000000-0005-0000-0000-0000AA150000}"/>
    <cellStyle name="Valuta 2 4 2 2 2 2 2 2" xfId="28109" xr:uid="{FF92E81F-7867-48D3-BB4E-939567503B98}"/>
    <cellStyle name="Valuta 2 4 2 2 2 2 2 3" xfId="28108" xr:uid="{1621D9B6-ACE2-4B39-8AFB-320033864941}"/>
    <cellStyle name="Valuta 2 4 2 2 2 2 3" xfId="28110" xr:uid="{8387A027-FB4F-4D0C-B0FE-494C49BA6C13}"/>
    <cellStyle name="Valuta 2 4 2 2 2 2 3 2" xfId="28111" xr:uid="{C4CA92E9-F684-405F-9772-C93BA37F124D}"/>
    <cellStyle name="Valuta 2 4 2 2 2 2 4" xfId="28112" xr:uid="{6EB02F8A-99CB-4B32-84FE-33A27B8B10A0}"/>
    <cellStyle name="Valuta 2 4 2 2 2 2 5" xfId="28107" xr:uid="{5FAC9391-E690-4214-9025-580A5B974859}"/>
    <cellStyle name="Valuta 2 4 2 2 2 2 6" xfId="35043" xr:uid="{233362AB-9057-4FA7-B29F-221A398248B6}"/>
    <cellStyle name="Valuta 2 4 2 2 2 3" xfId="3676" xr:uid="{00000000-0005-0000-0000-0000AB150000}"/>
    <cellStyle name="Valuta 2 4 2 2 2 3 2" xfId="6471" xr:uid="{00000000-0005-0000-0000-0000AC150000}"/>
    <cellStyle name="Valuta 2 4 2 2 2 3 2 2" xfId="28115" xr:uid="{F68FD4B9-8FEB-4722-AFE0-F9B5853ED085}"/>
    <cellStyle name="Valuta 2 4 2 2 2 3 2 3" xfId="28114" xr:uid="{C3DD204B-456E-4A33-86F1-C505E4AFDAA2}"/>
    <cellStyle name="Valuta 2 4 2 2 2 3 3" xfId="28116" xr:uid="{F8973D69-D54C-4A28-9CC6-E1746340931E}"/>
    <cellStyle name="Valuta 2 4 2 2 2 3 3 2" xfId="28117" xr:uid="{74CEE0D4-4FA9-4339-AE21-29159E354C64}"/>
    <cellStyle name="Valuta 2 4 2 2 2 3 4" xfId="28118" xr:uid="{1D53BEE3-D3CA-40EF-A7AB-CC913997CF12}"/>
    <cellStyle name="Valuta 2 4 2 2 2 3 5" xfId="28113" xr:uid="{444E10E5-52ED-46A4-AAD6-E51F93954FEB}"/>
    <cellStyle name="Valuta 2 4 2 2 2 3 6" xfId="35044" xr:uid="{A826DD41-17A3-4537-B7A9-3896BA07FF55}"/>
    <cellStyle name="Valuta 2 4 2 2 2 4" xfId="3677" xr:uid="{00000000-0005-0000-0000-0000AD150000}"/>
    <cellStyle name="Valuta 2 4 2 2 2 4 2" xfId="6472" xr:uid="{00000000-0005-0000-0000-0000AE150000}"/>
    <cellStyle name="Valuta 2 4 2 2 2 4 2 2" xfId="28121" xr:uid="{8870E296-DCD7-4293-8114-8DF83051C287}"/>
    <cellStyle name="Valuta 2 4 2 2 2 4 2 3" xfId="28120" xr:uid="{A8BAA55D-899C-4CC2-B52D-0CD62ADC4E36}"/>
    <cellStyle name="Valuta 2 4 2 2 2 4 3" xfId="28122" xr:uid="{C2E39D23-31AA-40E6-9397-01C6825C520C}"/>
    <cellStyle name="Valuta 2 4 2 2 2 4 3 2" xfId="28123" xr:uid="{180F8F53-C3DF-4B0C-820B-0D6E7DD899DA}"/>
    <cellStyle name="Valuta 2 4 2 2 2 4 4" xfId="28124" xr:uid="{9EA8BF47-719B-4F48-92EB-03145CFA3504}"/>
    <cellStyle name="Valuta 2 4 2 2 2 4 5" xfId="28119" xr:uid="{476906A0-75AE-4E2A-8A10-55A17A4BBE7E}"/>
    <cellStyle name="Valuta 2 4 2 2 2 4 6" xfId="35045" xr:uid="{DEA3A831-16B2-4955-BB42-93C89BB0D19B}"/>
    <cellStyle name="Valuta 2 4 2 2 2 5" xfId="3678" xr:uid="{00000000-0005-0000-0000-0000AF150000}"/>
    <cellStyle name="Valuta 2 4 2 2 2 5 2" xfId="28126" xr:uid="{0DAE5236-5178-4EC1-BAC8-F29AF86FCCC8}"/>
    <cellStyle name="Valuta 2 4 2 2 2 5 2 2" xfId="28127" xr:uid="{55FCE6D9-EB93-42E6-BDC9-246A1D0C717A}"/>
    <cellStyle name="Valuta 2 4 2 2 2 5 3" xfId="28128" xr:uid="{27D7ADAF-1183-4BEC-BC84-E72D09ACA3A9}"/>
    <cellStyle name="Valuta 2 4 2 2 2 5 4" xfId="28125" xr:uid="{B6234177-EC59-444D-858D-63B4DBA2585E}"/>
    <cellStyle name="Valuta 2 4 2 2 2 6" xfId="6469" xr:uid="{00000000-0005-0000-0000-0000B0150000}"/>
    <cellStyle name="Valuta 2 4 2 2 2 6 2" xfId="28130" xr:uid="{F7891469-0D4F-4FEC-8516-202EE89672E7}"/>
    <cellStyle name="Valuta 2 4 2 2 2 6 2 2" xfId="28131" xr:uid="{F6B4D80F-DCD6-426C-99DE-FF4CEF68D152}"/>
    <cellStyle name="Valuta 2 4 2 2 2 6 3" xfId="28132" xr:uid="{D9FE4F97-5268-4139-B239-40B9E8364075}"/>
    <cellStyle name="Valuta 2 4 2 2 2 6 4" xfId="28129" xr:uid="{DDBAD5D4-3B89-42D1-A49B-3AF01237168B}"/>
    <cellStyle name="Valuta 2 4 2 2 2 7" xfId="28133" xr:uid="{8A875747-42DF-4BD2-9456-F832778496C8}"/>
    <cellStyle name="Valuta 2 4 2 2 2 7 2" xfId="28134" xr:uid="{56439241-4C50-4B88-84A2-06F27996762B}"/>
    <cellStyle name="Valuta 2 4 2 2 2 8" xfId="28135" xr:uid="{83515279-751E-497E-9C4E-ACF7ECCE992D}"/>
    <cellStyle name="Valuta 2 4 2 2 2 8 2" xfId="28136" xr:uid="{68DB49FA-4CCF-4E04-AB8B-2E37141AFE38}"/>
    <cellStyle name="Valuta 2 4 2 2 2 9" xfId="28137" xr:uid="{86989802-E6B4-4D40-8946-84544AF8CE8D}"/>
    <cellStyle name="Valuta 2 4 2 2 2 9 2" xfId="28138" xr:uid="{1186586B-17BF-4020-9F05-3889BFE39844}"/>
    <cellStyle name="Valuta 2 4 2 2 3" xfId="3679" xr:uid="{00000000-0005-0000-0000-0000B1150000}"/>
    <cellStyle name="Valuta 2 4 2 2 3 10" xfId="28140" xr:uid="{2FFE257F-71A7-4394-ADCD-07EEE23A0E66}"/>
    <cellStyle name="Valuta 2 4 2 2 3 11" xfId="28139" xr:uid="{09530B8C-1C50-4694-8DBD-765E85CE34A0}"/>
    <cellStyle name="Valuta 2 4 2 2 3 12" xfId="35046" xr:uid="{87FA3B3B-1666-48DF-9EE9-7D5B348259F5}"/>
    <cellStyle name="Valuta 2 4 2 2 3 13" xfId="36597" xr:uid="{BFD32917-2ED8-410F-8518-F1D90627693C}"/>
    <cellStyle name="Valuta 2 4 2 2 3 2" xfId="3680" xr:uid="{00000000-0005-0000-0000-0000B2150000}"/>
    <cellStyle name="Valuta 2 4 2 2 3 2 2" xfId="6474" xr:uid="{00000000-0005-0000-0000-0000B3150000}"/>
    <cellStyle name="Valuta 2 4 2 2 3 2 2 2" xfId="28143" xr:uid="{31B2EC5B-9983-4216-961C-044DD9396945}"/>
    <cellStyle name="Valuta 2 4 2 2 3 2 2 3" xfId="28142" xr:uid="{E55632C6-5E93-4019-8A9E-8FFC5D19C798}"/>
    <cellStyle name="Valuta 2 4 2 2 3 2 3" xfId="28144" xr:uid="{698D3429-444B-49F9-8FB2-3550F65229F8}"/>
    <cellStyle name="Valuta 2 4 2 2 3 2 3 2" xfId="28145" xr:uid="{68ECB4FA-E3A8-4CC4-9315-F63A70644A7D}"/>
    <cellStyle name="Valuta 2 4 2 2 3 2 4" xfId="28146" xr:uid="{35E8F868-B077-48C8-AFC6-7FDDDFBD27FF}"/>
    <cellStyle name="Valuta 2 4 2 2 3 2 5" xfId="28141" xr:uid="{1DC47CEC-66F8-4AC7-83D9-C387F11E20B0}"/>
    <cellStyle name="Valuta 2 4 2 2 3 2 6" xfId="35047" xr:uid="{A45F4B06-0FCC-49BD-93D7-D3536279943A}"/>
    <cellStyle name="Valuta 2 4 2 2 3 3" xfId="3681" xr:uid="{00000000-0005-0000-0000-0000B4150000}"/>
    <cellStyle name="Valuta 2 4 2 2 3 3 2" xfId="6475" xr:uid="{00000000-0005-0000-0000-0000B5150000}"/>
    <cellStyle name="Valuta 2 4 2 2 3 3 2 2" xfId="28149" xr:uid="{71BCDF1A-7551-4E47-BD8E-E0994442AD91}"/>
    <cellStyle name="Valuta 2 4 2 2 3 3 2 3" xfId="28148" xr:uid="{034D2E00-A6CA-49A9-A3C7-33BD883FA0BC}"/>
    <cellStyle name="Valuta 2 4 2 2 3 3 3" xfId="28150" xr:uid="{FB599195-BD04-46D3-BD50-D3A8B559FEFD}"/>
    <cellStyle name="Valuta 2 4 2 2 3 3 3 2" xfId="28151" xr:uid="{13A016F2-D236-4088-BA25-9E0E3E480994}"/>
    <cellStyle name="Valuta 2 4 2 2 3 3 4" xfId="28152" xr:uid="{218C1B1A-5A19-4869-A639-D9296C9E31F5}"/>
    <cellStyle name="Valuta 2 4 2 2 3 3 5" xfId="28147" xr:uid="{86D54010-3FA2-4E24-96A7-900DDD81E2F3}"/>
    <cellStyle name="Valuta 2 4 2 2 3 3 6" xfId="35048" xr:uid="{ED427E3B-023B-4472-A5B3-B739453C7D2D}"/>
    <cellStyle name="Valuta 2 4 2 2 3 4" xfId="3682" xr:uid="{00000000-0005-0000-0000-0000B6150000}"/>
    <cellStyle name="Valuta 2 4 2 2 3 4 2" xfId="6476" xr:uid="{00000000-0005-0000-0000-0000B7150000}"/>
    <cellStyle name="Valuta 2 4 2 2 3 4 2 2" xfId="28155" xr:uid="{0AC8230F-1671-4EFC-B48B-35FA3E3F91A4}"/>
    <cellStyle name="Valuta 2 4 2 2 3 4 2 3" xfId="28154" xr:uid="{C4AC6AE3-2CDE-4018-8E06-89806DA670BE}"/>
    <cellStyle name="Valuta 2 4 2 2 3 4 3" xfId="28156" xr:uid="{8DF2D83B-C36C-4292-8ED0-A2472B4ACD9E}"/>
    <cellStyle name="Valuta 2 4 2 2 3 4 3 2" xfId="28157" xr:uid="{1E1C124E-9293-4730-BA0B-EC99DFB3960F}"/>
    <cellStyle name="Valuta 2 4 2 2 3 4 4" xfId="28158" xr:uid="{4F177A54-C5E0-4C8C-A242-ACED4F4D2F7A}"/>
    <cellStyle name="Valuta 2 4 2 2 3 4 5" xfId="28153" xr:uid="{B24C0048-3E34-4347-A536-F34AE358A88D}"/>
    <cellStyle name="Valuta 2 4 2 2 3 4 6" xfId="35049" xr:uid="{935B1A4F-0F9B-4DB0-83A8-44A4F4476F22}"/>
    <cellStyle name="Valuta 2 4 2 2 3 5" xfId="3683" xr:uid="{00000000-0005-0000-0000-0000B8150000}"/>
    <cellStyle name="Valuta 2 4 2 2 3 5 2" xfId="28160" xr:uid="{81DDB56E-48CC-41A5-A4C0-AE620F36924C}"/>
    <cellStyle name="Valuta 2 4 2 2 3 5 2 2" xfId="28161" xr:uid="{19188A64-5465-47E5-B089-C81A25E35A68}"/>
    <cellStyle name="Valuta 2 4 2 2 3 5 3" xfId="28162" xr:uid="{4826E0E2-65F0-4931-AA7B-157581F45A49}"/>
    <cellStyle name="Valuta 2 4 2 2 3 5 4" xfId="28159" xr:uid="{00CF5EA9-C9D8-4E3A-9A04-266D8AA5B062}"/>
    <cellStyle name="Valuta 2 4 2 2 3 6" xfId="6473" xr:uid="{00000000-0005-0000-0000-0000B9150000}"/>
    <cellStyle name="Valuta 2 4 2 2 3 6 2" xfId="28164" xr:uid="{93EB506A-AB68-4B83-88B4-9A3AA6755AF8}"/>
    <cellStyle name="Valuta 2 4 2 2 3 6 2 2" xfId="28165" xr:uid="{C80B7752-149B-4B08-826F-C50EDC7D0BAC}"/>
    <cellStyle name="Valuta 2 4 2 2 3 6 3" xfId="28166" xr:uid="{55E5BD6B-1BA0-47D5-A957-0B549FB3F010}"/>
    <cellStyle name="Valuta 2 4 2 2 3 6 4" xfId="28163" xr:uid="{9F139D76-B695-4D2D-BFB8-E89433A05201}"/>
    <cellStyle name="Valuta 2 4 2 2 3 7" xfId="28167" xr:uid="{84F62D0A-7BAC-43C4-BB94-8E78673C91A7}"/>
    <cellStyle name="Valuta 2 4 2 2 3 7 2" xfId="28168" xr:uid="{071C2FD0-0BE9-46A4-B0F9-199641F47385}"/>
    <cellStyle name="Valuta 2 4 2 2 3 8" xfId="28169" xr:uid="{87A04D2F-FCA2-4341-9E25-E13FE97B1F9D}"/>
    <cellStyle name="Valuta 2 4 2 2 3 8 2" xfId="28170" xr:uid="{0CEF5445-21F9-49AF-92B4-F01F57812EF3}"/>
    <cellStyle name="Valuta 2 4 2 2 3 9" xfId="28171" xr:uid="{6AE7E3E9-2F2B-42DB-85DC-59087418438A}"/>
    <cellStyle name="Valuta 2 4 2 2 3 9 2" xfId="28172" xr:uid="{2B8C84B6-6E56-451A-84F4-ADB9ED5AAD5C}"/>
    <cellStyle name="Valuta 2 4 2 2 4" xfId="3684" xr:uid="{00000000-0005-0000-0000-0000BA150000}"/>
    <cellStyle name="Valuta 2 4 2 2 4 2" xfId="6477" xr:uid="{00000000-0005-0000-0000-0000BB150000}"/>
    <cellStyle name="Valuta 2 4 2 2 4 2 2" xfId="28175" xr:uid="{5C86D069-8B33-4132-9E92-8C2F120B7816}"/>
    <cellStyle name="Valuta 2 4 2 2 4 2 3" xfId="28174" xr:uid="{ADE15AA7-D580-49D1-B203-6D5606732C51}"/>
    <cellStyle name="Valuta 2 4 2 2 4 3" xfId="28176" xr:uid="{2451184C-D35E-4705-9A7E-78BE0CB5296A}"/>
    <cellStyle name="Valuta 2 4 2 2 4 3 2" xfId="28177" xr:uid="{904AF3BC-7C9A-4174-AF95-CF94AC7EB4BA}"/>
    <cellStyle name="Valuta 2 4 2 2 4 4" xfId="28178" xr:uid="{AD3E5228-D5C3-47F8-974A-BCD689732BFE}"/>
    <cellStyle name="Valuta 2 4 2 2 4 5" xfId="28179" xr:uid="{2E1AF808-1E38-432E-847F-6ABE8BF32A98}"/>
    <cellStyle name="Valuta 2 4 2 2 4 6" xfId="28173" xr:uid="{DBA5B439-F9DE-4CC3-96E2-25C323CD0644}"/>
    <cellStyle name="Valuta 2 4 2 2 4 7" xfId="35050" xr:uid="{F42CE3CA-4980-4382-9AE4-900BF6FC8E14}"/>
    <cellStyle name="Valuta 2 4 2 2 5" xfId="3685" xr:uid="{00000000-0005-0000-0000-0000BC150000}"/>
    <cellStyle name="Valuta 2 4 2 2 5 2" xfId="6478" xr:uid="{00000000-0005-0000-0000-0000BD150000}"/>
    <cellStyle name="Valuta 2 4 2 2 5 2 2" xfId="28182" xr:uid="{168C99D4-1061-4379-8CF2-775D29E3A55E}"/>
    <cellStyle name="Valuta 2 4 2 2 5 2 3" xfId="28181" xr:uid="{E8E7FA3D-AFB6-46A9-A584-ED37849AC2D0}"/>
    <cellStyle name="Valuta 2 4 2 2 5 3" xfId="28183" xr:uid="{5CE6453C-BE2F-4448-98CB-F37405D33947}"/>
    <cellStyle name="Valuta 2 4 2 2 5 3 2" xfId="28184" xr:uid="{D0C97330-B6E8-4E70-B398-891F4BB555B8}"/>
    <cellStyle name="Valuta 2 4 2 2 5 4" xfId="28185" xr:uid="{3691E592-5306-443F-9424-964BAC0A3DFF}"/>
    <cellStyle name="Valuta 2 4 2 2 5 5" xfId="28180" xr:uid="{0FEFBC4B-1D31-45EF-9D25-D4E26EF4BE05}"/>
    <cellStyle name="Valuta 2 4 2 2 5 6" xfId="35051" xr:uid="{A3CA665A-45FD-41F7-90A7-028BB5565ECB}"/>
    <cellStyle name="Valuta 2 4 2 2 6" xfId="3686" xr:uid="{00000000-0005-0000-0000-0000BE150000}"/>
    <cellStyle name="Valuta 2 4 2 2 6 2" xfId="6479" xr:uid="{00000000-0005-0000-0000-0000BF150000}"/>
    <cellStyle name="Valuta 2 4 2 2 6 2 2" xfId="28188" xr:uid="{D02D3176-D256-44D4-8779-FF579B232162}"/>
    <cellStyle name="Valuta 2 4 2 2 6 2 3" xfId="28187" xr:uid="{B8386CC6-6F98-4823-91B4-49464C18FC50}"/>
    <cellStyle name="Valuta 2 4 2 2 6 3" xfId="28189" xr:uid="{A89F1E1F-45B2-432B-B3D8-77FD5E7771D6}"/>
    <cellStyle name="Valuta 2 4 2 2 6 3 2" xfId="28190" xr:uid="{D932CA1E-4EFA-4EEA-8B05-008A1F64CD41}"/>
    <cellStyle name="Valuta 2 4 2 2 6 4" xfId="28191" xr:uid="{7D180F24-AA5E-4122-990C-B013FBA36DED}"/>
    <cellStyle name="Valuta 2 4 2 2 6 5" xfId="28186" xr:uid="{B6AB2446-3F29-4599-9768-1D688D5414D8}"/>
    <cellStyle name="Valuta 2 4 2 2 6 6" xfId="35052" xr:uid="{35FBC18C-3EE2-4243-B017-E78FFA65D262}"/>
    <cellStyle name="Valuta 2 4 2 2 7" xfId="3687" xr:uid="{00000000-0005-0000-0000-0000C0150000}"/>
    <cellStyle name="Valuta 2 4 2 2 7 2" xfId="28193" xr:uid="{CAC3F153-877A-4839-B40D-0E896ACF2B3F}"/>
    <cellStyle name="Valuta 2 4 2 2 7 2 2" xfId="28194" xr:uid="{4134FC56-3051-4CE9-850F-E2F493D23CDB}"/>
    <cellStyle name="Valuta 2 4 2 2 7 3" xfId="28195" xr:uid="{7E68AEFC-D442-40FA-8EB8-7E92F3858CFD}"/>
    <cellStyle name="Valuta 2 4 2 2 7 4" xfId="28192" xr:uid="{930B7D6B-D8C5-4408-A983-ED038CD3E6FA}"/>
    <cellStyle name="Valuta 2 4 2 2 8" xfId="6468" xr:uid="{00000000-0005-0000-0000-0000C1150000}"/>
    <cellStyle name="Valuta 2 4 2 2 8 2" xfId="28197" xr:uid="{7E94E296-A8AA-440F-93FA-9AA7B6EBF1EF}"/>
    <cellStyle name="Valuta 2 4 2 2 8 2 2" xfId="28198" xr:uid="{DF7FA49C-41E1-4C9A-AF03-F1B76A2CCBFE}"/>
    <cellStyle name="Valuta 2 4 2 2 8 3" xfId="28199" xr:uid="{EE57DFF3-29CE-455C-873A-27108256D1A3}"/>
    <cellStyle name="Valuta 2 4 2 2 8 4" xfId="28196" xr:uid="{9341E7A2-2521-4DF6-909D-4DA2DFCE98D7}"/>
    <cellStyle name="Valuta 2 4 2 2 9" xfId="28200" xr:uid="{ED41F2B7-046B-45D3-B89A-B625CC1665C6}"/>
    <cellStyle name="Valuta 2 4 2 2 9 2" xfId="28201" xr:uid="{03BF0A1A-D492-4C9E-828C-DC6A7811E6CE}"/>
    <cellStyle name="Valuta 2 4 2 3" xfId="3688" xr:uid="{00000000-0005-0000-0000-0000C2150000}"/>
    <cellStyle name="Valuta 2 4 2 3 10" xfId="28203" xr:uid="{ADD24C4C-E9E6-45B5-AB39-59EE1880841D}"/>
    <cellStyle name="Valuta 2 4 2 3 10 2" xfId="28204" xr:uid="{3E4B2480-662E-4FC6-9666-5558EAB4527E}"/>
    <cellStyle name="Valuta 2 4 2 3 11" xfId="28205" xr:uid="{AAEC6710-645F-4440-BE1E-8B0AA2C406B3}"/>
    <cellStyle name="Valuta 2 4 2 3 11 2" xfId="28206" xr:uid="{0D20AD1F-0D2A-40B4-A56A-A00219C3443B}"/>
    <cellStyle name="Valuta 2 4 2 3 12" xfId="28207" xr:uid="{23FF4A3A-FB7D-4A49-8B55-86B57D61E09E}"/>
    <cellStyle name="Valuta 2 4 2 3 13" xfId="28202" xr:uid="{36984B8A-662B-4E97-9C0E-261F2F6BC7C7}"/>
    <cellStyle name="Valuta 2 4 2 3 14" xfId="35053" xr:uid="{A60B7071-83CB-4B0C-81B7-3983CB37D6AB}"/>
    <cellStyle name="Valuta 2 4 2 3 15" xfId="35921" xr:uid="{D4C0D0D3-D029-4F97-864C-0ED1BA0A8380}"/>
    <cellStyle name="Valuta 2 4 2 3 2" xfId="3689" xr:uid="{00000000-0005-0000-0000-0000C3150000}"/>
    <cellStyle name="Valuta 2 4 2 3 2 10" xfId="28209" xr:uid="{32FF7280-5F70-48C1-B67C-ACBC1E692727}"/>
    <cellStyle name="Valuta 2 4 2 3 2 11" xfId="28208" xr:uid="{839A2A7E-F9CC-44F4-9F8F-7BD7DCB8B23E}"/>
    <cellStyle name="Valuta 2 4 2 3 2 12" xfId="35054" xr:uid="{E497DBCA-90D5-401E-BE55-C4B14C5E3AA1}"/>
    <cellStyle name="Valuta 2 4 2 3 2 13" xfId="36304" xr:uid="{FB56A5B3-706E-494F-9C44-27153589A3AE}"/>
    <cellStyle name="Valuta 2 4 2 3 2 2" xfId="3690" xr:uid="{00000000-0005-0000-0000-0000C4150000}"/>
    <cellStyle name="Valuta 2 4 2 3 2 2 2" xfId="6482" xr:uid="{00000000-0005-0000-0000-0000C5150000}"/>
    <cellStyle name="Valuta 2 4 2 3 2 2 2 2" xfId="28212" xr:uid="{0D423CF0-F574-4740-B407-FB6EB6604DC6}"/>
    <cellStyle name="Valuta 2 4 2 3 2 2 2 3" xfId="28211" xr:uid="{68251E7C-4C7F-4AAC-A114-D7A941FF782F}"/>
    <cellStyle name="Valuta 2 4 2 3 2 2 3" xfId="28213" xr:uid="{43A1D4A8-5725-44FB-8873-4E9D89210AA2}"/>
    <cellStyle name="Valuta 2 4 2 3 2 2 3 2" xfId="28214" xr:uid="{422113DE-224C-4735-86C2-FDFDF91D35F1}"/>
    <cellStyle name="Valuta 2 4 2 3 2 2 4" xfId="28215" xr:uid="{1CD10E6F-CEA0-4A5C-BDD2-09E6003734A8}"/>
    <cellStyle name="Valuta 2 4 2 3 2 2 5" xfId="28210" xr:uid="{AC9CCA84-7E50-471D-82A7-E9FDFB180EE9}"/>
    <cellStyle name="Valuta 2 4 2 3 2 2 6" xfId="35055" xr:uid="{9AF75103-680F-4ECE-8472-A360EF163D8E}"/>
    <cellStyle name="Valuta 2 4 2 3 2 3" xfId="3691" xr:uid="{00000000-0005-0000-0000-0000C6150000}"/>
    <cellStyle name="Valuta 2 4 2 3 2 3 2" xfId="6483" xr:uid="{00000000-0005-0000-0000-0000C7150000}"/>
    <cellStyle name="Valuta 2 4 2 3 2 3 2 2" xfId="28218" xr:uid="{DED24F38-4B09-4E53-89FA-D3BA1860E3B9}"/>
    <cellStyle name="Valuta 2 4 2 3 2 3 2 3" xfId="28217" xr:uid="{1102DA77-B8E8-457A-86B4-09DD5CBFCD84}"/>
    <cellStyle name="Valuta 2 4 2 3 2 3 3" xfId="28219" xr:uid="{0375F410-62E9-4119-AE5F-4625FE9DEB05}"/>
    <cellStyle name="Valuta 2 4 2 3 2 3 3 2" xfId="28220" xr:uid="{BD8B89EF-CD1E-4DC6-A960-0FF878572CA6}"/>
    <cellStyle name="Valuta 2 4 2 3 2 3 4" xfId="28221" xr:uid="{8A4B2884-644C-4087-A73D-C41ABC723035}"/>
    <cellStyle name="Valuta 2 4 2 3 2 3 5" xfId="28216" xr:uid="{DC5D66C7-BC70-4EE2-82D9-632D4B6CCEA4}"/>
    <cellStyle name="Valuta 2 4 2 3 2 3 6" xfId="35056" xr:uid="{5FC3363A-7654-4B00-829D-CDB2061730C1}"/>
    <cellStyle name="Valuta 2 4 2 3 2 4" xfId="3692" xr:uid="{00000000-0005-0000-0000-0000C8150000}"/>
    <cellStyle name="Valuta 2 4 2 3 2 4 2" xfId="6484" xr:uid="{00000000-0005-0000-0000-0000C9150000}"/>
    <cellStyle name="Valuta 2 4 2 3 2 4 2 2" xfId="28224" xr:uid="{2810DEDE-E786-4E9D-8B5B-35DE85F077FF}"/>
    <cellStyle name="Valuta 2 4 2 3 2 4 2 3" xfId="28223" xr:uid="{53D0091F-466C-48D7-A253-0C8B3195D99F}"/>
    <cellStyle name="Valuta 2 4 2 3 2 4 3" xfId="28225" xr:uid="{889043B2-507D-43D0-B6C1-A1FFA340AB59}"/>
    <cellStyle name="Valuta 2 4 2 3 2 4 3 2" xfId="28226" xr:uid="{D6BD2860-B78A-4C9E-834A-A7F1335DCC70}"/>
    <cellStyle name="Valuta 2 4 2 3 2 4 4" xfId="28227" xr:uid="{FCF190BE-9446-44A6-99A6-1083055B1C20}"/>
    <cellStyle name="Valuta 2 4 2 3 2 4 5" xfId="28222" xr:uid="{28FC6BC4-9B2B-4271-9B41-5AEFBC71544F}"/>
    <cellStyle name="Valuta 2 4 2 3 2 4 6" xfId="35057" xr:uid="{DD72E439-9044-459A-B9E6-47345D6A5357}"/>
    <cellStyle name="Valuta 2 4 2 3 2 5" xfId="3693" xr:uid="{00000000-0005-0000-0000-0000CA150000}"/>
    <cellStyle name="Valuta 2 4 2 3 2 5 2" xfId="28229" xr:uid="{F5EDE5EF-FF10-467E-AA40-94E8B85158AE}"/>
    <cellStyle name="Valuta 2 4 2 3 2 5 2 2" xfId="28230" xr:uid="{1903C743-9C3D-4140-A0FA-2727B97A8445}"/>
    <cellStyle name="Valuta 2 4 2 3 2 5 3" xfId="28231" xr:uid="{CFB73C75-2458-4E3D-AF1F-B9E69CC07C20}"/>
    <cellStyle name="Valuta 2 4 2 3 2 5 4" xfId="28228" xr:uid="{9CE18EEA-B90E-4607-A61D-48C6067AFD1E}"/>
    <cellStyle name="Valuta 2 4 2 3 2 6" xfId="6481" xr:uid="{00000000-0005-0000-0000-0000CB150000}"/>
    <cellStyle name="Valuta 2 4 2 3 2 6 2" xfId="28233" xr:uid="{EC155045-0CED-4D48-8968-289F6A88D1F1}"/>
    <cellStyle name="Valuta 2 4 2 3 2 6 2 2" xfId="28234" xr:uid="{7C9D079F-CE4F-4EBD-9ECC-4AC9ABB96BB1}"/>
    <cellStyle name="Valuta 2 4 2 3 2 6 3" xfId="28235" xr:uid="{F6369E9E-D361-4D77-AE2C-6B09E32890B7}"/>
    <cellStyle name="Valuta 2 4 2 3 2 6 4" xfId="28232" xr:uid="{15D60C5D-518F-43B7-9A94-AE1ACE68BB56}"/>
    <cellStyle name="Valuta 2 4 2 3 2 7" xfId="28236" xr:uid="{7D11FDD8-F36A-42A9-ADE1-0BAFFF231B50}"/>
    <cellStyle name="Valuta 2 4 2 3 2 7 2" xfId="28237" xr:uid="{1BA4AB68-4DDA-4A6C-81C2-1DE62F063D0B}"/>
    <cellStyle name="Valuta 2 4 2 3 2 8" xfId="28238" xr:uid="{A2A9DC63-32B6-4B07-9215-133146B88C6A}"/>
    <cellStyle name="Valuta 2 4 2 3 2 8 2" xfId="28239" xr:uid="{5D10CDDA-ECC9-430A-BA99-80525FE5FC6A}"/>
    <cellStyle name="Valuta 2 4 2 3 2 9" xfId="28240" xr:uid="{043956EA-2137-4923-8BFE-BB18E226B51F}"/>
    <cellStyle name="Valuta 2 4 2 3 2 9 2" xfId="28241" xr:uid="{D9406397-B724-4E69-B9C1-45860F67D0D6}"/>
    <cellStyle name="Valuta 2 4 2 3 3" xfId="3694" xr:uid="{00000000-0005-0000-0000-0000CC150000}"/>
    <cellStyle name="Valuta 2 4 2 3 3 10" xfId="28243" xr:uid="{54F420A4-64E1-416A-8103-3C08B7FAD877}"/>
    <cellStyle name="Valuta 2 4 2 3 3 11" xfId="28242" xr:uid="{564742AB-70FD-47AD-B53C-7AF93A8EE6CC}"/>
    <cellStyle name="Valuta 2 4 2 3 3 12" xfId="35058" xr:uid="{12F22C4F-97F9-48D1-8585-91F2F50424D7}"/>
    <cellStyle name="Valuta 2 4 2 3 3 13" xfId="36598" xr:uid="{15DA6F53-5154-40A8-9971-5EA4FD70B1A5}"/>
    <cellStyle name="Valuta 2 4 2 3 3 2" xfId="3695" xr:uid="{00000000-0005-0000-0000-0000CD150000}"/>
    <cellStyle name="Valuta 2 4 2 3 3 2 2" xfId="6486" xr:uid="{00000000-0005-0000-0000-0000CE150000}"/>
    <cellStyle name="Valuta 2 4 2 3 3 2 2 2" xfId="28246" xr:uid="{78F5535B-0817-46B9-8439-7624AF7FB9EC}"/>
    <cellStyle name="Valuta 2 4 2 3 3 2 2 3" xfId="28245" xr:uid="{F89A7C4D-24EC-4383-AC48-DC1D5B65AA86}"/>
    <cellStyle name="Valuta 2 4 2 3 3 2 3" xfId="28247" xr:uid="{E10F86FC-2DDC-4372-A3CC-A7DF23F2BE02}"/>
    <cellStyle name="Valuta 2 4 2 3 3 2 3 2" xfId="28248" xr:uid="{4DCA5693-8E9B-4AD4-B7F7-C32684E41848}"/>
    <cellStyle name="Valuta 2 4 2 3 3 2 4" xfId="28249" xr:uid="{38D0C9FD-2B4F-48BE-BF2F-EFE934C60B6C}"/>
    <cellStyle name="Valuta 2 4 2 3 3 2 5" xfId="28244" xr:uid="{59813658-F20B-411B-8DAD-D05A45FEB367}"/>
    <cellStyle name="Valuta 2 4 2 3 3 2 6" xfId="35059" xr:uid="{54B6988B-EAC6-4547-A780-9523774E43BA}"/>
    <cellStyle name="Valuta 2 4 2 3 3 3" xfId="3696" xr:uid="{00000000-0005-0000-0000-0000CF150000}"/>
    <cellStyle name="Valuta 2 4 2 3 3 3 2" xfId="6487" xr:uid="{00000000-0005-0000-0000-0000D0150000}"/>
    <cellStyle name="Valuta 2 4 2 3 3 3 2 2" xfId="28252" xr:uid="{C3065655-1398-4811-BC53-5DD52564CA92}"/>
    <cellStyle name="Valuta 2 4 2 3 3 3 2 3" xfId="28251" xr:uid="{CF7DBCBE-91FC-4597-A7C9-79A39BEE74F2}"/>
    <cellStyle name="Valuta 2 4 2 3 3 3 3" xfId="28253" xr:uid="{6539138E-1AB5-4AB3-A995-6331605481A9}"/>
    <cellStyle name="Valuta 2 4 2 3 3 3 3 2" xfId="28254" xr:uid="{104C507A-8AE0-4E9E-99DE-2A29C9F5B8C3}"/>
    <cellStyle name="Valuta 2 4 2 3 3 3 4" xfId="28255" xr:uid="{7F1E9E51-BB54-416C-A9B7-CAC194A356BE}"/>
    <cellStyle name="Valuta 2 4 2 3 3 3 5" xfId="28250" xr:uid="{EC84236B-EE68-477A-AC95-A65EEDFCEEEB}"/>
    <cellStyle name="Valuta 2 4 2 3 3 3 6" xfId="35060" xr:uid="{19ADAD31-770A-433E-BE0C-B981ADCEE1A7}"/>
    <cellStyle name="Valuta 2 4 2 3 3 4" xfId="3697" xr:uid="{00000000-0005-0000-0000-0000D1150000}"/>
    <cellStyle name="Valuta 2 4 2 3 3 4 2" xfId="6488" xr:uid="{00000000-0005-0000-0000-0000D2150000}"/>
    <cellStyle name="Valuta 2 4 2 3 3 4 2 2" xfId="28258" xr:uid="{33A9319A-A291-4AB6-AD4E-E5247D660DEF}"/>
    <cellStyle name="Valuta 2 4 2 3 3 4 2 3" xfId="28257" xr:uid="{6A8FE7A9-0F26-4522-ACDC-9DAA8F47782B}"/>
    <cellStyle name="Valuta 2 4 2 3 3 4 3" xfId="28259" xr:uid="{3959D061-293C-441B-9514-A9130B6A1AC5}"/>
    <cellStyle name="Valuta 2 4 2 3 3 4 3 2" xfId="28260" xr:uid="{CA854A8F-3BF0-40EB-B156-FFFE179E99AF}"/>
    <cellStyle name="Valuta 2 4 2 3 3 4 4" xfId="28261" xr:uid="{83FB7A22-0E3C-4737-B23A-8B33E0E2AEDA}"/>
    <cellStyle name="Valuta 2 4 2 3 3 4 5" xfId="28256" xr:uid="{15B545B6-33E0-45D3-B4AF-ED93E6833564}"/>
    <cellStyle name="Valuta 2 4 2 3 3 4 6" xfId="35061" xr:uid="{3C1B1158-ED6D-47E4-830A-BB60E374CD96}"/>
    <cellStyle name="Valuta 2 4 2 3 3 5" xfId="3698" xr:uid="{00000000-0005-0000-0000-0000D3150000}"/>
    <cellStyle name="Valuta 2 4 2 3 3 5 2" xfId="28263" xr:uid="{2D806A81-850D-401B-BB6B-F042643F8F96}"/>
    <cellStyle name="Valuta 2 4 2 3 3 5 2 2" xfId="28264" xr:uid="{AC4A899A-5488-467E-8120-41CC0B01DBE4}"/>
    <cellStyle name="Valuta 2 4 2 3 3 5 3" xfId="28265" xr:uid="{D406D1BE-4917-47D6-ACB3-8873E4D213DA}"/>
    <cellStyle name="Valuta 2 4 2 3 3 5 4" xfId="28262" xr:uid="{9E42F414-BE3F-484F-B1DC-3F36F940432B}"/>
    <cellStyle name="Valuta 2 4 2 3 3 6" xfId="6485" xr:uid="{00000000-0005-0000-0000-0000D4150000}"/>
    <cellStyle name="Valuta 2 4 2 3 3 6 2" xfId="28267" xr:uid="{511FC991-1D5F-4E3A-8C1A-B0881E72810E}"/>
    <cellStyle name="Valuta 2 4 2 3 3 6 2 2" xfId="28268" xr:uid="{A166E174-0A0A-4993-BFCE-47DD4EAE530C}"/>
    <cellStyle name="Valuta 2 4 2 3 3 6 3" xfId="28269" xr:uid="{7977FB56-3ADF-427A-AF79-9B66D7596E0D}"/>
    <cellStyle name="Valuta 2 4 2 3 3 6 4" xfId="28266" xr:uid="{B2C267B1-61E6-4CA4-B0F8-0C0331C0D78F}"/>
    <cellStyle name="Valuta 2 4 2 3 3 7" xfId="28270" xr:uid="{10929217-1C23-48F9-8383-923015B68F82}"/>
    <cellStyle name="Valuta 2 4 2 3 3 7 2" xfId="28271" xr:uid="{2497EED2-1FFC-4BBC-AA7C-8EDBCE562D7E}"/>
    <cellStyle name="Valuta 2 4 2 3 3 8" xfId="28272" xr:uid="{BCEA3220-65D7-4763-8868-7CAE7AFF5AEA}"/>
    <cellStyle name="Valuta 2 4 2 3 3 8 2" xfId="28273" xr:uid="{F081B704-C47E-46F8-9120-945F6A91B5F1}"/>
    <cellStyle name="Valuta 2 4 2 3 3 9" xfId="28274" xr:uid="{A148C183-D3FE-4BD8-A3FB-52410D1310E6}"/>
    <cellStyle name="Valuta 2 4 2 3 3 9 2" xfId="28275" xr:uid="{6247CE85-15E8-4684-9AD6-3DB4FB02089F}"/>
    <cellStyle name="Valuta 2 4 2 3 4" xfId="3699" xr:uid="{00000000-0005-0000-0000-0000D5150000}"/>
    <cellStyle name="Valuta 2 4 2 3 4 2" xfId="6489" xr:uid="{00000000-0005-0000-0000-0000D6150000}"/>
    <cellStyle name="Valuta 2 4 2 3 4 2 2" xfId="28278" xr:uid="{7122B8A1-B055-4CEA-9648-45740C1EF6EA}"/>
    <cellStyle name="Valuta 2 4 2 3 4 2 3" xfId="28277" xr:uid="{04145F85-A1CF-4628-ACB4-60EAAF587DC6}"/>
    <cellStyle name="Valuta 2 4 2 3 4 3" xfId="28279" xr:uid="{36098D5E-0A63-440F-9E58-A5159851CF77}"/>
    <cellStyle name="Valuta 2 4 2 3 4 3 2" xfId="28280" xr:uid="{C252B5D4-8C4D-4164-88CD-23AE87479487}"/>
    <cellStyle name="Valuta 2 4 2 3 4 4" xfId="28281" xr:uid="{06FC1AA5-C01D-4201-92DF-13E8A239DCB1}"/>
    <cellStyle name="Valuta 2 4 2 3 4 5" xfId="28282" xr:uid="{BC2944A5-EC9F-4891-A7B2-BB786152A7D5}"/>
    <cellStyle name="Valuta 2 4 2 3 4 6" xfId="28276" xr:uid="{38B2E75B-7ECC-4B04-9AA7-1C0ABDDBF0BD}"/>
    <cellStyle name="Valuta 2 4 2 3 4 7" xfId="35062" xr:uid="{820BFB0E-A46F-482F-9EEC-CE312848932B}"/>
    <cellStyle name="Valuta 2 4 2 3 5" xfId="3700" xr:uid="{00000000-0005-0000-0000-0000D7150000}"/>
    <cellStyle name="Valuta 2 4 2 3 5 2" xfId="6490" xr:uid="{00000000-0005-0000-0000-0000D8150000}"/>
    <cellStyle name="Valuta 2 4 2 3 5 2 2" xfId="28285" xr:uid="{EA98E017-8489-4D00-8738-326E5BFEAC1B}"/>
    <cellStyle name="Valuta 2 4 2 3 5 2 3" xfId="28284" xr:uid="{7CDCFF35-7857-4B68-9C4A-33743D808DBF}"/>
    <cellStyle name="Valuta 2 4 2 3 5 3" xfId="28286" xr:uid="{88361014-81E0-43CB-B8D6-03E2852BF52B}"/>
    <cellStyle name="Valuta 2 4 2 3 5 3 2" xfId="28287" xr:uid="{83CC30EF-2720-440E-A502-651F2A0866B3}"/>
    <cellStyle name="Valuta 2 4 2 3 5 4" xfId="28288" xr:uid="{FF06943B-64B7-44B5-A8D3-24A9F248E98A}"/>
    <cellStyle name="Valuta 2 4 2 3 5 5" xfId="28283" xr:uid="{764EC1A7-F3E9-40BE-8966-5DDB8F9B6934}"/>
    <cellStyle name="Valuta 2 4 2 3 5 6" xfId="35063" xr:uid="{E8738B35-868E-4A0D-8992-18315B74C7F9}"/>
    <cellStyle name="Valuta 2 4 2 3 6" xfId="3701" xr:uid="{00000000-0005-0000-0000-0000D9150000}"/>
    <cellStyle name="Valuta 2 4 2 3 6 2" xfId="6491" xr:uid="{00000000-0005-0000-0000-0000DA150000}"/>
    <cellStyle name="Valuta 2 4 2 3 6 2 2" xfId="28291" xr:uid="{C0413A63-D0CF-4663-A6C8-5F70B9830D99}"/>
    <cellStyle name="Valuta 2 4 2 3 6 2 3" xfId="28290" xr:uid="{EEDD3ECB-A274-450C-A846-7E7C8F57BDB0}"/>
    <cellStyle name="Valuta 2 4 2 3 6 3" xfId="28292" xr:uid="{4021455E-DEC1-40A6-B439-A0F523A4DC33}"/>
    <cellStyle name="Valuta 2 4 2 3 6 3 2" xfId="28293" xr:uid="{58D28DAB-909F-4FB3-AF59-9E299A4AC82C}"/>
    <cellStyle name="Valuta 2 4 2 3 6 4" xfId="28294" xr:uid="{2F67DD2A-4520-430B-8A8E-3B393367DD1B}"/>
    <cellStyle name="Valuta 2 4 2 3 6 5" xfId="28289" xr:uid="{80DFE635-E019-4AFE-AD6C-237B7FADC0AA}"/>
    <cellStyle name="Valuta 2 4 2 3 6 6" xfId="35064" xr:uid="{1D7046BD-B40E-48DE-A629-29A8663F115B}"/>
    <cellStyle name="Valuta 2 4 2 3 7" xfId="3702" xr:uid="{00000000-0005-0000-0000-0000DB150000}"/>
    <cellStyle name="Valuta 2 4 2 3 7 2" xfId="28296" xr:uid="{0862AD5F-2793-4190-878F-E2AF43DBFBA0}"/>
    <cellStyle name="Valuta 2 4 2 3 7 2 2" xfId="28297" xr:uid="{B929AF48-B97F-4273-92D5-747FC04908FE}"/>
    <cellStyle name="Valuta 2 4 2 3 7 3" xfId="28298" xr:uid="{957A5E77-1778-477C-ACC3-CEF89C65582C}"/>
    <cellStyle name="Valuta 2 4 2 3 7 4" xfId="28295" xr:uid="{B5F383A0-F938-4A68-B123-D48529B7BFE3}"/>
    <cellStyle name="Valuta 2 4 2 3 8" xfId="6480" xr:uid="{00000000-0005-0000-0000-0000DC150000}"/>
    <cellStyle name="Valuta 2 4 2 3 8 2" xfId="28300" xr:uid="{6D73F00B-B4F3-4B6A-91F2-DD7D7A1ECD0D}"/>
    <cellStyle name="Valuta 2 4 2 3 8 2 2" xfId="28301" xr:uid="{942B1D35-737C-4C47-B9D6-5D7BA9BE47A7}"/>
    <cellStyle name="Valuta 2 4 2 3 8 3" xfId="28302" xr:uid="{DABE6553-5B68-4D0C-96E7-A3CB6DFE09DD}"/>
    <cellStyle name="Valuta 2 4 2 3 8 4" xfId="28299" xr:uid="{3BC7A634-2F19-4353-89AA-0BAA46A3EDB7}"/>
    <cellStyle name="Valuta 2 4 2 3 9" xfId="28303" xr:uid="{8238A01F-0773-4082-B4B3-C31D0DBFB2C6}"/>
    <cellStyle name="Valuta 2 4 2 3 9 2" xfId="28304" xr:uid="{6F7CCBB9-30F6-43B2-99D8-22EACF0B8C7E}"/>
    <cellStyle name="Valuta 2 4 2 4" xfId="3703" xr:uid="{00000000-0005-0000-0000-0000DD150000}"/>
    <cellStyle name="Valuta 2 4 2 4 10" xfId="28306" xr:uid="{DCE61D12-B6EA-4F9B-97EF-C5B122C99CFC}"/>
    <cellStyle name="Valuta 2 4 2 4 10 2" xfId="28307" xr:uid="{1DA7F72C-52D0-47CE-81B4-FC102B30CCDB}"/>
    <cellStyle name="Valuta 2 4 2 4 11" xfId="28308" xr:uid="{78BFFFDC-1B30-43B1-972C-65CF6967BE84}"/>
    <cellStyle name="Valuta 2 4 2 4 11 2" xfId="28309" xr:uid="{4674DF6D-0A93-4D16-8060-057913C5F728}"/>
    <cellStyle name="Valuta 2 4 2 4 12" xfId="28310" xr:uid="{A30327A9-E1E0-4290-891F-5414D5756FE1}"/>
    <cellStyle name="Valuta 2 4 2 4 13" xfId="28305" xr:uid="{E8704FDD-BAB5-4575-979C-610A4E3A67B1}"/>
    <cellStyle name="Valuta 2 4 2 4 14" xfId="35065" xr:uid="{124C2B81-0F30-4862-AA2B-41EE2705636B}"/>
    <cellStyle name="Valuta 2 4 2 4 15" xfId="35922" xr:uid="{2705064C-1F10-4572-AD7C-8B32379A5B24}"/>
    <cellStyle name="Valuta 2 4 2 4 2" xfId="3704" xr:uid="{00000000-0005-0000-0000-0000DE150000}"/>
    <cellStyle name="Valuta 2 4 2 4 2 10" xfId="28312" xr:uid="{C4B6FF57-CAFD-4440-B612-2A431AAA587E}"/>
    <cellStyle name="Valuta 2 4 2 4 2 11" xfId="28311" xr:uid="{D3E76D86-E35A-4B89-8F95-81092BAA16E1}"/>
    <cellStyle name="Valuta 2 4 2 4 2 12" xfId="35066" xr:uid="{477BA167-5E53-49EB-AF0D-AC725E7DBE28}"/>
    <cellStyle name="Valuta 2 4 2 4 2 13" xfId="36305" xr:uid="{48DBB825-DD8D-4D14-A651-0B5F75F9E2C3}"/>
    <cellStyle name="Valuta 2 4 2 4 2 2" xfId="3705" xr:uid="{00000000-0005-0000-0000-0000DF150000}"/>
    <cellStyle name="Valuta 2 4 2 4 2 2 2" xfId="6494" xr:uid="{00000000-0005-0000-0000-0000E0150000}"/>
    <cellStyle name="Valuta 2 4 2 4 2 2 2 2" xfId="28315" xr:uid="{32FD7E42-F60F-44FA-BAAE-898E658B7DCA}"/>
    <cellStyle name="Valuta 2 4 2 4 2 2 2 3" xfId="28314" xr:uid="{3D8A9F9C-D1CB-4A20-B742-550751E1B309}"/>
    <cellStyle name="Valuta 2 4 2 4 2 2 3" xfId="28316" xr:uid="{F5E423ED-4A42-4272-B746-63BBF57E9A4E}"/>
    <cellStyle name="Valuta 2 4 2 4 2 2 3 2" xfId="28317" xr:uid="{9CA166F0-2A22-45C1-93C4-095010A435EE}"/>
    <cellStyle name="Valuta 2 4 2 4 2 2 4" xfId="28318" xr:uid="{AE3FCD19-F340-4374-B3A2-3C120D34A948}"/>
    <cellStyle name="Valuta 2 4 2 4 2 2 5" xfId="28313" xr:uid="{0767FD76-8100-4C4E-90DC-47BEC65FA589}"/>
    <cellStyle name="Valuta 2 4 2 4 2 2 6" xfId="35067" xr:uid="{57036218-744A-46A3-BEC9-5827B96EAB59}"/>
    <cellStyle name="Valuta 2 4 2 4 2 3" xfId="3706" xr:uid="{00000000-0005-0000-0000-0000E1150000}"/>
    <cellStyle name="Valuta 2 4 2 4 2 3 2" xfId="6495" xr:uid="{00000000-0005-0000-0000-0000E2150000}"/>
    <cellStyle name="Valuta 2 4 2 4 2 3 2 2" xfId="28321" xr:uid="{847938AC-A3F7-4287-8216-162E20DF8A52}"/>
    <cellStyle name="Valuta 2 4 2 4 2 3 2 3" xfId="28320" xr:uid="{4D21A896-6BAD-4249-99C5-4323DDC81D3E}"/>
    <cellStyle name="Valuta 2 4 2 4 2 3 3" xfId="28322" xr:uid="{C74494A8-4F0C-4EE9-9BDC-22A07C5A262A}"/>
    <cellStyle name="Valuta 2 4 2 4 2 3 3 2" xfId="28323" xr:uid="{94207337-BA97-4E0E-A2A2-F9AAF1BD17D5}"/>
    <cellStyle name="Valuta 2 4 2 4 2 3 4" xfId="28324" xr:uid="{CDAC503A-E5E3-45ED-A6D6-A5FDF9EE6F63}"/>
    <cellStyle name="Valuta 2 4 2 4 2 3 5" xfId="28319" xr:uid="{B587623E-9E28-4B81-A938-C39B4A9BEAA2}"/>
    <cellStyle name="Valuta 2 4 2 4 2 3 6" xfId="35068" xr:uid="{139944DB-7A0C-4CCA-90BB-AB49E88386DF}"/>
    <cellStyle name="Valuta 2 4 2 4 2 4" xfId="3707" xr:uid="{00000000-0005-0000-0000-0000E3150000}"/>
    <cellStyle name="Valuta 2 4 2 4 2 4 2" xfId="6496" xr:uid="{00000000-0005-0000-0000-0000E4150000}"/>
    <cellStyle name="Valuta 2 4 2 4 2 4 2 2" xfId="28327" xr:uid="{2D50A4F5-785B-45AA-86C0-5A5AD17A04C5}"/>
    <cellStyle name="Valuta 2 4 2 4 2 4 2 3" xfId="28326" xr:uid="{772AA037-35E8-4A11-BC5B-C211D073F8D2}"/>
    <cellStyle name="Valuta 2 4 2 4 2 4 3" xfId="28328" xr:uid="{E0881A86-EBC8-4798-9E59-03D9237082AB}"/>
    <cellStyle name="Valuta 2 4 2 4 2 4 3 2" xfId="28329" xr:uid="{097387D4-0575-40AE-A0BC-D3FBA6B626F4}"/>
    <cellStyle name="Valuta 2 4 2 4 2 4 4" xfId="28330" xr:uid="{1F05A89A-43A7-41F6-ABD6-C0F76DBAECB5}"/>
    <cellStyle name="Valuta 2 4 2 4 2 4 5" xfId="28325" xr:uid="{02A2EB93-83C7-4176-B9AD-AF55039BBB78}"/>
    <cellStyle name="Valuta 2 4 2 4 2 4 6" xfId="35069" xr:uid="{90B2CF06-4779-42CE-AC06-D1AB039128C8}"/>
    <cellStyle name="Valuta 2 4 2 4 2 5" xfId="3708" xr:uid="{00000000-0005-0000-0000-0000E5150000}"/>
    <cellStyle name="Valuta 2 4 2 4 2 5 2" xfId="28332" xr:uid="{557EE2E1-D75C-4B22-A98D-83418FA855CA}"/>
    <cellStyle name="Valuta 2 4 2 4 2 5 2 2" xfId="28333" xr:uid="{7C6ED8FC-7602-4DB5-9AEA-D8E15D414473}"/>
    <cellStyle name="Valuta 2 4 2 4 2 5 3" xfId="28334" xr:uid="{BE89681E-3E36-4E9A-B8F0-67CB4DF8AFD3}"/>
    <cellStyle name="Valuta 2 4 2 4 2 5 4" xfId="28331" xr:uid="{CA8A7B30-933D-4CC1-BB45-A2703A5084CC}"/>
    <cellStyle name="Valuta 2 4 2 4 2 6" xfId="6493" xr:uid="{00000000-0005-0000-0000-0000E6150000}"/>
    <cellStyle name="Valuta 2 4 2 4 2 6 2" xfId="28336" xr:uid="{3088FA83-0807-4AA1-B8D5-5098F352206E}"/>
    <cellStyle name="Valuta 2 4 2 4 2 6 2 2" xfId="28337" xr:uid="{B01E04AD-0683-4535-A14D-ED030F874199}"/>
    <cellStyle name="Valuta 2 4 2 4 2 6 3" xfId="28338" xr:uid="{1FB2B066-D8B4-4112-815A-3A95C3456DC7}"/>
    <cellStyle name="Valuta 2 4 2 4 2 6 4" xfId="28335" xr:uid="{5F9BADB8-A137-429B-ACFB-509980FC8BD7}"/>
    <cellStyle name="Valuta 2 4 2 4 2 7" xfId="28339" xr:uid="{40DFB606-668B-4829-903D-3ED219BB6B4A}"/>
    <cellStyle name="Valuta 2 4 2 4 2 7 2" xfId="28340" xr:uid="{86B3A709-66DE-4073-8D75-DB23731E5BF9}"/>
    <cellStyle name="Valuta 2 4 2 4 2 8" xfId="28341" xr:uid="{65C32125-FA9D-4160-A7C5-047DB6FBDA5A}"/>
    <cellStyle name="Valuta 2 4 2 4 2 8 2" xfId="28342" xr:uid="{C0216FBC-E51A-41FA-94DD-91859AF3434B}"/>
    <cellStyle name="Valuta 2 4 2 4 2 9" xfId="28343" xr:uid="{602BADD8-A195-4F2E-B1BD-D0CF367789A8}"/>
    <cellStyle name="Valuta 2 4 2 4 2 9 2" xfId="28344" xr:uid="{ABBF41A4-40CB-45CB-A781-DE4435467D0D}"/>
    <cellStyle name="Valuta 2 4 2 4 3" xfId="3709" xr:uid="{00000000-0005-0000-0000-0000E7150000}"/>
    <cellStyle name="Valuta 2 4 2 4 3 10" xfId="28346" xr:uid="{8F0CD44B-E430-4128-9C2C-4B2A6537B9B7}"/>
    <cellStyle name="Valuta 2 4 2 4 3 11" xfId="28345" xr:uid="{A70AAEFC-F0EF-4410-A865-B3B2979BE49C}"/>
    <cellStyle name="Valuta 2 4 2 4 3 12" xfId="35070" xr:uid="{F8A9592C-1BA9-41C1-86FD-9448715FC925}"/>
    <cellStyle name="Valuta 2 4 2 4 3 13" xfId="36599" xr:uid="{B8E944EB-3575-4A37-BEB3-3B80FD5A2CCE}"/>
    <cellStyle name="Valuta 2 4 2 4 3 2" xfId="3710" xr:uid="{00000000-0005-0000-0000-0000E8150000}"/>
    <cellStyle name="Valuta 2 4 2 4 3 2 2" xfId="6498" xr:uid="{00000000-0005-0000-0000-0000E9150000}"/>
    <cellStyle name="Valuta 2 4 2 4 3 2 2 2" xfId="28349" xr:uid="{9C77227B-FBC7-4324-8BB5-EB8B8072CAB3}"/>
    <cellStyle name="Valuta 2 4 2 4 3 2 2 3" xfId="28348" xr:uid="{49AFE301-8CC6-4E94-B466-DB2B978A86C8}"/>
    <cellStyle name="Valuta 2 4 2 4 3 2 3" xfId="28350" xr:uid="{8DC1F05E-7F1A-4E90-94A5-ECBCAEE86C9A}"/>
    <cellStyle name="Valuta 2 4 2 4 3 2 3 2" xfId="28351" xr:uid="{187CFAB1-07D2-487E-AC2E-326A0126807A}"/>
    <cellStyle name="Valuta 2 4 2 4 3 2 4" xfId="28352" xr:uid="{DE88830B-35EE-462E-8B01-6C8AC9298AA6}"/>
    <cellStyle name="Valuta 2 4 2 4 3 2 5" xfId="28347" xr:uid="{D5DAD471-1F27-4C18-B694-95498FE5E67D}"/>
    <cellStyle name="Valuta 2 4 2 4 3 2 6" xfId="35071" xr:uid="{CA62B346-9FDF-4CC8-9D6D-155A2D4A2136}"/>
    <cellStyle name="Valuta 2 4 2 4 3 3" xfId="3711" xr:uid="{00000000-0005-0000-0000-0000EA150000}"/>
    <cellStyle name="Valuta 2 4 2 4 3 3 2" xfId="6499" xr:uid="{00000000-0005-0000-0000-0000EB150000}"/>
    <cellStyle name="Valuta 2 4 2 4 3 3 2 2" xfId="28355" xr:uid="{3066F116-4032-46EF-AAA3-8607352F8635}"/>
    <cellStyle name="Valuta 2 4 2 4 3 3 2 3" xfId="28354" xr:uid="{FEE0B2CC-31ED-4839-9FBF-7442F14CC125}"/>
    <cellStyle name="Valuta 2 4 2 4 3 3 3" xfId="28356" xr:uid="{C47E3538-0AA9-4191-9B7E-5C5C3BC5C3D5}"/>
    <cellStyle name="Valuta 2 4 2 4 3 3 3 2" xfId="28357" xr:uid="{527B5522-16F4-4FE2-9103-AB4598C004A1}"/>
    <cellStyle name="Valuta 2 4 2 4 3 3 4" xfId="28358" xr:uid="{A8DF1713-43A2-4BAD-8FD0-FEB3EE9CE511}"/>
    <cellStyle name="Valuta 2 4 2 4 3 3 5" xfId="28353" xr:uid="{9773832D-0F2C-489E-8CE5-48844D2E1C78}"/>
    <cellStyle name="Valuta 2 4 2 4 3 3 6" xfId="35072" xr:uid="{C497CDAB-2A4B-4EA5-B18C-1405A8499283}"/>
    <cellStyle name="Valuta 2 4 2 4 3 4" xfId="3712" xr:uid="{00000000-0005-0000-0000-0000EC150000}"/>
    <cellStyle name="Valuta 2 4 2 4 3 4 2" xfId="6500" xr:uid="{00000000-0005-0000-0000-0000ED150000}"/>
    <cellStyle name="Valuta 2 4 2 4 3 4 2 2" xfId="28361" xr:uid="{DDB2E84D-9CFE-451A-BE4F-C667077D9B5E}"/>
    <cellStyle name="Valuta 2 4 2 4 3 4 2 3" xfId="28360" xr:uid="{3D118A2D-B21C-4368-BD80-D9F0E16AE3C3}"/>
    <cellStyle name="Valuta 2 4 2 4 3 4 3" xfId="28362" xr:uid="{C3BBD3FC-63B0-4CE6-94FA-556B0844FFC9}"/>
    <cellStyle name="Valuta 2 4 2 4 3 4 3 2" xfId="28363" xr:uid="{16B656F8-F568-47CC-8C42-5CE4AEDE98CF}"/>
    <cellStyle name="Valuta 2 4 2 4 3 4 4" xfId="28364" xr:uid="{4060FD19-4B7F-4619-9090-F3129C84DE34}"/>
    <cellStyle name="Valuta 2 4 2 4 3 4 5" xfId="28359" xr:uid="{4E5805CC-24E1-4D22-8A74-4EA5AE9DDC92}"/>
    <cellStyle name="Valuta 2 4 2 4 3 4 6" xfId="35073" xr:uid="{421B9399-B52C-4B12-8EA3-021B26E59C72}"/>
    <cellStyle name="Valuta 2 4 2 4 3 5" xfId="3713" xr:uid="{00000000-0005-0000-0000-0000EE150000}"/>
    <cellStyle name="Valuta 2 4 2 4 3 5 2" xfId="28366" xr:uid="{88AF6288-5AD4-43D6-A483-52D71395674B}"/>
    <cellStyle name="Valuta 2 4 2 4 3 5 2 2" xfId="28367" xr:uid="{F8A41E15-A496-47C1-8013-DD7788321B02}"/>
    <cellStyle name="Valuta 2 4 2 4 3 5 3" xfId="28368" xr:uid="{B7B4CE98-53AB-4942-9AF7-9FBE2183248D}"/>
    <cellStyle name="Valuta 2 4 2 4 3 5 4" xfId="28365" xr:uid="{822C1885-D551-40D2-8E72-7504389FD348}"/>
    <cellStyle name="Valuta 2 4 2 4 3 6" xfId="6497" xr:uid="{00000000-0005-0000-0000-0000EF150000}"/>
    <cellStyle name="Valuta 2 4 2 4 3 6 2" xfId="28370" xr:uid="{2AD73DBF-2857-4613-98B3-CC1253058A5D}"/>
    <cellStyle name="Valuta 2 4 2 4 3 6 2 2" xfId="28371" xr:uid="{BBE59D03-006B-47AD-BBE9-040B00B7B325}"/>
    <cellStyle name="Valuta 2 4 2 4 3 6 3" xfId="28372" xr:uid="{FB873BF3-3E03-4D15-8AF5-41D9B9098C83}"/>
    <cellStyle name="Valuta 2 4 2 4 3 6 4" xfId="28369" xr:uid="{04781954-7253-4554-850A-B18EE569BE9F}"/>
    <cellStyle name="Valuta 2 4 2 4 3 7" xfId="28373" xr:uid="{DD739A56-0730-479B-A33C-7243A1B4AE6E}"/>
    <cellStyle name="Valuta 2 4 2 4 3 7 2" xfId="28374" xr:uid="{4D7886A4-C05F-45ED-9D47-4930778A21C8}"/>
    <cellStyle name="Valuta 2 4 2 4 3 8" xfId="28375" xr:uid="{E50E987C-92F6-4CA9-AE9A-346FD4B24619}"/>
    <cellStyle name="Valuta 2 4 2 4 3 8 2" xfId="28376" xr:uid="{10A4DADD-1353-48A8-BB5B-A70D3B3AD5C2}"/>
    <cellStyle name="Valuta 2 4 2 4 3 9" xfId="28377" xr:uid="{DF0258C5-5115-47BD-96BD-8654FB4CA56D}"/>
    <cellStyle name="Valuta 2 4 2 4 3 9 2" xfId="28378" xr:uid="{FB06CFA3-4937-483C-9D61-444224E03FD4}"/>
    <cellStyle name="Valuta 2 4 2 4 4" xfId="3714" xr:uid="{00000000-0005-0000-0000-0000F0150000}"/>
    <cellStyle name="Valuta 2 4 2 4 4 2" xfId="6501" xr:uid="{00000000-0005-0000-0000-0000F1150000}"/>
    <cellStyle name="Valuta 2 4 2 4 4 2 2" xfId="28381" xr:uid="{357741ED-158F-47C5-B7A0-78CA44485D49}"/>
    <cellStyle name="Valuta 2 4 2 4 4 2 3" xfId="28380" xr:uid="{3A4A0324-BA3E-47BC-B557-C21B2180A834}"/>
    <cellStyle name="Valuta 2 4 2 4 4 3" xfId="28382" xr:uid="{E25E029D-E03A-4785-AA0F-A956A9CF1D29}"/>
    <cellStyle name="Valuta 2 4 2 4 4 3 2" xfId="28383" xr:uid="{496B41A4-D731-452E-8855-CD034584197C}"/>
    <cellStyle name="Valuta 2 4 2 4 4 4" xfId="28384" xr:uid="{A8B1ACD5-84BC-4C35-A4A8-00FA1B3C2A76}"/>
    <cellStyle name="Valuta 2 4 2 4 4 5" xfId="28385" xr:uid="{1D8ACE56-69BB-4F76-A7FE-9EEC3D48EF1A}"/>
    <cellStyle name="Valuta 2 4 2 4 4 6" xfId="28379" xr:uid="{009958D5-3942-4B51-9D7E-8AA48EF6565C}"/>
    <cellStyle name="Valuta 2 4 2 4 4 7" xfId="35074" xr:uid="{0A1F9E32-1F34-4870-8DA9-CFDCE9BC3B23}"/>
    <cellStyle name="Valuta 2 4 2 4 5" xfId="3715" xr:uid="{00000000-0005-0000-0000-0000F2150000}"/>
    <cellStyle name="Valuta 2 4 2 4 5 2" xfId="6502" xr:uid="{00000000-0005-0000-0000-0000F3150000}"/>
    <cellStyle name="Valuta 2 4 2 4 5 2 2" xfId="28388" xr:uid="{5CDC20DB-C7E9-4B3A-9923-88B16B5746BA}"/>
    <cellStyle name="Valuta 2 4 2 4 5 2 3" xfId="28387" xr:uid="{8D67E2BB-DF3C-40F8-A5B7-2BA823106C26}"/>
    <cellStyle name="Valuta 2 4 2 4 5 3" xfId="28389" xr:uid="{6AD4655C-C98C-419A-AE6F-5E30D5F22CEF}"/>
    <cellStyle name="Valuta 2 4 2 4 5 3 2" xfId="28390" xr:uid="{C846CFF0-1FAD-47DD-8D56-ADC11D495650}"/>
    <cellStyle name="Valuta 2 4 2 4 5 4" xfId="28391" xr:uid="{2FEC81D5-B4C0-45E2-BFDD-66ACA4CF8124}"/>
    <cellStyle name="Valuta 2 4 2 4 5 5" xfId="28386" xr:uid="{B832383B-DFDA-4CD7-BE2E-C646D22D1DB4}"/>
    <cellStyle name="Valuta 2 4 2 4 5 6" xfId="35075" xr:uid="{1FB68059-873C-4321-A66C-80D0C1EF8937}"/>
    <cellStyle name="Valuta 2 4 2 4 6" xfId="3716" xr:uid="{00000000-0005-0000-0000-0000F4150000}"/>
    <cellStyle name="Valuta 2 4 2 4 6 2" xfId="6503" xr:uid="{00000000-0005-0000-0000-0000F5150000}"/>
    <cellStyle name="Valuta 2 4 2 4 6 2 2" xfId="28394" xr:uid="{A90CBF5E-3AFF-4C98-A7F0-725E1B596309}"/>
    <cellStyle name="Valuta 2 4 2 4 6 2 3" xfId="28393" xr:uid="{909F3FFA-83B5-4CF2-839D-8518FE0F1E05}"/>
    <cellStyle name="Valuta 2 4 2 4 6 3" xfId="28395" xr:uid="{38344F40-15F7-4CD8-8F38-11784699FC89}"/>
    <cellStyle name="Valuta 2 4 2 4 6 3 2" xfId="28396" xr:uid="{4AA5E3EB-E49D-4BA6-A4BA-4FF4DCDDCA33}"/>
    <cellStyle name="Valuta 2 4 2 4 6 4" xfId="28397" xr:uid="{8E08E434-C93C-4642-A5D0-16F1621322AE}"/>
    <cellStyle name="Valuta 2 4 2 4 6 5" xfId="28392" xr:uid="{D62558DC-619B-4681-9755-B30083E20199}"/>
    <cellStyle name="Valuta 2 4 2 4 6 6" xfId="35076" xr:uid="{B02885FE-B2AF-41EA-85E0-019BE10312AE}"/>
    <cellStyle name="Valuta 2 4 2 4 7" xfId="3717" xr:uid="{00000000-0005-0000-0000-0000F6150000}"/>
    <cellStyle name="Valuta 2 4 2 4 7 2" xfId="28399" xr:uid="{4AAFC134-25CB-4CED-B6B9-CF45304DD0AC}"/>
    <cellStyle name="Valuta 2 4 2 4 7 2 2" xfId="28400" xr:uid="{EFBD7BF4-E370-427B-B37A-93899E41756B}"/>
    <cellStyle name="Valuta 2 4 2 4 7 3" xfId="28401" xr:uid="{059E78C2-0E90-4D4B-9FAB-1FF6F722C342}"/>
    <cellStyle name="Valuta 2 4 2 4 7 4" xfId="28398" xr:uid="{007421D4-C5C4-4D54-A669-29465B31197D}"/>
    <cellStyle name="Valuta 2 4 2 4 8" xfId="6492" xr:uid="{00000000-0005-0000-0000-0000F7150000}"/>
    <cellStyle name="Valuta 2 4 2 4 8 2" xfId="28403" xr:uid="{64B1A2E6-7281-4919-BAA9-F942D30F7CEC}"/>
    <cellStyle name="Valuta 2 4 2 4 8 2 2" xfId="28404" xr:uid="{7FD9D17D-898B-4FED-830A-DBF0CE41F46B}"/>
    <cellStyle name="Valuta 2 4 2 4 8 3" xfId="28405" xr:uid="{5E53FB08-F670-489C-B0F9-01A2377F1042}"/>
    <cellStyle name="Valuta 2 4 2 4 8 4" xfId="28402" xr:uid="{563AF657-2FAE-4742-B14A-E52DE17802F0}"/>
    <cellStyle name="Valuta 2 4 2 4 9" xfId="28406" xr:uid="{004FF0F9-3917-41CF-8426-B30D5B609E19}"/>
    <cellStyle name="Valuta 2 4 2 4 9 2" xfId="28407" xr:uid="{6069AF3B-825E-4B85-975E-253F841B5449}"/>
    <cellStyle name="Valuta 2 4 2 5" xfId="3718" xr:uid="{00000000-0005-0000-0000-0000F8150000}"/>
    <cellStyle name="Valuta 2 4 2 5 10" xfId="28409" xr:uid="{495B42F7-4BD1-428D-9AA6-67F9E089592E}"/>
    <cellStyle name="Valuta 2 4 2 5 10 2" xfId="28410" xr:uid="{6F3FBE3D-77A0-4E5E-92DA-57E5D04CA490}"/>
    <cellStyle name="Valuta 2 4 2 5 11" xfId="28411" xr:uid="{BE885172-F570-40A4-A9A8-F21564432D3D}"/>
    <cellStyle name="Valuta 2 4 2 5 11 2" xfId="28412" xr:uid="{1D4A0088-5F9E-4480-9E36-6181D2AD0F66}"/>
    <cellStyle name="Valuta 2 4 2 5 12" xfId="28413" xr:uid="{D47E079F-1F97-48FC-A325-E2A888EC4D5C}"/>
    <cellStyle name="Valuta 2 4 2 5 13" xfId="28408" xr:uid="{3B7624FD-E8A6-476C-AA34-2A25772A82EE}"/>
    <cellStyle name="Valuta 2 4 2 5 14" xfId="35077" xr:uid="{9F64122B-B779-483F-A303-415AA8B3B6A1}"/>
    <cellStyle name="Valuta 2 4 2 5 15" xfId="35923" xr:uid="{0F8679F9-F5B1-4CA6-9D19-9569675B232C}"/>
    <cellStyle name="Valuta 2 4 2 5 2" xfId="3719" xr:uid="{00000000-0005-0000-0000-0000F9150000}"/>
    <cellStyle name="Valuta 2 4 2 5 2 10" xfId="28415" xr:uid="{3988D4BF-3AEA-44FA-B10B-7307DAB712DC}"/>
    <cellStyle name="Valuta 2 4 2 5 2 11" xfId="28414" xr:uid="{ADF99D92-0F2E-4668-A693-952F9202C50C}"/>
    <cellStyle name="Valuta 2 4 2 5 2 12" xfId="35078" xr:uid="{C97BDCBA-785D-4964-95B2-D8B26854FC3D}"/>
    <cellStyle name="Valuta 2 4 2 5 2 13" xfId="36306" xr:uid="{5D71011E-A045-4838-A9F0-609148F2E71A}"/>
    <cellStyle name="Valuta 2 4 2 5 2 2" xfId="3720" xr:uid="{00000000-0005-0000-0000-0000FA150000}"/>
    <cellStyle name="Valuta 2 4 2 5 2 2 2" xfId="6506" xr:uid="{00000000-0005-0000-0000-0000FB150000}"/>
    <cellStyle name="Valuta 2 4 2 5 2 2 2 2" xfId="28418" xr:uid="{F5C01164-C834-44DD-99C0-5F0BA51A7367}"/>
    <cellStyle name="Valuta 2 4 2 5 2 2 2 3" xfId="28417" xr:uid="{B9F34418-6D95-4C12-B0F0-D05D8C86EB8F}"/>
    <cellStyle name="Valuta 2 4 2 5 2 2 3" xfId="28419" xr:uid="{B97214A4-F12A-47CF-989D-8700CB3091E8}"/>
    <cellStyle name="Valuta 2 4 2 5 2 2 3 2" xfId="28420" xr:uid="{278FD085-E8EA-4D55-A10B-E51740C6E419}"/>
    <cellStyle name="Valuta 2 4 2 5 2 2 4" xfId="28421" xr:uid="{C8F4C374-D990-4CD0-B47E-9E4F841D7768}"/>
    <cellStyle name="Valuta 2 4 2 5 2 2 5" xfId="28416" xr:uid="{E8D007D7-00A8-45CF-8688-1E5B2E942F62}"/>
    <cellStyle name="Valuta 2 4 2 5 2 2 6" xfId="35079" xr:uid="{4ECD418A-AC64-49A7-B559-A3CD2AA74CD3}"/>
    <cellStyle name="Valuta 2 4 2 5 2 3" xfId="3721" xr:uid="{00000000-0005-0000-0000-0000FC150000}"/>
    <cellStyle name="Valuta 2 4 2 5 2 3 2" xfId="6507" xr:uid="{00000000-0005-0000-0000-0000FD150000}"/>
    <cellStyle name="Valuta 2 4 2 5 2 3 2 2" xfId="28424" xr:uid="{C0EE58AD-AE75-4B3E-B203-36C19F1DED76}"/>
    <cellStyle name="Valuta 2 4 2 5 2 3 2 3" xfId="28423" xr:uid="{C80C1636-4316-46B4-BA3A-5169E33BFC47}"/>
    <cellStyle name="Valuta 2 4 2 5 2 3 3" xfId="28425" xr:uid="{611C1306-F235-49AE-B587-E8CD89576A6B}"/>
    <cellStyle name="Valuta 2 4 2 5 2 3 3 2" xfId="28426" xr:uid="{20B10E3F-5454-4FDD-84F5-38DAD6498D5E}"/>
    <cellStyle name="Valuta 2 4 2 5 2 3 4" xfId="28427" xr:uid="{1C9B8EF5-536F-4B4F-A843-A7A49EABA548}"/>
    <cellStyle name="Valuta 2 4 2 5 2 3 5" xfId="28422" xr:uid="{A190C601-650A-46F9-958E-5E857842D53E}"/>
    <cellStyle name="Valuta 2 4 2 5 2 3 6" xfId="35080" xr:uid="{D946225C-A098-485D-B15E-8F155194130B}"/>
    <cellStyle name="Valuta 2 4 2 5 2 4" xfId="3722" xr:uid="{00000000-0005-0000-0000-0000FE150000}"/>
    <cellStyle name="Valuta 2 4 2 5 2 4 2" xfId="6508" xr:uid="{00000000-0005-0000-0000-0000FF150000}"/>
    <cellStyle name="Valuta 2 4 2 5 2 4 2 2" xfId="28430" xr:uid="{58980481-EE2F-41E6-9459-6824CD6E494F}"/>
    <cellStyle name="Valuta 2 4 2 5 2 4 2 3" xfId="28429" xr:uid="{3EDB6BC8-F08D-49EF-A4C5-A020754FE7E8}"/>
    <cellStyle name="Valuta 2 4 2 5 2 4 3" xfId="28431" xr:uid="{54AC27C2-D59F-4DF0-86AE-27CB9557EBFA}"/>
    <cellStyle name="Valuta 2 4 2 5 2 4 3 2" xfId="28432" xr:uid="{4C70E379-1EF2-49FD-915B-C52BAEB0A4EF}"/>
    <cellStyle name="Valuta 2 4 2 5 2 4 4" xfId="28433" xr:uid="{BD818DB8-A964-434E-9461-AC134428BC75}"/>
    <cellStyle name="Valuta 2 4 2 5 2 4 5" xfId="28428" xr:uid="{941F7A61-4A7D-46CD-9776-BBAD63A3AA52}"/>
    <cellStyle name="Valuta 2 4 2 5 2 4 6" xfId="35081" xr:uid="{E78E794B-B698-496A-88E4-F5578B686A73}"/>
    <cellStyle name="Valuta 2 4 2 5 2 5" xfId="3723" xr:uid="{00000000-0005-0000-0000-000000160000}"/>
    <cellStyle name="Valuta 2 4 2 5 2 5 2" xfId="28435" xr:uid="{27E26D04-D465-44AC-B651-7AF6A1326D4E}"/>
    <cellStyle name="Valuta 2 4 2 5 2 5 2 2" xfId="28436" xr:uid="{3E3A3618-FFFA-4F76-AF05-9AD63FAFE4F5}"/>
    <cellStyle name="Valuta 2 4 2 5 2 5 3" xfId="28437" xr:uid="{45BCC3C3-2882-464A-8892-B53816EFC8CC}"/>
    <cellStyle name="Valuta 2 4 2 5 2 5 4" xfId="28434" xr:uid="{01E6E024-A407-45B3-BE6A-E6858CCE94A5}"/>
    <cellStyle name="Valuta 2 4 2 5 2 6" xfId="6505" xr:uid="{00000000-0005-0000-0000-000001160000}"/>
    <cellStyle name="Valuta 2 4 2 5 2 6 2" xfId="28439" xr:uid="{6AE26E55-DA94-4DA3-97A5-FD459BAB8B1A}"/>
    <cellStyle name="Valuta 2 4 2 5 2 6 2 2" xfId="28440" xr:uid="{75B20E35-35DF-497F-B624-FD4225595879}"/>
    <cellStyle name="Valuta 2 4 2 5 2 6 3" xfId="28441" xr:uid="{0A90346B-E571-436A-869B-EBD373EE1B44}"/>
    <cellStyle name="Valuta 2 4 2 5 2 6 4" xfId="28438" xr:uid="{34DB506D-6F39-44E6-B261-B55423392DFD}"/>
    <cellStyle name="Valuta 2 4 2 5 2 7" xfId="28442" xr:uid="{F5136C1C-F827-407D-8378-C416D802813B}"/>
    <cellStyle name="Valuta 2 4 2 5 2 7 2" xfId="28443" xr:uid="{6479E704-E61A-4C2E-BFFD-6A3F71C56BCC}"/>
    <cellStyle name="Valuta 2 4 2 5 2 8" xfId="28444" xr:uid="{04CCE332-1639-4BB1-B8D3-ED1C5E3E32BC}"/>
    <cellStyle name="Valuta 2 4 2 5 2 8 2" xfId="28445" xr:uid="{1E7E7E78-632D-47C0-80E0-DB19B6A936AF}"/>
    <cellStyle name="Valuta 2 4 2 5 2 9" xfId="28446" xr:uid="{E43A61AC-ACD7-41A8-9815-874271271C7B}"/>
    <cellStyle name="Valuta 2 4 2 5 2 9 2" xfId="28447" xr:uid="{EA0DB40E-F165-41AD-AE83-FDA1DEC0833C}"/>
    <cellStyle name="Valuta 2 4 2 5 3" xfId="3724" xr:uid="{00000000-0005-0000-0000-000002160000}"/>
    <cellStyle name="Valuta 2 4 2 5 3 10" xfId="28449" xr:uid="{04951DB0-CACA-4C25-8E14-81C522288E00}"/>
    <cellStyle name="Valuta 2 4 2 5 3 11" xfId="28448" xr:uid="{53AFADB7-9A2F-4232-B215-1BB3D256B9FF}"/>
    <cellStyle name="Valuta 2 4 2 5 3 12" xfId="35082" xr:uid="{D43546A4-DFF2-47FD-94B3-B1714FA9D01E}"/>
    <cellStyle name="Valuta 2 4 2 5 3 13" xfId="36600" xr:uid="{E260D29C-BCBE-4A2D-9820-2E60E53E68AA}"/>
    <cellStyle name="Valuta 2 4 2 5 3 2" xfId="3725" xr:uid="{00000000-0005-0000-0000-000003160000}"/>
    <cellStyle name="Valuta 2 4 2 5 3 2 2" xfId="6510" xr:uid="{00000000-0005-0000-0000-000004160000}"/>
    <cellStyle name="Valuta 2 4 2 5 3 2 2 2" xfId="28452" xr:uid="{693E7579-28E4-4A52-B7A5-31F0825B4D3E}"/>
    <cellStyle name="Valuta 2 4 2 5 3 2 2 3" xfId="28451" xr:uid="{04CA60D8-1C63-4461-9EA9-491C65134632}"/>
    <cellStyle name="Valuta 2 4 2 5 3 2 3" xfId="28453" xr:uid="{E4C0D843-A86D-473F-8AF0-338623E9CC54}"/>
    <cellStyle name="Valuta 2 4 2 5 3 2 3 2" xfId="28454" xr:uid="{EABA6762-4762-4F50-80A2-2D6C98B7F5DE}"/>
    <cellStyle name="Valuta 2 4 2 5 3 2 4" xfId="28455" xr:uid="{E9563E89-B7AA-437B-BF39-1B1010861CFF}"/>
    <cellStyle name="Valuta 2 4 2 5 3 2 5" xfId="28450" xr:uid="{5F5460DE-F428-4514-92A9-7C42BBE11D65}"/>
    <cellStyle name="Valuta 2 4 2 5 3 2 6" xfId="35083" xr:uid="{C9F299C2-ECD7-4EF8-B988-9F8FDD91886B}"/>
    <cellStyle name="Valuta 2 4 2 5 3 3" xfId="3726" xr:uid="{00000000-0005-0000-0000-000005160000}"/>
    <cellStyle name="Valuta 2 4 2 5 3 3 2" xfId="6511" xr:uid="{00000000-0005-0000-0000-000006160000}"/>
    <cellStyle name="Valuta 2 4 2 5 3 3 2 2" xfId="28458" xr:uid="{912A1578-9DE9-4847-940B-7A8C5A4D494B}"/>
    <cellStyle name="Valuta 2 4 2 5 3 3 2 3" xfId="28457" xr:uid="{E47826A0-4EFB-4230-A946-83375A4CD6A6}"/>
    <cellStyle name="Valuta 2 4 2 5 3 3 3" xfId="28459" xr:uid="{DEA7F172-C0F6-459D-9E71-6D697078204C}"/>
    <cellStyle name="Valuta 2 4 2 5 3 3 3 2" xfId="28460" xr:uid="{B619C068-E934-4AA9-B0E0-DCFF2267FAF6}"/>
    <cellStyle name="Valuta 2 4 2 5 3 3 4" xfId="28461" xr:uid="{4A1AEC02-3AE0-4509-879C-2E29EAE46B4E}"/>
    <cellStyle name="Valuta 2 4 2 5 3 3 5" xfId="28456" xr:uid="{B2F2851F-661E-45CB-B9F6-57A010B9F5BC}"/>
    <cellStyle name="Valuta 2 4 2 5 3 3 6" xfId="35084" xr:uid="{593D1348-C641-41F7-AE39-E12984921C77}"/>
    <cellStyle name="Valuta 2 4 2 5 3 4" xfId="3727" xr:uid="{00000000-0005-0000-0000-000007160000}"/>
    <cellStyle name="Valuta 2 4 2 5 3 4 2" xfId="6512" xr:uid="{00000000-0005-0000-0000-000008160000}"/>
    <cellStyle name="Valuta 2 4 2 5 3 4 2 2" xfId="28464" xr:uid="{67BEAD9D-5902-4196-870B-88A23E18F33F}"/>
    <cellStyle name="Valuta 2 4 2 5 3 4 2 3" xfId="28463" xr:uid="{896A1E61-D9B6-49EF-8B1C-2D0C3F0CE4F0}"/>
    <cellStyle name="Valuta 2 4 2 5 3 4 3" xfId="28465" xr:uid="{4DD2E296-D127-45E2-966B-2E092132FC1E}"/>
    <cellStyle name="Valuta 2 4 2 5 3 4 3 2" xfId="28466" xr:uid="{86DB88BF-A43A-4D8D-9856-2656D7828D68}"/>
    <cellStyle name="Valuta 2 4 2 5 3 4 4" xfId="28467" xr:uid="{14986588-AC6D-48A3-BD19-65F0305D1254}"/>
    <cellStyle name="Valuta 2 4 2 5 3 4 5" xfId="28462" xr:uid="{DEC1A86A-5471-45BC-990F-46B1269FFBAC}"/>
    <cellStyle name="Valuta 2 4 2 5 3 4 6" xfId="35085" xr:uid="{9E2EE49F-98AE-492B-8627-215767A7A09B}"/>
    <cellStyle name="Valuta 2 4 2 5 3 5" xfId="3728" xr:uid="{00000000-0005-0000-0000-000009160000}"/>
    <cellStyle name="Valuta 2 4 2 5 3 5 2" xfId="28469" xr:uid="{1ADFBBE0-611C-4832-8534-69C62DA11D77}"/>
    <cellStyle name="Valuta 2 4 2 5 3 5 2 2" xfId="28470" xr:uid="{B974FC6E-BA83-4925-9FB6-E04AE9155DBB}"/>
    <cellStyle name="Valuta 2 4 2 5 3 5 3" xfId="28471" xr:uid="{741FD5A4-0F74-4B90-895F-D72A64E6B5AE}"/>
    <cellStyle name="Valuta 2 4 2 5 3 5 4" xfId="28468" xr:uid="{990F7FE4-4CB6-4B0F-8901-1C2EA2113DF1}"/>
    <cellStyle name="Valuta 2 4 2 5 3 6" xfId="6509" xr:uid="{00000000-0005-0000-0000-00000A160000}"/>
    <cellStyle name="Valuta 2 4 2 5 3 6 2" xfId="28473" xr:uid="{5371C4E0-3E2A-43BE-8E95-7FBF5C58CB6B}"/>
    <cellStyle name="Valuta 2 4 2 5 3 6 2 2" xfId="28474" xr:uid="{0354F789-E571-4B1B-9DFC-577515DC5EC2}"/>
    <cellStyle name="Valuta 2 4 2 5 3 6 3" xfId="28475" xr:uid="{1A21E62F-2FB1-473C-B33E-FC8A678422C1}"/>
    <cellStyle name="Valuta 2 4 2 5 3 6 4" xfId="28472" xr:uid="{DB51B5F4-6340-44C6-9274-2EF4846C3EC2}"/>
    <cellStyle name="Valuta 2 4 2 5 3 7" xfId="28476" xr:uid="{4951F979-EB36-4C69-B153-C5056D93D774}"/>
    <cellStyle name="Valuta 2 4 2 5 3 7 2" xfId="28477" xr:uid="{ACFA2E46-1EC5-4243-AF76-1C090BAA18B9}"/>
    <cellStyle name="Valuta 2 4 2 5 3 8" xfId="28478" xr:uid="{9EC5401B-4F1B-4444-B2D4-FD084C7F3792}"/>
    <cellStyle name="Valuta 2 4 2 5 3 8 2" xfId="28479" xr:uid="{31A2D0EE-6E04-4542-ADC7-E84C08F0EEB1}"/>
    <cellStyle name="Valuta 2 4 2 5 3 9" xfId="28480" xr:uid="{7DABB6F1-F478-48C4-B00C-F504BADF936E}"/>
    <cellStyle name="Valuta 2 4 2 5 3 9 2" xfId="28481" xr:uid="{97AD6D10-C49F-4B57-ACDC-F4C8EB64B5C8}"/>
    <cellStyle name="Valuta 2 4 2 5 4" xfId="3729" xr:uid="{00000000-0005-0000-0000-00000B160000}"/>
    <cellStyle name="Valuta 2 4 2 5 4 2" xfId="6513" xr:uid="{00000000-0005-0000-0000-00000C160000}"/>
    <cellStyle name="Valuta 2 4 2 5 4 2 2" xfId="28484" xr:uid="{9DBEC069-DBC9-4F30-8808-63AED54F11B5}"/>
    <cellStyle name="Valuta 2 4 2 5 4 2 3" xfId="28483" xr:uid="{A5304E64-B30C-49BA-8900-CFB920A26EDD}"/>
    <cellStyle name="Valuta 2 4 2 5 4 3" xfId="28485" xr:uid="{973818CE-DC2B-422C-9D26-AF6F1E1BC21B}"/>
    <cellStyle name="Valuta 2 4 2 5 4 3 2" xfId="28486" xr:uid="{D8C59386-47B7-43D3-A157-FBCA6C9BDD97}"/>
    <cellStyle name="Valuta 2 4 2 5 4 4" xfId="28487" xr:uid="{AA290E36-6538-4C44-8FFA-D94DD59AF566}"/>
    <cellStyle name="Valuta 2 4 2 5 4 5" xfId="28488" xr:uid="{06F71FFF-5907-4073-A648-D958D6A9A015}"/>
    <cellStyle name="Valuta 2 4 2 5 4 6" xfId="28482" xr:uid="{7C5311AC-6C65-402C-BB82-D938B2D1439D}"/>
    <cellStyle name="Valuta 2 4 2 5 4 7" xfId="35086" xr:uid="{5FD13C8B-E2E6-4306-BE7A-CF81C498F777}"/>
    <cellStyle name="Valuta 2 4 2 5 5" xfId="3730" xr:uid="{00000000-0005-0000-0000-00000D160000}"/>
    <cellStyle name="Valuta 2 4 2 5 5 2" xfId="6514" xr:uid="{00000000-0005-0000-0000-00000E160000}"/>
    <cellStyle name="Valuta 2 4 2 5 5 2 2" xfId="28491" xr:uid="{CE246D09-6684-4488-969F-8FC716806538}"/>
    <cellStyle name="Valuta 2 4 2 5 5 2 3" xfId="28490" xr:uid="{EA67A08F-58F4-431D-B4CE-1D71A8CCEC8A}"/>
    <cellStyle name="Valuta 2 4 2 5 5 3" xfId="28492" xr:uid="{5ABD3C21-7028-4F6C-A195-2F4C0E2F9D35}"/>
    <cellStyle name="Valuta 2 4 2 5 5 3 2" xfId="28493" xr:uid="{7DD94111-1756-48E3-B50F-56F4EB71A51F}"/>
    <cellStyle name="Valuta 2 4 2 5 5 4" xfId="28494" xr:uid="{CB40B374-E57B-46FC-A55E-EC22793BD749}"/>
    <cellStyle name="Valuta 2 4 2 5 5 5" xfId="28489" xr:uid="{769C8CB3-C67E-4B7F-AB7A-EDD4F79A75EB}"/>
    <cellStyle name="Valuta 2 4 2 5 5 6" xfId="35087" xr:uid="{A43A5A28-36EE-4739-8FE5-92C055B8B22D}"/>
    <cellStyle name="Valuta 2 4 2 5 6" xfId="3731" xr:uid="{00000000-0005-0000-0000-00000F160000}"/>
    <cellStyle name="Valuta 2 4 2 5 6 2" xfId="6515" xr:uid="{00000000-0005-0000-0000-000010160000}"/>
    <cellStyle name="Valuta 2 4 2 5 6 2 2" xfId="28497" xr:uid="{B9C43841-FB7F-4BC9-BBC3-2CD4399497CA}"/>
    <cellStyle name="Valuta 2 4 2 5 6 2 3" xfId="28496" xr:uid="{844F42D7-0B4D-4EEC-ADD7-A67DD613FDE3}"/>
    <cellStyle name="Valuta 2 4 2 5 6 3" xfId="28498" xr:uid="{894C1711-5109-4368-BA0D-945C77CA79FB}"/>
    <cellStyle name="Valuta 2 4 2 5 6 3 2" xfId="28499" xr:uid="{08DE5AA1-FF50-4EA1-8D1D-B6BBACEBC3F1}"/>
    <cellStyle name="Valuta 2 4 2 5 6 4" xfId="28500" xr:uid="{81E810F8-2323-466E-98BA-5B90E031F296}"/>
    <cellStyle name="Valuta 2 4 2 5 6 5" xfId="28495" xr:uid="{68E66C3D-681E-4930-A328-B13D92D5C9E9}"/>
    <cellStyle name="Valuta 2 4 2 5 6 6" xfId="35088" xr:uid="{C69D6FBB-B885-475C-A9C8-1474BB19E4C0}"/>
    <cellStyle name="Valuta 2 4 2 5 7" xfId="3732" xr:uid="{00000000-0005-0000-0000-000011160000}"/>
    <cellStyle name="Valuta 2 4 2 5 7 2" xfId="28502" xr:uid="{C5E6F1A6-E09C-466B-8A38-6B440C1EF5BD}"/>
    <cellStyle name="Valuta 2 4 2 5 7 2 2" xfId="28503" xr:uid="{D67846EF-06AF-442D-94E9-F9D3CC40EFD5}"/>
    <cellStyle name="Valuta 2 4 2 5 7 3" xfId="28504" xr:uid="{FD8E5462-5EED-42F4-8856-74793BCA2F23}"/>
    <cellStyle name="Valuta 2 4 2 5 7 4" xfId="28501" xr:uid="{372280E1-2838-4B60-9B77-4F6DF353C619}"/>
    <cellStyle name="Valuta 2 4 2 5 8" xfId="6504" xr:uid="{00000000-0005-0000-0000-000012160000}"/>
    <cellStyle name="Valuta 2 4 2 5 8 2" xfId="28506" xr:uid="{6DD5941A-5D84-497F-A962-BF664E1A1310}"/>
    <cellStyle name="Valuta 2 4 2 5 8 2 2" xfId="28507" xr:uid="{9E3759D5-AF37-4059-A965-488BA59B7421}"/>
    <cellStyle name="Valuta 2 4 2 5 8 3" xfId="28508" xr:uid="{C410D8AB-88F7-4D8A-AC49-C74456948451}"/>
    <cellStyle name="Valuta 2 4 2 5 8 4" xfId="28505" xr:uid="{BCFD3EF7-A467-477E-AA29-52E93803DF65}"/>
    <cellStyle name="Valuta 2 4 2 5 9" xfId="28509" xr:uid="{FE589B6C-7AF5-4A9C-9F87-71AAA4634883}"/>
    <cellStyle name="Valuta 2 4 2 5 9 2" xfId="28510" xr:uid="{95FD43C4-92D6-48D2-AA8B-B1FBF8F85FFC}"/>
    <cellStyle name="Valuta 2 4 2 6" xfId="3733" xr:uid="{00000000-0005-0000-0000-000013160000}"/>
    <cellStyle name="Valuta 2 4 2 6 10" xfId="28512" xr:uid="{68BF68D1-D672-4B93-82BC-50450825DA52}"/>
    <cellStyle name="Valuta 2 4 2 6 11" xfId="28511" xr:uid="{AE57D053-7DDA-4057-8AC6-66F57809CCC4}"/>
    <cellStyle name="Valuta 2 4 2 6 12" xfId="35089" xr:uid="{FD380827-D3AF-4828-B842-72FB04AF6FE6}"/>
    <cellStyle name="Valuta 2 4 2 6 13" xfId="36302" xr:uid="{8F2EF87C-F59F-4AE2-B73B-68B6DF4AB373}"/>
    <cellStyle name="Valuta 2 4 2 6 2" xfId="3734" xr:uid="{00000000-0005-0000-0000-000014160000}"/>
    <cellStyle name="Valuta 2 4 2 6 2 2" xfId="6517" xr:uid="{00000000-0005-0000-0000-000015160000}"/>
    <cellStyle name="Valuta 2 4 2 6 2 2 2" xfId="28515" xr:uid="{AEADD106-A22C-4FAA-97E1-6987E4645CC0}"/>
    <cellStyle name="Valuta 2 4 2 6 2 2 3" xfId="28514" xr:uid="{F7A386C6-D09E-4D78-BCD0-4EEEA1D768C6}"/>
    <cellStyle name="Valuta 2 4 2 6 2 3" xfId="28516" xr:uid="{72099DC5-5D08-43D6-B19C-3E8755EC5531}"/>
    <cellStyle name="Valuta 2 4 2 6 2 3 2" xfId="28517" xr:uid="{3453830A-F9AA-4CA6-9D2C-21A9C74E62AD}"/>
    <cellStyle name="Valuta 2 4 2 6 2 4" xfId="28518" xr:uid="{D4C603C1-1FF3-4695-82D2-FEC6D5DB436D}"/>
    <cellStyle name="Valuta 2 4 2 6 2 5" xfId="28513" xr:uid="{E1558B8C-70A3-4FE3-9634-50F9FEA2B64F}"/>
    <cellStyle name="Valuta 2 4 2 6 2 6" xfId="35090" xr:uid="{B26F8B9D-15D0-4EEE-A094-F8CEF955AB84}"/>
    <cellStyle name="Valuta 2 4 2 6 3" xfId="3735" xr:uid="{00000000-0005-0000-0000-000016160000}"/>
    <cellStyle name="Valuta 2 4 2 6 3 2" xfId="6518" xr:uid="{00000000-0005-0000-0000-000017160000}"/>
    <cellStyle name="Valuta 2 4 2 6 3 2 2" xfId="28521" xr:uid="{914AC020-172D-44EB-9D16-018905A8891C}"/>
    <cellStyle name="Valuta 2 4 2 6 3 2 3" xfId="28520" xr:uid="{197A3649-F48D-454C-90C6-590D52A2BF84}"/>
    <cellStyle name="Valuta 2 4 2 6 3 3" xfId="28522" xr:uid="{B0493F5F-49B4-441B-9468-C4287817C5D7}"/>
    <cellStyle name="Valuta 2 4 2 6 3 3 2" xfId="28523" xr:uid="{413B85DA-C0EA-4F6F-B32B-66267A4D2EFF}"/>
    <cellStyle name="Valuta 2 4 2 6 3 4" xfId="28524" xr:uid="{98EFF365-B73D-4209-AC3A-B0840B02E00D}"/>
    <cellStyle name="Valuta 2 4 2 6 3 5" xfId="28519" xr:uid="{D51E65AC-ED66-4150-A0B1-CCAF4B4DC626}"/>
    <cellStyle name="Valuta 2 4 2 6 3 6" xfId="35091" xr:uid="{E9C66FBA-6944-4964-9B77-8F9FDB51AA86}"/>
    <cellStyle name="Valuta 2 4 2 6 4" xfId="3736" xr:uid="{00000000-0005-0000-0000-000018160000}"/>
    <cellStyle name="Valuta 2 4 2 6 4 2" xfId="6519" xr:uid="{00000000-0005-0000-0000-000019160000}"/>
    <cellStyle name="Valuta 2 4 2 6 4 2 2" xfId="28527" xr:uid="{53635365-506B-4881-8246-A29371E47B90}"/>
    <cellStyle name="Valuta 2 4 2 6 4 2 3" xfId="28526" xr:uid="{5E228F20-378E-44D8-9EA2-C050C4CB3EB0}"/>
    <cellStyle name="Valuta 2 4 2 6 4 3" xfId="28528" xr:uid="{8C5A638C-3AC5-496B-98DF-F316361BBC10}"/>
    <cellStyle name="Valuta 2 4 2 6 4 3 2" xfId="28529" xr:uid="{02B64AF7-3274-4306-B6A3-32E18D9860B2}"/>
    <cellStyle name="Valuta 2 4 2 6 4 4" xfId="28530" xr:uid="{8766939E-47E3-4F27-B273-657C5F3FB2C9}"/>
    <cellStyle name="Valuta 2 4 2 6 4 5" xfId="28525" xr:uid="{614912B7-63DF-468E-97B9-C294708DA225}"/>
    <cellStyle name="Valuta 2 4 2 6 4 6" xfId="35092" xr:uid="{9DC3D05C-7710-440E-96EB-C2DCF36AEF45}"/>
    <cellStyle name="Valuta 2 4 2 6 5" xfId="3737" xr:uid="{00000000-0005-0000-0000-00001A160000}"/>
    <cellStyle name="Valuta 2 4 2 6 5 2" xfId="28532" xr:uid="{F84F0592-FCBB-47FC-B46F-E78C9C384590}"/>
    <cellStyle name="Valuta 2 4 2 6 5 2 2" xfId="28533" xr:uid="{F36F4A45-5674-47F5-B081-BEBCC9EC79C0}"/>
    <cellStyle name="Valuta 2 4 2 6 5 3" xfId="28534" xr:uid="{860F27C5-96A8-4826-ABAB-8599B2695B8B}"/>
    <cellStyle name="Valuta 2 4 2 6 5 4" xfId="28531" xr:uid="{62C7C788-CA4F-4CCF-9360-AE89A1344E82}"/>
    <cellStyle name="Valuta 2 4 2 6 6" xfId="6516" xr:uid="{00000000-0005-0000-0000-00001B160000}"/>
    <cellStyle name="Valuta 2 4 2 6 6 2" xfId="28536" xr:uid="{E860DC4F-6F1E-4B11-9D34-038AFB2BAA18}"/>
    <cellStyle name="Valuta 2 4 2 6 6 2 2" xfId="28537" xr:uid="{044F8D31-5586-45C8-9FBD-9B915C0D6DFF}"/>
    <cellStyle name="Valuta 2 4 2 6 6 3" xfId="28538" xr:uid="{D54A6B24-B2B2-45AD-ADCE-493E6C4ECD28}"/>
    <cellStyle name="Valuta 2 4 2 6 6 4" xfId="28535" xr:uid="{66FA2C1A-AD90-48C0-9D85-E4F7B86B054C}"/>
    <cellStyle name="Valuta 2 4 2 6 7" xfId="28539" xr:uid="{108081EF-BCB7-4095-AF75-E0D0DB13063B}"/>
    <cellStyle name="Valuta 2 4 2 6 7 2" xfId="28540" xr:uid="{3A7D6DD0-148C-40F6-93FB-C06337E81E3D}"/>
    <cellStyle name="Valuta 2 4 2 6 8" xfId="28541" xr:uid="{626F8C5D-8BD2-45C6-B751-667E9D3ACD72}"/>
    <cellStyle name="Valuta 2 4 2 6 8 2" xfId="28542" xr:uid="{26CA0A9F-3BF1-4EEB-93E1-F407D76FD71C}"/>
    <cellStyle name="Valuta 2 4 2 6 9" xfId="28543" xr:uid="{498C3EE2-0BCC-41A0-82EB-DD9E7FFC7255}"/>
    <cellStyle name="Valuta 2 4 2 6 9 2" xfId="28544" xr:uid="{4F2DDCAB-D133-4C50-8688-032A9CC1C433}"/>
    <cellStyle name="Valuta 2 4 2 7" xfId="3738" xr:uid="{00000000-0005-0000-0000-00001C160000}"/>
    <cellStyle name="Valuta 2 4 2 7 10" xfId="28546" xr:uid="{8D7F26E9-1449-4CD2-BC20-B8B85C6FDBD8}"/>
    <cellStyle name="Valuta 2 4 2 7 11" xfId="28545" xr:uid="{CDC5D9B4-B3D6-4159-A4EB-E0AF3187A10C}"/>
    <cellStyle name="Valuta 2 4 2 7 12" xfId="35093" xr:uid="{203AB461-4114-4846-A114-AA0779304945}"/>
    <cellStyle name="Valuta 2 4 2 7 13" xfId="36596" xr:uid="{1A3BCE9A-3A99-4CC6-A584-3E434BDE4AB9}"/>
    <cellStyle name="Valuta 2 4 2 7 2" xfId="3739" xr:uid="{00000000-0005-0000-0000-00001D160000}"/>
    <cellStyle name="Valuta 2 4 2 7 2 2" xfId="6521" xr:uid="{00000000-0005-0000-0000-00001E160000}"/>
    <cellStyle name="Valuta 2 4 2 7 2 2 2" xfId="28549" xr:uid="{1F8678A5-E348-429A-8264-CC89690873FF}"/>
    <cellStyle name="Valuta 2 4 2 7 2 2 3" xfId="28548" xr:uid="{A6E060E3-A6CF-4CD7-A408-4A9901542A9A}"/>
    <cellStyle name="Valuta 2 4 2 7 2 3" xfId="28550" xr:uid="{65134779-F0D4-4302-BE2D-B89CA068CA9D}"/>
    <cellStyle name="Valuta 2 4 2 7 2 3 2" xfId="28551" xr:uid="{D2C92B69-CC6B-43B6-BF8E-20B1110E9945}"/>
    <cellStyle name="Valuta 2 4 2 7 2 4" xfId="28552" xr:uid="{DCD36348-5FD0-4E4A-8299-1D72646985E5}"/>
    <cellStyle name="Valuta 2 4 2 7 2 5" xfId="28547" xr:uid="{32014736-F0C6-49A1-97CB-F8E2A8000984}"/>
    <cellStyle name="Valuta 2 4 2 7 2 6" xfId="35094" xr:uid="{53B1F2EC-FFEA-419F-BB9E-3670C8E0CE0D}"/>
    <cellStyle name="Valuta 2 4 2 7 3" xfId="3740" xr:uid="{00000000-0005-0000-0000-00001F160000}"/>
    <cellStyle name="Valuta 2 4 2 7 3 2" xfId="6522" xr:uid="{00000000-0005-0000-0000-000020160000}"/>
    <cellStyle name="Valuta 2 4 2 7 3 2 2" xfId="28555" xr:uid="{D5ED32B6-BCA3-43DE-B458-AA74972EC9EF}"/>
    <cellStyle name="Valuta 2 4 2 7 3 2 3" xfId="28554" xr:uid="{08661CB1-69FC-4C04-BD6F-75355A274B15}"/>
    <cellStyle name="Valuta 2 4 2 7 3 3" xfId="28556" xr:uid="{CE541871-3853-404F-964E-938CB03D71D1}"/>
    <cellStyle name="Valuta 2 4 2 7 3 3 2" xfId="28557" xr:uid="{33C4F7DD-E4F8-4AF7-938A-543E89C8E7A3}"/>
    <cellStyle name="Valuta 2 4 2 7 3 4" xfId="28558" xr:uid="{02BBA67A-B916-4677-8892-F30CDFDA4341}"/>
    <cellStyle name="Valuta 2 4 2 7 3 5" xfId="28553" xr:uid="{0F6286C4-E30F-4A45-B76B-9408F1A8C7BA}"/>
    <cellStyle name="Valuta 2 4 2 7 3 6" xfId="35095" xr:uid="{D6557429-89DB-4F75-8ECB-5C6475276720}"/>
    <cellStyle name="Valuta 2 4 2 7 4" xfId="3741" xr:uid="{00000000-0005-0000-0000-000021160000}"/>
    <cellStyle name="Valuta 2 4 2 7 4 2" xfId="6523" xr:uid="{00000000-0005-0000-0000-000022160000}"/>
    <cellStyle name="Valuta 2 4 2 7 4 2 2" xfId="28561" xr:uid="{6D1AEACE-5828-455F-B7AC-0C1B12AB95D4}"/>
    <cellStyle name="Valuta 2 4 2 7 4 2 3" xfId="28560" xr:uid="{BADD6CD7-8F6E-4B59-BED3-4DCFE951F1D2}"/>
    <cellStyle name="Valuta 2 4 2 7 4 3" xfId="28562" xr:uid="{87CC3C7B-B439-43F4-B6CF-82251ED2B0E4}"/>
    <cellStyle name="Valuta 2 4 2 7 4 3 2" xfId="28563" xr:uid="{1791C2D1-12F2-46DB-8174-987A77A3C053}"/>
    <cellStyle name="Valuta 2 4 2 7 4 4" xfId="28564" xr:uid="{79EFBD8D-2EDB-483B-BCD3-0F2B7AA8FD76}"/>
    <cellStyle name="Valuta 2 4 2 7 4 5" xfId="28559" xr:uid="{29E4F230-3382-4970-90D8-CD8AC124499F}"/>
    <cellStyle name="Valuta 2 4 2 7 4 6" xfId="35096" xr:uid="{7E7EFB19-D920-42F1-83B8-CDCBE2048820}"/>
    <cellStyle name="Valuta 2 4 2 7 5" xfId="3742" xr:uid="{00000000-0005-0000-0000-000023160000}"/>
    <cellStyle name="Valuta 2 4 2 7 5 2" xfId="28566" xr:uid="{997C4028-3D91-42FB-9C31-59F6B9B0201E}"/>
    <cellStyle name="Valuta 2 4 2 7 5 2 2" xfId="28567" xr:uid="{048AFC88-D4AE-42EB-B371-0ED017D806F2}"/>
    <cellStyle name="Valuta 2 4 2 7 5 3" xfId="28568" xr:uid="{53D23FC5-2B3C-4209-892B-EAC05E3E0D71}"/>
    <cellStyle name="Valuta 2 4 2 7 5 4" xfId="28565" xr:uid="{95B1068C-B767-4CC1-9804-F5D2377C4F42}"/>
    <cellStyle name="Valuta 2 4 2 7 6" xfId="6520" xr:uid="{00000000-0005-0000-0000-000024160000}"/>
    <cellStyle name="Valuta 2 4 2 7 6 2" xfId="28570" xr:uid="{FAAC26D8-CBB9-4495-BCD4-3FBEFBE7E193}"/>
    <cellStyle name="Valuta 2 4 2 7 6 2 2" xfId="28571" xr:uid="{21D8B067-FBBD-47F3-AA8A-A65B4A703337}"/>
    <cellStyle name="Valuta 2 4 2 7 6 3" xfId="28572" xr:uid="{5B784797-02EF-437F-8A14-39B4EC990CED}"/>
    <cellStyle name="Valuta 2 4 2 7 6 4" xfId="28569" xr:uid="{FF037E16-A909-4568-9B7C-AC288FE6A3AC}"/>
    <cellStyle name="Valuta 2 4 2 7 7" xfId="28573" xr:uid="{221A963C-83AF-4CC3-A8D0-790AD8AA1AF3}"/>
    <cellStyle name="Valuta 2 4 2 7 7 2" xfId="28574" xr:uid="{D500DF3B-256F-4473-A8BC-938C55AF116E}"/>
    <cellStyle name="Valuta 2 4 2 7 8" xfId="28575" xr:uid="{3BD32837-E4BC-4F86-BE2F-959444AFD8FA}"/>
    <cellStyle name="Valuta 2 4 2 7 8 2" xfId="28576" xr:uid="{D8A60419-3AA1-41DE-9D76-7E54A2699C48}"/>
    <cellStyle name="Valuta 2 4 2 7 9" xfId="28577" xr:uid="{EC412920-02D2-4AF7-A459-333ABF09F5DE}"/>
    <cellStyle name="Valuta 2 4 2 7 9 2" xfId="28578" xr:uid="{04521351-FBDA-4523-9176-90260AF4CF8C}"/>
    <cellStyle name="Valuta 2 4 2 8" xfId="3743" xr:uid="{00000000-0005-0000-0000-000025160000}"/>
    <cellStyle name="Valuta 2 4 2 8 2" xfId="6524" xr:uid="{00000000-0005-0000-0000-000026160000}"/>
    <cellStyle name="Valuta 2 4 2 8 2 2" xfId="28581" xr:uid="{18E0AFCE-447A-4218-AE7B-83311FDB2697}"/>
    <cellStyle name="Valuta 2 4 2 8 2 3" xfId="28580" xr:uid="{02437705-BDFB-4655-946F-D9FC14A21324}"/>
    <cellStyle name="Valuta 2 4 2 8 3" xfId="28582" xr:uid="{515548A4-9A90-4B2F-8F8B-D01BDDC15AA1}"/>
    <cellStyle name="Valuta 2 4 2 8 3 2" xfId="28583" xr:uid="{C7A72E1B-1606-439B-91F6-A68072B7392C}"/>
    <cellStyle name="Valuta 2 4 2 8 4" xfId="28584" xr:uid="{61543179-6BC5-483B-8238-561747197694}"/>
    <cellStyle name="Valuta 2 4 2 8 5" xfId="28585" xr:uid="{E54B61AC-00D9-43FF-BD70-612F00DD9238}"/>
    <cellStyle name="Valuta 2 4 2 8 6" xfId="28579" xr:uid="{D0C35E21-1B95-42A2-81A8-98D6DF6D1857}"/>
    <cellStyle name="Valuta 2 4 2 8 7" xfId="35097" xr:uid="{EC925AA3-1BF9-478F-8BE3-BB736928CBDD}"/>
    <cellStyle name="Valuta 2 4 2 9" xfId="3744" xr:uid="{00000000-0005-0000-0000-000027160000}"/>
    <cellStyle name="Valuta 2 4 2 9 2" xfId="6525" xr:uid="{00000000-0005-0000-0000-000028160000}"/>
    <cellStyle name="Valuta 2 4 2 9 2 2" xfId="28588" xr:uid="{688E7A00-E4F2-443C-A912-7645A7291236}"/>
    <cellStyle name="Valuta 2 4 2 9 2 3" xfId="28587" xr:uid="{7A91BB33-2B69-4EC9-A60C-5C5E9E0D1DFC}"/>
    <cellStyle name="Valuta 2 4 2 9 3" xfId="28589" xr:uid="{F9269A0B-BC4F-4006-9829-AF6F77E843B3}"/>
    <cellStyle name="Valuta 2 4 2 9 3 2" xfId="28590" xr:uid="{F2A9D978-6AFA-46F1-8847-8EE8F5A51FE2}"/>
    <cellStyle name="Valuta 2 4 2 9 4" xfId="28591" xr:uid="{CD14A819-F87E-495C-8FCB-BFEB803ED6F8}"/>
    <cellStyle name="Valuta 2 4 2 9 5" xfId="28586" xr:uid="{11C3ED7E-6CCB-4B2A-AD7B-325C874FA479}"/>
    <cellStyle name="Valuta 2 4 2 9 6" xfId="35098" xr:uid="{0C94DE14-A9CD-4BEB-B66F-D268B234BE0E}"/>
    <cellStyle name="Valuta 2 4 20" xfId="28592" xr:uid="{384617AC-C032-495D-AD43-DC4FCDB1278C}"/>
    <cellStyle name="Valuta 2 4 20 2" xfId="28593" xr:uid="{BFED9C79-6D76-4B8E-A05E-908104F3D4B1}"/>
    <cellStyle name="Valuta 2 4 21" xfId="28594" xr:uid="{8A72E7CF-308F-41B1-8A9F-EF139AF709F2}"/>
    <cellStyle name="Valuta 2 4 22" xfId="27943" xr:uid="{66C4950D-56C1-43E6-8785-5F97F448C8DD}"/>
    <cellStyle name="Valuta 2 4 23" xfId="35023" xr:uid="{D0B55BE6-F97B-466A-82E0-A848B0768B4F}"/>
    <cellStyle name="Valuta 2 4 24" xfId="35756" xr:uid="{48773F17-83C5-42E1-B9AB-663CC358D2B7}"/>
    <cellStyle name="Valuta 2 4 3" xfId="3745" xr:uid="{00000000-0005-0000-0000-000029160000}"/>
    <cellStyle name="Valuta 2 4 3 10" xfId="3746" xr:uid="{00000000-0005-0000-0000-00002A160000}"/>
    <cellStyle name="Valuta 2 4 3 10 2" xfId="6527" xr:uid="{00000000-0005-0000-0000-00002B160000}"/>
    <cellStyle name="Valuta 2 4 3 10 2 2" xfId="28598" xr:uid="{3D78EBC7-2ECB-4740-8BEB-53390D3CA701}"/>
    <cellStyle name="Valuta 2 4 3 10 2 3" xfId="28597" xr:uid="{CA07AE95-CB57-4C43-BEAE-02995390F2E6}"/>
    <cellStyle name="Valuta 2 4 3 10 3" xfId="28599" xr:uid="{73BB54E1-A978-486A-B30E-DE087185BFE1}"/>
    <cellStyle name="Valuta 2 4 3 10 3 2" xfId="28600" xr:uid="{1EAE2AC0-20E3-4638-A498-F8ACECCB9611}"/>
    <cellStyle name="Valuta 2 4 3 10 4" xfId="28601" xr:uid="{34E99B7B-02E0-40D3-87C1-7F16A1ACC59A}"/>
    <cellStyle name="Valuta 2 4 3 10 5" xfId="28596" xr:uid="{812F47E5-EB8C-40E4-B9A4-717027601E66}"/>
    <cellStyle name="Valuta 2 4 3 10 6" xfId="35100" xr:uid="{17166AEB-BFAA-428E-9E1F-523FB1EFE041}"/>
    <cellStyle name="Valuta 2 4 3 11" xfId="3747" xr:uid="{00000000-0005-0000-0000-00002C160000}"/>
    <cellStyle name="Valuta 2 4 3 11 2" xfId="28603" xr:uid="{DB24C0B5-B048-4F62-B698-6506455D7180}"/>
    <cellStyle name="Valuta 2 4 3 11 2 2" xfId="28604" xr:uid="{96344E6C-3EF7-46BC-B9C1-16C83A6FA2FF}"/>
    <cellStyle name="Valuta 2 4 3 11 3" xfId="28605" xr:uid="{9D103EF6-7946-41DD-B33C-05AA81AEBC89}"/>
    <cellStyle name="Valuta 2 4 3 11 4" xfId="28602" xr:uid="{394BED26-DEDB-47FA-A799-CCAE08A6368D}"/>
    <cellStyle name="Valuta 2 4 3 12" xfId="6526" xr:uid="{00000000-0005-0000-0000-00002D160000}"/>
    <cellStyle name="Valuta 2 4 3 12 2" xfId="28607" xr:uid="{B6126EA9-B0C8-497B-A472-14F7CE4CFDD7}"/>
    <cellStyle name="Valuta 2 4 3 12 2 2" xfId="28608" xr:uid="{7498C11D-F219-445F-9419-5036A60CD4B2}"/>
    <cellStyle name="Valuta 2 4 3 12 3" xfId="28609" xr:uid="{2FDA891E-A53F-48E3-A8AB-CA615C828A1A}"/>
    <cellStyle name="Valuta 2 4 3 12 4" xfId="28606" xr:uid="{9C9C9D2F-5ADD-438B-BCCF-370D7D1030A9}"/>
    <cellStyle name="Valuta 2 4 3 13" xfId="28610" xr:uid="{56DF586E-E4AE-4BFA-AE4A-777F600BD091}"/>
    <cellStyle name="Valuta 2 4 3 13 2" xfId="28611" xr:uid="{BA093180-3A6C-4D75-9133-ECEA0CC7D441}"/>
    <cellStyle name="Valuta 2 4 3 14" xfId="28612" xr:uid="{75B79167-A297-418E-A981-DC6EC9CE111E}"/>
    <cellStyle name="Valuta 2 4 3 14 2" xfId="28613" xr:uid="{3F52F024-56D5-4292-8934-85DE61639706}"/>
    <cellStyle name="Valuta 2 4 3 15" xfId="28614" xr:uid="{4AF3B851-2B60-4C1A-A410-B6E1856A7999}"/>
    <cellStyle name="Valuta 2 4 3 15 2" xfId="28615" xr:uid="{28CA99D3-B62D-4B41-8CCF-3F706341DF09}"/>
    <cellStyle name="Valuta 2 4 3 16" xfId="28616" xr:uid="{29084331-5F41-4B47-BD93-DCB4DEB2BF85}"/>
    <cellStyle name="Valuta 2 4 3 17" xfId="28595" xr:uid="{E3B9A3E5-53CD-417E-81BB-6324BE36FA82}"/>
    <cellStyle name="Valuta 2 4 3 18" xfId="35099" xr:uid="{AC95EC76-8780-44AE-BE4F-20983F42C9C7}"/>
    <cellStyle name="Valuta 2 4 3 19" xfId="35758" xr:uid="{9EB7C046-2F8E-4274-9CC7-FC19B3670271}"/>
    <cellStyle name="Valuta 2 4 3 2" xfId="3748" xr:uid="{00000000-0005-0000-0000-00002E160000}"/>
    <cellStyle name="Valuta 2 4 3 2 10" xfId="28618" xr:uid="{BC7E59DF-20E9-4C96-A3B4-C61D0E06F428}"/>
    <cellStyle name="Valuta 2 4 3 2 10 2" xfId="28619" xr:uid="{76A942E2-73CB-48A7-B75C-8E81F82F0FC3}"/>
    <cellStyle name="Valuta 2 4 3 2 11" xfId="28620" xr:uid="{67FBCE16-8952-45EC-B108-672B34E246BE}"/>
    <cellStyle name="Valuta 2 4 3 2 11 2" xfId="28621" xr:uid="{6D425881-7062-4694-B43C-60389C7D1D76}"/>
    <cellStyle name="Valuta 2 4 3 2 12" xfId="28622" xr:uid="{5E5890D6-F8E9-4442-84A4-DCD3845C6E4C}"/>
    <cellStyle name="Valuta 2 4 3 2 13" xfId="28617" xr:uid="{D64E48F5-CE04-41C3-A12B-26A45D62C598}"/>
    <cellStyle name="Valuta 2 4 3 2 14" xfId="35101" xr:uid="{83D2AF18-018D-49AC-998B-7AED21021B3A}"/>
    <cellStyle name="Valuta 2 4 3 2 15" xfId="35924" xr:uid="{9450DB56-8417-499C-80B6-185ABB391020}"/>
    <cellStyle name="Valuta 2 4 3 2 2" xfId="3749" xr:uid="{00000000-0005-0000-0000-00002F160000}"/>
    <cellStyle name="Valuta 2 4 3 2 2 10" xfId="28624" xr:uid="{032B4DFF-213A-49D1-890B-86278A44E4F0}"/>
    <cellStyle name="Valuta 2 4 3 2 2 11" xfId="28623" xr:uid="{BDDFF18C-BBFE-4F80-BC68-C8DAE98E4457}"/>
    <cellStyle name="Valuta 2 4 3 2 2 12" xfId="35102" xr:uid="{52E33FD0-9FF2-4A9D-95B5-0F7BA8F99CAC}"/>
    <cellStyle name="Valuta 2 4 3 2 2 13" xfId="36308" xr:uid="{E9A7DA0A-6551-4E1E-8E52-E62236894FAA}"/>
    <cellStyle name="Valuta 2 4 3 2 2 2" xfId="3750" xr:uid="{00000000-0005-0000-0000-000030160000}"/>
    <cellStyle name="Valuta 2 4 3 2 2 2 2" xfId="6530" xr:uid="{00000000-0005-0000-0000-000031160000}"/>
    <cellStyle name="Valuta 2 4 3 2 2 2 2 2" xfId="28627" xr:uid="{C5879A81-3AF1-4825-B02D-6F2934858F3B}"/>
    <cellStyle name="Valuta 2 4 3 2 2 2 2 3" xfId="28626" xr:uid="{18E79A8C-A9BC-438F-998C-32696D2EBCD2}"/>
    <cellStyle name="Valuta 2 4 3 2 2 2 3" xfId="28628" xr:uid="{00FA4D80-EAEC-42D2-A909-5ED077256F42}"/>
    <cellStyle name="Valuta 2 4 3 2 2 2 3 2" xfId="28629" xr:uid="{94104EBB-E192-4CD1-8F4C-CF1DC0B1AABD}"/>
    <cellStyle name="Valuta 2 4 3 2 2 2 4" xfId="28630" xr:uid="{93CED3C4-5E11-4C0A-871F-4F585AD223D5}"/>
    <cellStyle name="Valuta 2 4 3 2 2 2 5" xfId="28625" xr:uid="{766D7618-FB0D-4C08-A3BA-59BCEF6F8291}"/>
    <cellStyle name="Valuta 2 4 3 2 2 2 6" xfId="35103" xr:uid="{46C25314-6D77-4321-BD6C-E742476DDAEE}"/>
    <cellStyle name="Valuta 2 4 3 2 2 3" xfId="3751" xr:uid="{00000000-0005-0000-0000-000032160000}"/>
    <cellStyle name="Valuta 2 4 3 2 2 3 2" xfId="6531" xr:uid="{00000000-0005-0000-0000-000033160000}"/>
    <cellStyle name="Valuta 2 4 3 2 2 3 2 2" xfId="28633" xr:uid="{0DCF76CC-0759-40E9-8692-D05C876AAF2C}"/>
    <cellStyle name="Valuta 2 4 3 2 2 3 2 3" xfId="28632" xr:uid="{7671E5DF-F9D9-4809-841B-01795F516930}"/>
    <cellStyle name="Valuta 2 4 3 2 2 3 3" xfId="28634" xr:uid="{913E6178-5060-46F7-9DB7-287CD7A26CD8}"/>
    <cellStyle name="Valuta 2 4 3 2 2 3 3 2" xfId="28635" xr:uid="{4CF8DBBC-F186-4523-862D-AD73F0433CD1}"/>
    <cellStyle name="Valuta 2 4 3 2 2 3 4" xfId="28636" xr:uid="{8414F387-5798-49EF-A941-2EFC2F116C38}"/>
    <cellStyle name="Valuta 2 4 3 2 2 3 5" xfId="28631" xr:uid="{38CFEFE9-D4B3-4FD0-8DC8-7E3FCC6ADBD2}"/>
    <cellStyle name="Valuta 2 4 3 2 2 3 6" xfId="35104" xr:uid="{1619E494-2969-4DFF-A52F-D0BDE65C8B41}"/>
    <cellStyle name="Valuta 2 4 3 2 2 4" xfId="3752" xr:uid="{00000000-0005-0000-0000-000034160000}"/>
    <cellStyle name="Valuta 2 4 3 2 2 4 2" xfId="6532" xr:uid="{00000000-0005-0000-0000-000035160000}"/>
    <cellStyle name="Valuta 2 4 3 2 2 4 2 2" xfId="28639" xr:uid="{546888E6-A1EA-4F6B-807C-B766E0DCDE2A}"/>
    <cellStyle name="Valuta 2 4 3 2 2 4 2 3" xfId="28638" xr:uid="{BAFA96FB-E087-4D90-A503-588B56DC7BA8}"/>
    <cellStyle name="Valuta 2 4 3 2 2 4 3" xfId="28640" xr:uid="{C2AB324E-34D0-4E58-AB68-B19BA6D5A18A}"/>
    <cellStyle name="Valuta 2 4 3 2 2 4 3 2" xfId="28641" xr:uid="{58C4AAC4-84F2-4B92-9C54-CE4E1EA0C600}"/>
    <cellStyle name="Valuta 2 4 3 2 2 4 4" xfId="28642" xr:uid="{8C160EAF-9856-4A0C-8D2D-E43B0F97AC24}"/>
    <cellStyle name="Valuta 2 4 3 2 2 4 5" xfId="28637" xr:uid="{4C4B09F3-16C1-434E-B61F-11551557AD9E}"/>
    <cellStyle name="Valuta 2 4 3 2 2 4 6" xfId="35105" xr:uid="{509D5572-D860-4F17-B4DC-1763F9081084}"/>
    <cellStyle name="Valuta 2 4 3 2 2 5" xfId="3753" xr:uid="{00000000-0005-0000-0000-000036160000}"/>
    <cellStyle name="Valuta 2 4 3 2 2 5 2" xfId="28644" xr:uid="{099CDFDD-4563-4EC5-85E7-870049A90FD6}"/>
    <cellStyle name="Valuta 2 4 3 2 2 5 2 2" xfId="28645" xr:uid="{0DAF2658-9F24-4F53-B9D0-9EF052140839}"/>
    <cellStyle name="Valuta 2 4 3 2 2 5 3" xfId="28646" xr:uid="{873F6BBF-0F5E-4DD1-935F-26C1118FE9BD}"/>
    <cellStyle name="Valuta 2 4 3 2 2 5 4" xfId="28643" xr:uid="{6CA7E4A8-E3D6-4755-B014-1ADA5CA07601}"/>
    <cellStyle name="Valuta 2 4 3 2 2 6" xfId="6529" xr:uid="{00000000-0005-0000-0000-000037160000}"/>
    <cellStyle name="Valuta 2 4 3 2 2 6 2" xfId="28648" xr:uid="{96C199A3-3C42-4636-8793-BAA657120254}"/>
    <cellStyle name="Valuta 2 4 3 2 2 6 2 2" xfId="28649" xr:uid="{7B8F35D2-48F9-4A6C-8A05-B24C5143F671}"/>
    <cellStyle name="Valuta 2 4 3 2 2 6 3" xfId="28650" xr:uid="{BBB3759B-DAB0-4396-BD32-6E68A5F7F3FC}"/>
    <cellStyle name="Valuta 2 4 3 2 2 6 4" xfId="28647" xr:uid="{F0673ADB-1FE9-449C-A6D2-275D9C0C53C3}"/>
    <cellStyle name="Valuta 2 4 3 2 2 7" xfId="28651" xr:uid="{FB6FD120-BE0D-49C5-A792-39263A9E442F}"/>
    <cellStyle name="Valuta 2 4 3 2 2 7 2" xfId="28652" xr:uid="{72704A68-171C-49EE-90E4-089602BD4EF9}"/>
    <cellStyle name="Valuta 2 4 3 2 2 8" xfId="28653" xr:uid="{A110A10C-2026-4140-A27D-18548C5F49C1}"/>
    <cellStyle name="Valuta 2 4 3 2 2 8 2" xfId="28654" xr:uid="{D6FD60B3-81EB-4E39-8687-D56CE89D2158}"/>
    <cellStyle name="Valuta 2 4 3 2 2 9" xfId="28655" xr:uid="{0F835679-D627-42E5-8482-375B5307B84D}"/>
    <cellStyle name="Valuta 2 4 3 2 2 9 2" xfId="28656" xr:uid="{2AF6DBFA-EC52-4D00-A726-6F3F36D840E7}"/>
    <cellStyle name="Valuta 2 4 3 2 3" xfId="3754" xr:uid="{00000000-0005-0000-0000-000038160000}"/>
    <cellStyle name="Valuta 2 4 3 2 3 10" xfId="28658" xr:uid="{5B693E4A-D8E7-4B19-B48B-A2D12830D996}"/>
    <cellStyle name="Valuta 2 4 3 2 3 11" xfId="28657" xr:uid="{06945269-F49D-4F39-8FA1-23D7EB1545E6}"/>
    <cellStyle name="Valuta 2 4 3 2 3 12" xfId="35106" xr:uid="{ED7B90B1-AB53-4FBD-849B-4AC674E9855E}"/>
    <cellStyle name="Valuta 2 4 3 2 3 13" xfId="36602" xr:uid="{52E3AA76-E7E0-4BCD-A460-37028820C771}"/>
    <cellStyle name="Valuta 2 4 3 2 3 2" xfId="3755" xr:uid="{00000000-0005-0000-0000-000039160000}"/>
    <cellStyle name="Valuta 2 4 3 2 3 2 2" xfId="6534" xr:uid="{00000000-0005-0000-0000-00003A160000}"/>
    <cellStyle name="Valuta 2 4 3 2 3 2 2 2" xfId="28661" xr:uid="{7D143931-29B3-46BD-8D27-12CE4D95C040}"/>
    <cellStyle name="Valuta 2 4 3 2 3 2 2 3" xfId="28660" xr:uid="{AF7E8C0D-1C3E-4B90-B9FC-FC10092EF06E}"/>
    <cellStyle name="Valuta 2 4 3 2 3 2 3" xfId="28662" xr:uid="{6B7E68B7-E446-4ECE-BFA0-6DFECA25D14D}"/>
    <cellStyle name="Valuta 2 4 3 2 3 2 3 2" xfId="28663" xr:uid="{EB448C18-A0CC-48FD-A4D2-2688A1EB8523}"/>
    <cellStyle name="Valuta 2 4 3 2 3 2 4" xfId="28664" xr:uid="{038AA275-5B6E-4F0D-83E3-65D6D3299910}"/>
    <cellStyle name="Valuta 2 4 3 2 3 2 5" xfId="28659" xr:uid="{B5C22F16-37C6-4C65-8EAE-5C9D5BECB1AD}"/>
    <cellStyle name="Valuta 2 4 3 2 3 2 6" xfId="35107" xr:uid="{0B211CBF-311E-42DB-B999-FAB150DBEEDB}"/>
    <cellStyle name="Valuta 2 4 3 2 3 3" xfId="3756" xr:uid="{00000000-0005-0000-0000-00003B160000}"/>
    <cellStyle name="Valuta 2 4 3 2 3 3 2" xfId="6535" xr:uid="{00000000-0005-0000-0000-00003C160000}"/>
    <cellStyle name="Valuta 2 4 3 2 3 3 2 2" xfId="28667" xr:uid="{4D0F36E7-AC15-4D19-84F0-9B793CC69D87}"/>
    <cellStyle name="Valuta 2 4 3 2 3 3 2 3" xfId="28666" xr:uid="{29E6B0DD-35B8-4D0C-B913-9206CFAAEB31}"/>
    <cellStyle name="Valuta 2 4 3 2 3 3 3" xfId="28668" xr:uid="{E0FE8BC5-1496-4736-85EE-3BB5523033FF}"/>
    <cellStyle name="Valuta 2 4 3 2 3 3 3 2" xfId="28669" xr:uid="{71F6E3DE-7D60-4D81-B406-933C6B08FA57}"/>
    <cellStyle name="Valuta 2 4 3 2 3 3 4" xfId="28670" xr:uid="{4686DC79-2AD8-467A-B1AF-C95B6B4C8D38}"/>
    <cellStyle name="Valuta 2 4 3 2 3 3 5" xfId="28665" xr:uid="{E79D618D-AB85-4768-B454-B50E13593F66}"/>
    <cellStyle name="Valuta 2 4 3 2 3 3 6" xfId="35108" xr:uid="{A732CD3E-A72C-4521-8702-95446071CA6A}"/>
    <cellStyle name="Valuta 2 4 3 2 3 4" xfId="3757" xr:uid="{00000000-0005-0000-0000-00003D160000}"/>
    <cellStyle name="Valuta 2 4 3 2 3 4 2" xfId="6536" xr:uid="{00000000-0005-0000-0000-00003E160000}"/>
    <cellStyle name="Valuta 2 4 3 2 3 4 2 2" xfId="28673" xr:uid="{5BE31BB0-CAB3-43FC-AFC8-D4A645A13B28}"/>
    <cellStyle name="Valuta 2 4 3 2 3 4 2 3" xfId="28672" xr:uid="{7DEBF4DE-AA70-4BBA-AFAA-408F49E8CAD8}"/>
    <cellStyle name="Valuta 2 4 3 2 3 4 3" xfId="28674" xr:uid="{246152E0-BD1B-4C1D-A636-8DCAC0E9FBAD}"/>
    <cellStyle name="Valuta 2 4 3 2 3 4 3 2" xfId="28675" xr:uid="{8BB61215-2918-436A-8396-F34308C7A1A6}"/>
    <cellStyle name="Valuta 2 4 3 2 3 4 4" xfId="28676" xr:uid="{93828041-C951-49A5-A195-02233935C30F}"/>
    <cellStyle name="Valuta 2 4 3 2 3 4 5" xfId="28671" xr:uid="{6DED04D3-69C4-43B6-ADDB-0A712884C4F6}"/>
    <cellStyle name="Valuta 2 4 3 2 3 4 6" xfId="35109" xr:uid="{1EBE197E-57EE-414A-9D68-7ABCAB498C9D}"/>
    <cellStyle name="Valuta 2 4 3 2 3 5" xfId="3758" xr:uid="{00000000-0005-0000-0000-00003F160000}"/>
    <cellStyle name="Valuta 2 4 3 2 3 5 2" xfId="28678" xr:uid="{E45982DB-5EC9-4705-8A25-8CB0A1B4D6A5}"/>
    <cellStyle name="Valuta 2 4 3 2 3 5 2 2" xfId="28679" xr:uid="{6AA5C4B4-E9B3-43E7-93AC-D1751E51EB07}"/>
    <cellStyle name="Valuta 2 4 3 2 3 5 3" xfId="28680" xr:uid="{B6011224-0A4F-43BA-A8F9-F69B429A176A}"/>
    <cellStyle name="Valuta 2 4 3 2 3 5 4" xfId="28677" xr:uid="{F855F48E-D812-407D-BC18-61A3F59DBEF5}"/>
    <cellStyle name="Valuta 2 4 3 2 3 6" xfId="6533" xr:uid="{00000000-0005-0000-0000-000040160000}"/>
    <cellStyle name="Valuta 2 4 3 2 3 6 2" xfId="28682" xr:uid="{A157798E-A2D1-4224-959B-54EF4ABC39F4}"/>
    <cellStyle name="Valuta 2 4 3 2 3 6 2 2" xfId="28683" xr:uid="{244D57FF-A1B3-40FE-9152-58C0A65837CF}"/>
    <cellStyle name="Valuta 2 4 3 2 3 6 3" xfId="28684" xr:uid="{07D2037D-4294-412F-82CD-D466C637BB9A}"/>
    <cellStyle name="Valuta 2 4 3 2 3 6 4" xfId="28681" xr:uid="{BCC5002C-76DC-4D09-A47E-A61B9522D4FD}"/>
    <cellStyle name="Valuta 2 4 3 2 3 7" xfId="28685" xr:uid="{46FDA7D1-7183-403A-8B6A-E3583686286F}"/>
    <cellStyle name="Valuta 2 4 3 2 3 7 2" xfId="28686" xr:uid="{D8A3818E-CF33-4814-BA77-0C27B6F2CBE7}"/>
    <cellStyle name="Valuta 2 4 3 2 3 8" xfId="28687" xr:uid="{5577F514-96D4-427B-9E71-32E39FAE39D5}"/>
    <cellStyle name="Valuta 2 4 3 2 3 8 2" xfId="28688" xr:uid="{A531AC7C-B764-4D15-AEFA-CA36CEC7B577}"/>
    <cellStyle name="Valuta 2 4 3 2 3 9" xfId="28689" xr:uid="{E86623C9-C088-41D1-8AA7-1090C9EB5791}"/>
    <cellStyle name="Valuta 2 4 3 2 3 9 2" xfId="28690" xr:uid="{F02ACE5C-F747-41C3-BA16-55E91F0CF5F2}"/>
    <cellStyle name="Valuta 2 4 3 2 4" xfId="3759" xr:uid="{00000000-0005-0000-0000-000041160000}"/>
    <cellStyle name="Valuta 2 4 3 2 4 2" xfId="6537" xr:uid="{00000000-0005-0000-0000-000042160000}"/>
    <cellStyle name="Valuta 2 4 3 2 4 2 2" xfId="28693" xr:uid="{71373DC8-0670-471A-B61B-B6D5F5417528}"/>
    <cellStyle name="Valuta 2 4 3 2 4 2 3" xfId="28692" xr:uid="{57A73BBC-191B-4427-9F85-5A19213C3946}"/>
    <cellStyle name="Valuta 2 4 3 2 4 3" xfId="28694" xr:uid="{38416B89-5063-4226-BA89-74A684D46E22}"/>
    <cellStyle name="Valuta 2 4 3 2 4 3 2" xfId="28695" xr:uid="{B9B60946-7379-4356-A351-413A05A1B375}"/>
    <cellStyle name="Valuta 2 4 3 2 4 4" xfId="28696" xr:uid="{C158CBC7-C1C2-4984-8ADB-9E2F2C05C327}"/>
    <cellStyle name="Valuta 2 4 3 2 4 5" xfId="28697" xr:uid="{6250DDE8-74D1-4EC3-91E0-6F49E19D59E0}"/>
    <cellStyle name="Valuta 2 4 3 2 4 6" xfId="28691" xr:uid="{83C3F594-2FAE-4FF8-A3E8-BF9A28E6B0A0}"/>
    <cellStyle name="Valuta 2 4 3 2 4 7" xfId="35110" xr:uid="{0493EF8A-B06B-424F-A6CF-260898FA4046}"/>
    <cellStyle name="Valuta 2 4 3 2 5" xfId="3760" xr:uid="{00000000-0005-0000-0000-000043160000}"/>
    <cellStyle name="Valuta 2 4 3 2 5 2" xfId="6538" xr:uid="{00000000-0005-0000-0000-000044160000}"/>
    <cellStyle name="Valuta 2 4 3 2 5 2 2" xfId="28700" xr:uid="{AC0EEFBD-C541-4282-9B25-DA17B24C8E3D}"/>
    <cellStyle name="Valuta 2 4 3 2 5 2 3" xfId="28699" xr:uid="{E54C887F-DC84-469C-AAA8-68E853A9DEAA}"/>
    <cellStyle name="Valuta 2 4 3 2 5 3" xfId="28701" xr:uid="{9B080C8D-3ADF-4494-AF0B-58AD631DEE67}"/>
    <cellStyle name="Valuta 2 4 3 2 5 3 2" xfId="28702" xr:uid="{9997BAB2-4AFE-43B2-9BE3-C849B9EA1B02}"/>
    <cellStyle name="Valuta 2 4 3 2 5 4" xfId="28703" xr:uid="{21038B98-3E6E-40A9-A69D-007452B791FD}"/>
    <cellStyle name="Valuta 2 4 3 2 5 5" xfId="28698" xr:uid="{E8B3892E-EB04-478F-B745-1EF6172BAED3}"/>
    <cellStyle name="Valuta 2 4 3 2 5 6" xfId="35111" xr:uid="{E436AAED-C7AF-4670-A8AE-DFCA5926ADED}"/>
    <cellStyle name="Valuta 2 4 3 2 6" xfId="3761" xr:uid="{00000000-0005-0000-0000-000045160000}"/>
    <cellStyle name="Valuta 2 4 3 2 6 2" xfId="6539" xr:uid="{00000000-0005-0000-0000-000046160000}"/>
    <cellStyle name="Valuta 2 4 3 2 6 2 2" xfId="28706" xr:uid="{C3F16615-0079-4BDE-B3AA-84D959ABC67F}"/>
    <cellStyle name="Valuta 2 4 3 2 6 2 3" xfId="28705" xr:uid="{18BCA1C3-D19D-4C00-9590-6D44AA54D456}"/>
    <cellStyle name="Valuta 2 4 3 2 6 3" xfId="28707" xr:uid="{787FDACD-24D4-4A20-BE2F-45CE707B096B}"/>
    <cellStyle name="Valuta 2 4 3 2 6 3 2" xfId="28708" xr:uid="{77BE3057-14C8-4EB2-A4E8-055B9F2F3C29}"/>
    <cellStyle name="Valuta 2 4 3 2 6 4" xfId="28709" xr:uid="{32C80E88-6540-433B-9F31-DA462576BBF0}"/>
    <cellStyle name="Valuta 2 4 3 2 6 5" xfId="28704" xr:uid="{C4CE67E1-89B9-4B44-AC1F-871B8919E1BA}"/>
    <cellStyle name="Valuta 2 4 3 2 6 6" xfId="35112" xr:uid="{28A81B23-D225-458C-BFAA-8DA7440B8840}"/>
    <cellStyle name="Valuta 2 4 3 2 7" xfId="3762" xr:uid="{00000000-0005-0000-0000-000047160000}"/>
    <cellStyle name="Valuta 2 4 3 2 7 2" xfId="28711" xr:uid="{126A81E0-4C45-476B-91D6-E91C302A2188}"/>
    <cellStyle name="Valuta 2 4 3 2 7 2 2" xfId="28712" xr:uid="{8FE19687-B6E7-4B66-ADDD-E7FCDB1D072C}"/>
    <cellStyle name="Valuta 2 4 3 2 7 3" xfId="28713" xr:uid="{EF928B27-72D6-4548-8383-25A293C5B26A}"/>
    <cellStyle name="Valuta 2 4 3 2 7 4" xfId="28710" xr:uid="{16B9600C-7AB9-454B-BEE7-DC0B398BD77C}"/>
    <cellStyle name="Valuta 2 4 3 2 8" xfId="6528" xr:uid="{00000000-0005-0000-0000-000048160000}"/>
    <cellStyle name="Valuta 2 4 3 2 8 2" xfId="28715" xr:uid="{0EEE3A3B-7D80-4CB3-9FB7-A261ED50435D}"/>
    <cellStyle name="Valuta 2 4 3 2 8 2 2" xfId="28716" xr:uid="{8B87B183-1793-4EC2-8CD6-3163D69C4ADB}"/>
    <cellStyle name="Valuta 2 4 3 2 8 3" xfId="28717" xr:uid="{EAE969D9-B48F-475E-9172-CE019AFE82FE}"/>
    <cellStyle name="Valuta 2 4 3 2 8 4" xfId="28714" xr:uid="{EA23D80A-6E4E-4555-AD1D-EF11328FF4D8}"/>
    <cellStyle name="Valuta 2 4 3 2 9" xfId="28718" xr:uid="{2048D27F-90BF-4926-8B42-499D93EBCD24}"/>
    <cellStyle name="Valuta 2 4 3 2 9 2" xfId="28719" xr:uid="{5428DF11-E2B7-46FC-BA78-37A364AA5626}"/>
    <cellStyle name="Valuta 2 4 3 3" xfId="3763" xr:uid="{00000000-0005-0000-0000-000049160000}"/>
    <cellStyle name="Valuta 2 4 3 3 10" xfId="28721" xr:uid="{12922235-045C-4D08-A2CA-7AD35F7B48C3}"/>
    <cellStyle name="Valuta 2 4 3 3 10 2" xfId="28722" xr:uid="{48E00D44-3D29-404E-8FCE-EFF78EA013F4}"/>
    <cellStyle name="Valuta 2 4 3 3 11" xfId="28723" xr:uid="{4D87CB8E-2DB2-4B2A-A08C-9917DCB96FA9}"/>
    <cellStyle name="Valuta 2 4 3 3 11 2" xfId="28724" xr:uid="{F2B613BD-C89D-4EFE-8001-14F8EF90F493}"/>
    <cellStyle name="Valuta 2 4 3 3 12" xfId="28725" xr:uid="{86347171-B3C4-4B23-A9E4-84E4BD5DE8DA}"/>
    <cellStyle name="Valuta 2 4 3 3 13" xfId="28720" xr:uid="{5AB718B4-6271-4BDE-BE1D-028A7570F2FA}"/>
    <cellStyle name="Valuta 2 4 3 3 14" xfId="35113" xr:uid="{CF93C74A-CDDA-40EA-B044-CF041046403C}"/>
    <cellStyle name="Valuta 2 4 3 3 15" xfId="35925" xr:uid="{8E9EB71A-9DD6-48A4-9321-529016932C7E}"/>
    <cellStyle name="Valuta 2 4 3 3 2" xfId="3764" xr:uid="{00000000-0005-0000-0000-00004A160000}"/>
    <cellStyle name="Valuta 2 4 3 3 2 10" xfId="28727" xr:uid="{B9D40E60-8C52-4ED7-9856-496052C5EE05}"/>
    <cellStyle name="Valuta 2 4 3 3 2 11" xfId="28726" xr:uid="{FDE414A9-7146-4B4C-92C4-C98FFF9A31AA}"/>
    <cellStyle name="Valuta 2 4 3 3 2 12" xfId="35114" xr:uid="{457150D5-EDE6-4579-82D5-5A38B0C53D89}"/>
    <cellStyle name="Valuta 2 4 3 3 2 13" xfId="36309" xr:uid="{984AD6E3-FA8E-45E7-B302-66670B45CD60}"/>
    <cellStyle name="Valuta 2 4 3 3 2 2" xfId="3765" xr:uid="{00000000-0005-0000-0000-00004B160000}"/>
    <cellStyle name="Valuta 2 4 3 3 2 2 2" xfId="6542" xr:uid="{00000000-0005-0000-0000-00004C160000}"/>
    <cellStyle name="Valuta 2 4 3 3 2 2 2 2" xfId="28730" xr:uid="{8AC15456-D45A-4734-9673-AFD5E9A9ACB5}"/>
    <cellStyle name="Valuta 2 4 3 3 2 2 2 3" xfId="28729" xr:uid="{A8A32E1E-6218-401B-A3CE-81E61F6A13D4}"/>
    <cellStyle name="Valuta 2 4 3 3 2 2 3" xfId="28731" xr:uid="{0F2A945F-6DAB-4AC5-A91F-CAC302853CDE}"/>
    <cellStyle name="Valuta 2 4 3 3 2 2 3 2" xfId="28732" xr:uid="{F4CB8EFF-58D1-4FE8-91E6-99A797D87708}"/>
    <cellStyle name="Valuta 2 4 3 3 2 2 4" xfId="28733" xr:uid="{A2DAFB48-B134-4506-BE4C-F05BB1A9E4D5}"/>
    <cellStyle name="Valuta 2 4 3 3 2 2 5" xfId="28728" xr:uid="{7EBC88A6-D3F0-4C74-A99E-DDC44D6FFFFA}"/>
    <cellStyle name="Valuta 2 4 3 3 2 2 6" xfId="35115" xr:uid="{796BE398-F2D3-4615-8F5A-3E50DDA6B736}"/>
    <cellStyle name="Valuta 2 4 3 3 2 3" xfId="3766" xr:uid="{00000000-0005-0000-0000-00004D160000}"/>
    <cellStyle name="Valuta 2 4 3 3 2 3 2" xfId="6543" xr:uid="{00000000-0005-0000-0000-00004E160000}"/>
    <cellStyle name="Valuta 2 4 3 3 2 3 2 2" xfId="28736" xr:uid="{A7024DD0-0B27-46C7-8084-6017C8E905BE}"/>
    <cellStyle name="Valuta 2 4 3 3 2 3 2 3" xfId="28735" xr:uid="{1E4DA5A4-9853-4CEE-88E2-CA17B1644123}"/>
    <cellStyle name="Valuta 2 4 3 3 2 3 3" xfId="28737" xr:uid="{3CA0C2A3-13DC-4F35-B7EC-01799B82B961}"/>
    <cellStyle name="Valuta 2 4 3 3 2 3 3 2" xfId="28738" xr:uid="{245CF57D-E1D3-4E7A-86A9-78A74573A0B4}"/>
    <cellStyle name="Valuta 2 4 3 3 2 3 4" xfId="28739" xr:uid="{6AD70E48-D4F1-4F1B-818E-76B7416CBCC0}"/>
    <cellStyle name="Valuta 2 4 3 3 2 3 5" xfId="28734" xr:uid="{1B612457-562F-4BC6-A2EA-2AAD95C14B3C}"/>
    <cellStyle name="Valuta 2 4 3 3 2 3 6" xfId="35116" xr:uid="{6681DDA3-9E0E-449E-B26E-6B5874D8431D}"/>
    <cellStyle name="Valuta 2 4 3 3 2 4" xfId="3767" xr:uid="{00000000-0005-0000-0000-00004F160000}"/>
    <cellStyle name="Valuta 2 4 3 3 2 4 2" xfId="6544" xr:uid="{00000000-0005-0000-0000-000050160000}"/>
    <cellStyle name="Valuta 2 4 3 3 2 4 2 2" xfId="28742" xr:uid="{4C4E01B2-5D24-47DC-89D1-70DF768693FD}"/>
    <cellStyle name="Valuta 2 4 3 3 2 4 2 3" xfId="28741" xr:uid="{BD544DC4-CCFC-47FA-ABD4-8144E10B67DA}"/>
    <cellStyle name="Valuta 2 4 3 3 2 4 3" xfId="28743" xr:uid="{7FFDABBF-65E7-4383-843E-B0592F023C7D}"/>
    <cellStyle name="Valuta 2 4 3 3 2 4 3 2" xfId="28744" xr:uid="{D89907B9-1FDA-44E4-AA38-244FF467FC30}"/>
    <cellStyle name="Valuta 2 4 3 3 2 4 4" xfId="28745" xr:uid="{8E7D001B-AFFD-4AAB-9D7E-5CD8D767E278}"/>
    <cellStyle name="Valuta 2 4 3 3 2 4 5" xfId="28740" xr:uid="{5DC66525-6956-4FB5-B9CB-27BE2FE16F74}"/>
    <cellStyle name="Valuta 2 4 3 3 2 4 6" xfId="35117" xr:uid="{30446F03-864A-41AC-B4D7-A378DC2C6ABC}"/>
    <cellStyle name="Valuta 2 4 3 3 2 5" xfId="3768" xr:uid="{00000000-0005-0000-0000-000051160000}"/>
    <cellStyle name="Valuta 2 4 3 3 2 5 2" xfId="28747" xr:uid="{39C22819-1A70-4684-A42C-8ECE05366FE8}"/>
    <cellStyle name="Valuta 2 4 3 3 2 5 2 2" xfId="28748" xr:uid="{F543979D-A266-4C71-993E-DC8B5836B78F}"/>
    <cellStyle name="Valuta 2 4 3 3 2 5 3" xfId="28749" xr:uid="{BDA9565D-E5EB-47D8-8B29-981218557AF9}"/>
    <cellStyle name="Valuta 2 4 3 3 2 5 4" xfId="28746" xr:uid="{EBABF5AB-1C1E-4AE0-8BAA-EC77A4F7BF31}"/>
    <cellStyle name="Valuta 2 4 3 3 2 6" xfId="6541" xr:uid="{00000000-0005-0000-0000-000052160000}"/>
    <cellStyle name="Valuta 2 4 3 3 2 6 2" xfId="28751" xr:uid="{C456D2BA-AC9D-460B-8C5D-182F6249C157}"/>
    <cellStyle name="Valuta 2 4 3 3 2 6 2 2" xfId="28752" xr:uid="{4443BBFB-B985-4BA3-9C52-250653F36C3D}"/>
    <cellStyle name="Valuta 2 4 3 3 2 6 3" xfId="28753" xr:uid="{FB03912D-3F9B-495B-A354-E794C2BA024C}"/>
    <cellStyle name="Valuta 2 4 3 3 2 6 4" xfId="28750" xr:uid="{D6169DE1-048B-459A-AFF8-A2C13DD24749}"/>
    <cellStyle name="Valuta 2 4 3 3 2 7" xfId="28754" xr:uid="{617D6EEF-3B1F-4E4B-A4A5-706DFB64F83B}"/>
    <cellStyle name="Valuta 2 4 3 3 2 7 2" xfId="28755" xr:uid="{4C844E92-7B89-4F43-94C8-E8CE0493FE40}"/>
    <cellStyle name="Valuta 2 4 3 3 2 8" xfId="28756" xr:uid="{956E70C9-D6BF-42FF-A07F-689EE52B21F4}"/>
    <cellStyle name="Valuta 2 4 3 3 2 8 2" xfId="28757" xr:uid="{51125E16-2AC6-42B3-B5F7-47997A14FE7B}"/>
    <cellStyle name="Valuta 2 4 3 3 2 9" xfId="28758" xr:uid="{1CF76CC6-91A9-4240-B8AB-968A4B4A3BC6}"/>
    <cellStyle name="Valuta 2 4 3 3 2 9 2" xfId="28759" xr:uid="{687CCD1C-5CEF-4E4F-A96C-5CD899A55305}"/>
    <cellStyle name="Valuta 2 4 3 3 3" xfId="3769" xr:uid="{00000000-0005-0000-0000-000053160000}"/>
    <cellStyle name="Valuta 2 4 3 3 3 10" xfId="28761" xr:uid="{E18FAA0B-3DB4-4A14-833A-387F306C5235}"/>
    <cellStyle name="Valuta 2 4 3 3 3 11" xfId="28760" xr:uid="{C2A756D2-A042-46FD-8E78-B28AA868FB06}"/>
    <cellStyle name="Valuta 2 4 3 3 3 12" xfId="35118" xr:uid="{31053B8A-1CD4-4578-97FC-DDD6D3E89920}"/>
    <cellStyle name="Valuta 2 4 3 3 3 13" xfId="36603" xr:uid="{8501AFD7-EC79-48A2-8A27-2C8057870353}"/>
    <cellStyle name="Valuta 2 4 3 3 3 2" xfId="3770" xr:uid="{00000000-0005-0000-0000-000054160000}"/>
    <cellStyle name="Valuta 2 4 3 3 3 2 2" xfId="6546" xr:uid="{00000000-0005-0000-0000-000055160000}"/>
    <cellStyle name="Valuta 2 4 3 3 3 2 2 2" xfId="28764" xr:uid="{3B311A38-4CB9-4AFD-9AB4-F1B48308889D}"/>
    <cellStyle name="Valuta 2 4 3 3 3 2 2 3" xfId="28763" xr:uid="{B6A9A63D-0501-443F-B3D4-863638353065}"/>
    <cellStyle name="Valuta 2 4 3 3 3 2 3" xfId="28765" xr:uid="{D5F2EBC1-8C0B-4551-A636-6B9DF4960500}"/>
    <cellStyle name="Valuta 2 4 3 3 3 2 3 2" xfId="28766" xr:uid="{47ADE29B-638A-47BE-B6CA-47348E3D4B97}"/>
    <cellStyle name="Valuta 2 4 3 3 3 2 4" xfId="28767" xr:uid="{09635BF7-292C-4298-B00B-EF87459EB0A0}"/>
    <cellStyle name="Valuta 2 4 3 3 3 2 5" xfId="28762" xr:uid="{992D698A-4C9B-4EBA-8B6C-26ED19BA31AC}"/>
    <cellStyle name="Valuta 2 4 3 3 3 2 6" xfId="35119" xr:uid="{E4133C76-91B9-4AC3-AE94-E015109A383A}"/>
    <cellStyle name="Valuta 2 4 3 3 3 3" xfId="3771" xr:uid="{00000000-0005-0000-0000-000056160000}"/>
    <cellStyle name="Valuta 2 4 3 3 3 3 2" xfId="6547" xr:uid="{00000000-0005-0000-0000-000057160000}"/>
    <cellStyle name="Valuta 2 4 3 3 3 3 2 2" xfId="28770" xr:uid="{1B99647F-2E78-4FD2-86A1-FB6E61B5987B}"/>
    <cellStyle name="Valuta 2 4 3 3 3 3 2 3" xfId="28769" xr:uid="{76D71BC8-64AE-4CBB-B90A-34AA0E1AC6F5}"/>
    <cellStyle name="Valuta 2 4 3 3 3 3 3" xfId="28771" xr:uid="{E876E8E4-304F-42C0-A6F9-BCD192B342A0}"/>
    <cellStyle name="Valuta 2 4 3 3 3 3 3 2" xfId="28772" xr:uid="{66223BC4-D632-4C35-9C18-E89F4D6F97F9}"/>
    <cellStyle name="Valuta 2 4 3 3 3 3 4" xfId="28773" xr:uid="{D39F0EA0-5113-41DB-98FC-05480759A0AE}"/>
    <cellStyle name="Valuta 2 4 3 3 3 3 5" xfId="28768" xr:uid="{85CF3E77-D729-4803-8E5F-46269689CC67}"/>
    <cellStyle name="Valuta 2 4 3 3 3 3 6" xfId="35120" xr:uid="{BD3E417A-FBF5-4D3A-8EBB-26CAEF682BDF}"/>
    <cellStyle name="Valuta 2 4 3 3 3 4" xfId="3772" xr:uid="{00000000-0005-0000-0000-000058160000}"/>
    <cellStyle name="Valuta 2 4 3 3 3 4 2" xfId="6548" xr:uid="{00000000-0005-0000-0000-000059160000}"/>
    <cellStyle name="Valuta 2 4 3 3 3 4 2 2" xfId="28776" xr:uid="{33386433-6C64-4F93-9DE2-ED630BB7E7CB}"/>
    <cellStyle name="Valuta 2 4 3 3 3 4 2 3" xfId="28775" xr:uid="{ABF2385C-2D3D-4B74-A639-4E3E4A075530}"/>
    <cellStyle name="Valuta 2 4 3 3 3 4 3" xfId="28777" xr:uid="{16F3E6C9-78DD-4B0B-8111-685B50BA2C97}"/>
    <cellStyle name="Valuta 2 4 3 3 3 4 3 2" xfId="28778" xr:uid="{372451F6-C5C0-4F4C-A881-A2E9092C8F62}"/>
    <cellStyle name="Valuta 2 4 3 3 3 4 4" xfId="28779" xr:uid="{F74E2C41-E8D3-4ED7-9032-722AB6FB85C6}"/>
    <cellStyle name="Valuta 2 4 3 3 3 4 5" xfId="28774" xr:uid="{9D62F14E-8FB8-4000-B71C-C3428578D522}"/>
    <cellStyle name="Valuta 2 4 3 3 3 4 6" xfId="35121" xr:uid="{CBDCE790-91FD-415B-B895-553B1D42DEDF}"/>
    <cellStyle name="Valuta 2 4 3 3 3 5" xfId="3773" xr:uid="{00000000-0005-0000-0000-00005A160000}"/>
    <cellStyle name="Valuta 2 4 3 3 3 5 2" xfId="28781" xr:uid="{A3801DE4-73E8-4328-B808-06C4E60EE4F2}"/>
    <cellStyle name="Valuta 2 4 3 3 3 5 2 2" xfId="28782" xr:uid="{C7043C69-E358-4A6C-BFD1-43017635C557}"/>
    <cellStyle name="Valuta 2 4 3 3 3 5 3" xfId="28783" xr:uid="{512DD943-18C7-4A7A-B13A-13EEB60D80FC}"/>
    <cellStyle name="Valuta 2 4 3 3 3 5 4" xfId="28780" xr:uid="{CDBA8A64-F807-4E56-9374-556C3B123C5D}"/>
    <cellStyle name="Valuta 2 4 3 3 3 6" xfId="6545" xr:uid="{00000000-0005-0000-0000-00005B160000}"/>
    <cellStyle name="Valuta 2 4 3 3 3 6 2" xfId="28785" xr:uid="{940BA017-8B27-4CD7-9E43-526A61628B5A}"/>
    <cellStyle name="Valuta 2 4 3 3 3 6 2 2" xfId="28786" xr:uid="{7D19D207-CB65-4BA3-8B41-657E7A3889EC}"/>
    <cellStyle name="Valuta 2 4 3 3 3 6 3" xfId="28787" xr:uid="{9AA6C096-40A0-46DB-B903-F652E325A098}"/>
    <cellStyle name="Valuta 2 4 3 3 3 6 4" xfId="28784" xr:uid="{AD339552-40BF-45E0-B847-EC4C59C205AB}"/>
    <cellStyle name="Valuta 2 4 3 3 3 7" xfId="28788" xr:uid="{69881150-ADB1-4A90-ABA6-14080C021D24}"/>
    <cellStyle name="Valuta 2 4 3 3 3 7 2" xfId="28789" xr:uid="{3DD0DF89-C453-4259-AC41-49890F5E4FDC}"/>
    <cellStyle name="Valuta 2 4 3 3 3 8" xfId="28790" xr:uid="{05E454B2-36C9-4700-A745-D14B6BCA9ABF}"/>
    <cellStyle name="Valuta 2 4 3 3 3 8 2" xfId="28791" xr:uid="{716DE570-1FC7-401D-A3FB-A785B690233B}"/>
    <cellStyle name="Valuta 2 4 3 3 3 9" xfId="28792" xr:uid="{49DC7993-718C-4F67-A47C-BD785B2F493D}"/>
    <cellStyle name="Valuta 2 4 3 3 3 9 2" xfId="28793" xr:uid="{93584313-C386-4BFA-B14B-8E3023EE91D7}"/>
    <cellStyle name="Valuta 2 4 3 3 4" xfId="3774" xr:uid="{00000000-0005-0000-0000-00005C160000}"/>
    <cellStyle name="Valuta 2 4 3 3 4 2" xfId="6549" xr:uid="{00000000-0005-0000-0000-00005D160000}"/>
    <cellStyle name="Valuta 2 4 3 3 4 2 2" xfId="28796" xr:uid="{3496C3A9-2DE1-4040-91BC-8331C7024B56}"/>
    <cellStyle name="Valuta 2 4 3 3 4 2 3" xfId="28795" xr:uid="{30717C41-A9D6-4198-A853-EA0998679A19}"/>
    <cellStyle name="Valuta 2 4 3 3 4 3" xfId="28797" xr:uid="{0B8BC80A-F271-4C3A-AC3D-47B0B69E4A7E}"/>
    <cellStyle name="Valuta 2 4 3 3 4 3 2" xfId="28798" xr:uid="{6F0949AE-57A0-4DED-AF53-F78333F16567}"/>
    <cellStyle name="Valuta 2 4 3 3 4 4" xfId="28799" xr:uid="{9C50276D-B31B-40B2-9669-44D500E63FEF}"/>
    <cellStyle name="Valuta 2 4 3 3 4 5" xfId="28800" xr:uid="{41CA0AE8-2D01-4642-B4FE-0374D6394C14}"/>
    <cellStyle name="Valuta 2 4 3 3 4 6" xfId="28794" xr:uid="{F3789827-982F-4338-A76A-38F1DFAAAAB0}"/>
    <cellStyle name="Valuta 2 4 3 3 4 7" xfId="35122" xr:uid="{BF332721-DF3B-40BD-AB12-E66424B80587}"/>
    <cellStyle name="Valuta 2 4 3 3 5" xfId="3775" xr:uid="{00000000-0005-0000-0000-00005E160000}"/>
    <cellStyle name="Valuta 2 4 3 3 5 2" xfId="6550" xr:uid="{00000000-0005-0000-0000-00005F160000}"/>
    <cellStyle name="Valuta 2 4 3 3 5 2 2" xfId="28803" xr:uid="{153DC6F6-ED8A-4181-B6FD-CC0BBE5526D6}"/>
    <cellStyle name="Valuta 2 4 3 3 5 2 3" xfId="28802" xr:uid="{6405285C-A747-4533-8A69-E167B7B7CAE2}"/>
    <cellStyle name="Valuta 2 4 3 3 5 3" xfId="28804" xr:uid="{8B04BE70-E9CD-4EDF-BB34-34C149B6DA6D}"/>
    <cellStyle name="Valuta 2 4 3 3 5 3 2" xfId="28805" xr:uid="{A12419E8-5796-4029-BB7B-4E07C2B87926}"/>
    <cellStyle name="Valuta 2 4 3 3 5 4" xfId="28806" xr:uid="{03BF7D16-F706-4703-AA9E-9D91855F4C62}"/>
    <cellStyle name="Valuta 2 4 3 3 5 5" xfId="28801" xr:uid="{9B28F077-C80C-486B-A92E-F364FD12E76D}"/>
    <cellStyle name="Valuta 2 4 3 3 5 6" xfId="35123" xr:uid="{84AEEBF9-2295-488A-B7D5-26A17C98DC42}"/>
    <cellStyle name="Valuta 2 4 3 3 6" xfId="3776" xr:uid="{00000000-0005-0000-0000-000060160000}"/>
    <cellStyle name="Valuta 2 4 3 3 6 2" xfId="6551" xr:uid="{00000000-0005-0000-0000-000061160000}"/>
    <cellStyle name="Valuta 2 4 3 3 6 2 2" xfId="28809" xr:uid="{D0ACBD8D-BFBE-4599-A5B1-AAEE0B6225AA}"/>
    <cellStyle name="Valuta 2 4 3 3 6 2 3" xfId="28808" xr:uid="{B7AC3E1A-2B5C-406B-942F-7D75FDA785F2}"/>
    <cellStyle name="Valuta 2 4 3 3 6 3" xfId="28810" xr:uid="{A753B382-131E-4FF8-9A13-C5314FC74582}"/>
    <cellStyle name="Valuta 2 4 3 3 6 3 2" xfId="28811" xr:uid="{C848C4A2-9836-48E4-A4FE-A9D83CF3E981}"/>
    <cellStyle name="Valuta 2 4 3 3 6 4" xfId="28812" xr:uid="{46603EA0-70A8-4E7E-AFE5-D5E65CA0F3FE}"/>
    <cellStyle name="Valuta 2 4 3 3 6 5" xfId="28807" xr:uid="{514E50A6-4354-48E3-B5D6-81EFF924A8E0}"/>
    <cellStyle name="Valuta 2 4 3 3 6 6" xfId="35124" xr:uid="{0660B13A-C14F-45D9-AEE9-232FF5145A4A}"/>
    <cellStyle name="Valuta 2 4 3 3 7" xfId="3777" xr:uid="{00000000-0005-0000-0000-000062160000}"/>
    <cellStyle name="Valuta 2 4 3 3 7 2" xfId="28814" xr:uid="{C7A893AC-7774-4C7B-9CE8-617AFBD190F0}"/>
    <cellStyle name="Valuta 2 4 3 3 7 2 2" xfId="28815" xr:uid="{3A5A8358-629E-4347-9A78-D4FFA561ED5F}"/>
    <cellStyle name="Valuta 2 4 3 3 7 3" xfId="28816" xr:uid="{E4DE11AD-6B49-4D17-A218-42244A3CD575}"/>
    <cellStyle name="Valuta 2 4 3 3 7 4" xfId="28813" xr:uid="{3A1A866B-0E8B-47A2-AFC1-4A976CED4E25}"/>
    <cellStyle name="Valuta 2 4 3 3 8" xfId="6540" xr:uid="{00000000-0005-0000-0000-000063160000}"/>
    <cellStyle name="Valuta 2 4 3 3 8 2" xfId="28818" xr:uid="{627010C8-1286-4A70-B0B9-FB978A710D19}"/>
    <cellStyle name="Valuta 2 4 3 3 8 2 2" xfId="28819" xr:uid="{F495C1E0-AB59-4D61-BDEB-DA920BFAEF4D}"/>
    <cellStyle name="Valuta 2 4 3 3 8 3" xfId="28820" xr:uid="{25CF2983-CC4E-4164-9C30-749E984681A2}"/>
    <cellStyle name="Valuta 2 4 3 3 8 4" xfId="28817" xr:uid="{0211FE83-AEA9-4286-9749-A4EA353CA132}"/>
    <cellStyle name="Valuta 2 4 3 3 9" xfId="28821" xr:uid="{DA409AD1-95B4-4EB1-9691-FA70B96ED072}"/>
    <cellStyle name="Valuta 2 4 3 3 9 2" xfId="28822" xr:uid="{6B1FBC94-4A45-43E3-9588-55E8D0E5B55E}"/>
    <cellStyle name="Valuta 2 4 3 4" xfId="3778" xr:uid="{00000000-0005-0000-0000-000064160000}"/>
    <cellStyle name="Valuta 2 4 3 4 10" xfId="28824" xr:uid="{C7E2F299-13F3-4E9D-A120-D739FD32B166}"/>
    <cellStyle name="Valuta 2 4 3 4 10 2" xfId="28825" xr:uid="{A53BAC85-D6CF-400E-83AB-0CF5D3877286}"/>
    <cellStyle name="Valuta 2 4 3 4 11" xfId="28826" xr:uid="{9CC829A4-EA4F-4DF7-A5B4-F4CA01604AF7}"/>
    <cellStyle name="Valuta 2 4 3 4 11 2" xfId="28827" xr:uid="{94587CE3-A9C2-4D93-8272-49F4C2B6238A}"/>
    <cellStyle name="Valuta 2 4 3 4 12" xfId="28828" xr:uid="{B3FBB5D3-4B3E-49C0-9498-2F205E000B8E}"/>
    <cellStyle name="Valuta 2 4 3 4 13" xfId="28823" xr:uid="{5EC2D5AC-CBE6-4DB7-957A-6DF58D68B013}"/>
    <cellStyle name="Valuta 2 4 3 4 14" xfId="35125" xr:uid="{8FA065A9-6825-440B-82F3-9887F4FAD966}"/>
    <cellStyle name="Valuta 2 4 3 4 15" xfId="35926" xr:uid="{A65E00B4-872E-4D66-A04D-668AE41F83D8}"/>
    <cellStyle name="Valuta 2 4 3 4 2" xfId="3779" xr:uid="{00000000-0005-0000-0000-000065160000}"/>
    <cellStyle name="Valuta 2 4 3 4 2 10" xfId="28830" xr:uid="{2344559E-6367-4F1F-AC89-9F306497E627}"/>
    <cellStyle name="Valuta 2 4 3 4 2 11" xfId="28829" xr:uid="{A9DB9978-A28F-493F-9132-E324EE708B83}"/>
    <cellStyle name="Valuta 2 4 3 4 2 12" xfId="35126" xr:uid="{7B82F700-CAEA-48FE-97EB-25B706F4F009}"/>
    <cellStyle name="Valuta 2 4 3 4 2 13" xfId="36310" xr:uid="{03A4F4B9-792A-48BE-B93C-20A2DAB948AE}"/>
    <cellStyle name="Valuta 2 4 3 4 2 2" xfId="3780" xr:uid="{00000000-0005-0000-0000-000066160000}"/>
    <cellStyle name="Valuta 2 4 3 4 2 2 2" xfId="6554" xr:uid="{00000000-0005-0000-0000-000067160000}"/>
    <cellStyle name="Valuta 2 4 3 4 2 2 2 2" xfId="28833" xr:uid="{F301F9CC-B7FB-4102-8F99-728D9EC01518}"/>
    <cellStyle name="Valuta 2 4 3 4 2 2 2 3" xfId="28832" xr:uid="{77E2B212-EE6C-4DF9-A134-54B46A1964CD}"/>
    <cellStyle name="Valuta 2 4 3 4 2 2 3" xfId="28834" xr:uid="{13C4E92F-10FD-44D5-A5C3-24159CE61575}"/>
    <cellStyle name="Valuta 2 4 3 4 2 2 3 2" xfId="28835" xr:uid="{00DC963D-69E8-4B12-88EF-79E16B2AD6AE}"/>
    <cellStyle name="Valuta 2 4 3 4 2 2 4" xfId="28836" xr:uid="{144D3F86-B08B-4574-873C-DB3881AD39CD}"/>
    <cellStyle name="Valuta 2 4 3 4 2 2 5" xfId="28831" xr:uid="{634FD634-6283-4B72-80EC-FCFAC9091CC6}"/>
    <cellStyle name="Valuta 2 4 3 4 2 2 6" xfId="35127" xr:uid="{E003D3C2-914C-4697-9747-A130D13B9312}"/>
    <cellStyle name="Valuta 2 4 3 4 2 3" xfId="3781" xr:uid="{00000000-0005-0000-0000-000068160000}"/>
    <cellStyle name="Valuta 2 4 3 4 2 3 2" xfId="6555" xr:uid="{00000000-0005-0000-0000-000069160000}"/>
    <cellStyle name="Valuta 2 4 3 4 2 3 2 2" xfId="28839" xr:uid="{D42D425B-0DFC-4765-A789-F0502EEB600E}"/>
    <cellStyle name="Valuta 2 4 3 4 2 3 2 3" xfId="28838" xr:uid="{A8C5D4FE-9B3E-4FAA-9135-A42267AD112F}"/>
    <cellStyle name="Valuta 2 4 3 4 2 3 3" xfId="28840" xr:uid="{50651E40-D4D4-48A6-ADE6-7BE3B05729C1}"/>
    <cellStyle name="Valuta 2 4 3 4 2 3 3 2" xfId="28841" xr:uid="{B428D682-C7BA-48D5-93CF-96D6247761B6}"/>
    <cellStyle name="Valuta 2 4 3 4 2 3 4" xfId="28842" xr:uid="{D7A0B788-83EC-408D-BD23-F27DC7D13F38}"/>
    <cellStyle name="Valuta 2 4 3 4 2 3 5" xfId="28837" xr:uid="{B27B726A-D40B-4AC5-BD46-1BE6570A5CAE}"/>
    <cellStyle name="Valuta 2 4 3 4 2 3 6" xfId="35128" xr:uid="{162BE09E-6CBD-4308-9E2D-804B9D7A9ED4}"/>
    <cellStyle name="Valuta 2 4 3 4 2 4" xfId="3782" xr:uid="{00000000-0005-0000-0000-00006A160000}"/>
    <cellStyle name="Valuta 2 4 3 4 2 4 2" xfId="6556" xr:uid="{00000000-0005-0000-0000-00006B160000}"/>
    <cellStyle name="Valuta 2 4 3 4 2 4 2 2" xfId="28845" xr:uid="{34635F58-6C65-425B-8D01-CAFF18287D0E}"/>
    <cellStyle name="Valuta 2 4 3 4 2 4 2 3" xfId="28844" xr:uid="{807AE01C-BA96-440F-A547-D5F528011705}"/>
    <cellStyle name="Valuta 2 4 3 4 2 4 3" xfId="28846" xr:uid="{D896F1D7-523E-4963-BB91-F5655C1CA924}"/>
    <cellStyle name="Valuta 2 4 3 4 2 4 3 2" xfId="28847" xr:uid="{43F31561-7564-4982-A1C1-F51B8AA2279A}"/>
    <cellStyle name="Valuta 2 4 3 4 2 4 4" xfId="28848" xr:uid="{B3F6DC6A-E79A-4212-873E-149D058567F5}"/>
    <cellStyle name="Valuta 2 4 3 4 2 4 5" xfId="28843" xr:uid="{F4D18BE0-8997-475C-990E-C2E87410FB1E}"/>
    <cellStyle name="Valuta 2 4 3 4 2 4 6" xfId="35129" xr:uid="{CACA62BE-B1B5-4194-BA3F-C1FA355AA842}"/>
    <cellStyle name="Valuta 2 4 3 4 2 5" xfId="3783" xr:uid="{00000000-0005-0000-0000-00006C160000}"/>
    <cellStyle name="Valuta 2 4 3 4 2 5 2" xfId="28850" xr:uid="{BCA3BB98-9D61-4055-895F-3A5DA1093377}"/>
    <cellStyle name="Valuta 2 4 3 4 2 5 2 2" xfId="28851" xr:uid="{708E4791-0B78-43E4-AD81-789D599D3D85}"/>
    <cellStyle name="Valuta 2 4 3 4 2 5 3" xfId="28852" xr:uid="{2238D618-6CE7-4E58-8F26-256F0805B6C9}"/>
    <cellStyle name="Valuta 2 4 3 4 2 5 4" xfId="28849" xr:uid="{6308FA8B-FCEE-48FD-93C1-B5882BE32880}"/>
    <cellStyle name="Valuta 2 4 3 4 2 6" xfId="6553" xr:uid="{00000000-0005-0000-0000-00006D160000}"/>
    <cellStyle name="Valuta 2 4 3 4 2 6 2" xfId="28854" xr:uid="{E7E9F852-9640-4BD0-81E4-DC6AD4713022}"/>
    <cellStyle name="Valuta 2 4 3 4 2 6 2 2" xfId="28855" xr:uid="{261D873C-97BF-4C29-8288-A9CEC0ABD7F1}"/>
    <cellStyle name="Valuta 2 4 3 4 2 6 3" xfId="28856" xr:uid="{81956198-ED78-42CB-8499-FB777EA3220A}"/>
    <cellStyle name="Valuta 2 4 3 4 2 6 4" xfId="28853" xr:uid="{8F43AA87-E3DD-412A-9194-3967680C84AB}"/>
    <cellStyle name="Valuta 2 4 3 4 2 7" xfId="28857" xr:uid="{24A47869-5BA6-4B9A-AC7F-1465021A564B}"/>
    <cellStyle name="Valuta 2 4 3 4 2 7 2" xfId="28858" xr:uid="{DB0C8367-3DD6-4CCE-9DBA-93B8B3B71C56}"/>
    <cellStyle name="Valuta 2 4 3 4 2 8" xfId="28859" xr:uid="{F49AFD63-F65A-4BB0-90E6-932C39A8A462}"/>
    <cellStyle name="Valuta 2 4 3 4 2 8 2" xfId="28860" xr:uid="{30F9C75D-FE90-418B-BDEB-2B998C55F4E1}"/>
    <cellStyle name="Valuta 2 4 3 4 2 9" xfId="28861" xr:uid="{F207B873-6319-401C-8597-67AF9C2BB3B7}"/>
    <cellStyle name="Valuta 2 4 3 4 2 9 2" xfId="28862" xr:uid="{CC763096-FF74-4F6A-A4AC-B8ED978C27A2}"/>
    <cellStyle name="Valuta 2 4 3 4 3" xfId="3784" xr:uid="{00000000-0005-0000-0000-00006E160000}"/>
    <cellStyle name="Valuta 2 4 3 4 3 10" xfId="28864" xr:uid="{D9188C8B-EF4E-4ED4-A386-2FD6E3697B25}"/>
    <cellStyle name="Valuta 2 4 3 4 3 11" xfId="28863" xr:uid="{2FCFF280-45E1-4393-81EE-6E6AFB123F12}"/>
    <cellStyle name="Valuta 2 4 3 4 3 12" xfId="35130" xr:uid="{288847D8-32AB-4978-9BEE-3665D8E83F87}"/>
    <cellStyle name="Valuta 2 4 3 4 3 13" xfId="36604" xr:uid="{17BB1560-A5CD-408A-8B78-AD3F9FA95D65}"/>
    <cellStyle name="Valuta 2 4 3 4 3 2" xfId="3785" xr:uid="{00000000-0005-0000-0000-00006F160000}"/>
    <cellStyle name="Valuta 2 4 3 4 3 2 2" xfId="6558" xr:uid="{00000000-0005-0000-0000-000070160000}"/>
    <cellStyle name="Valuta 2 4 3 4 3 2 2 2" xfId="28867" xr:uid="{B8B9EEC3-AB1B-4562-B3C2-5B86AFF23D0A}"/>
    <cellStyle name="Valuta 2 4 3 4 3 2 2 3" xfId="28866" xr:uid="{95E903ED-5163-4EB6-ADD6-CB970A337AA6}"/>
    <cellStyle name="Valuta 2 4 3 4 3 2 3" xfId="28868" xr:uid="{0BF5325B-F878-4313-ABBB-7A5F2FAEE0BF}"/>
    <cellStyle name="Valuta 2 4 3 4 3 2 3 2" xfId="28869" xr:uid="{9D5B2CCD-089A-4F5F-8E10-39A60CF31957}"/>
    <cellStyle name="Valuta 2 4 3 4 3 2 4" xfId="28870" xr:uid="{3C7AF0B6-28FA-409C-99B6-874DD589D0B9}"/>
    <cellStyle name="Valuta 2 4 3 4 3 2 5" xfId="28865" xr:uid="{923EDD3F-99B2-44E7-A849-5DBAF561BED2}"/>
    <cellStyle name="Valuta 2 4 3 4 3 2 6" xfId="35131" xr:uid="{8676A9BA-7A67-41EB-A64A-CF224FA5502A}"/>
    <cellStyle name="Valuta 2 4 3 4 3 3" xfId="3786" xr:uid="{00000000-0005-0000-0000-000071160000}"/>
    <cellStyle name="Valuta 2 4 3 4 3 3 2" xfId="6559" xr:uid="{00000000-0005-0000-0000-000072160000}"/>
    <cellStyle name="Valuta 2 4 3 4 3 3 2 2" xfId="28873" xr:uid="{C044DB73-A2B7-44DB-9697-19FD3BE14D3A}"/>
    <cellStyle name="Valuta 2 4 3 4 3 3 2 3" xfId="28872" xr:uid="{09668547-A12D-45E8-A282-CDC77B4C9CA8}"/>
    <cellStyle name="Valuta 2 4 3 4 3 3 3" xfId="28874" xr:uid="{E204CA39-3180-4E52-B371-1B0DC33FB841}"/>
    <cellStyle name="Valuta 2 4 3 4 3 3 3 2" xfId="28875" xr:uid="{FA41EDFA-3264-44CF-9996-EAD71C24C0B2}"/>
    <cellStyle name="Valuta 2 4 3 4 3 3 4" xfId="28876" xr:uid="{0440485D-D595-42E1-87A0-0B9856F8D7BE}"/>
    <cellStyle name="Valuta 2 4 3 4 3 3 5" xfId="28871" xr:uid="{914C07E3-3540-46EB-9E20-EDBDDE76C014}"/>
    <cellStyle name="Valuta 2 4 3 4 3 3 6" xfId="35132" xr:uid="{A6FCD898-AB93-41B1-8FCC-86D065B32204}"/>
    <cellStyle name="Valuta 2 4 3 4 3 4" xfId="3787" xr:uid="{00000000-0005-0000-0000-000073160000}"/>
    <cellStyle name="Valuta 2 4 3 4 3 4 2" xfId="6560" xr:uid="{00000000-0005-0000-0000-000074160000}"/>
    <cellStyle name="Valuta 2 4 3 4 3 4 2 2" xfId="28879" xr:uid="{02760B98-2E61-4E5E-AE18-F45AEDD61DC8}"/>
    <cellStyle name="Valuta 2 4 3 4 3 4 2 3" xfId="28878" xr:uid="{06F25F9F-58DF-4AA0-830C-FDB4FD22D151}"/>
    <cellStyle name="Valuta 2 4 3 4 3 4 3" xfId="28880" xr:uid="{471C83F0-FEF8-4410-8832-EBEFCEBF5885}"/>
    <cellStyle name="Valuta 2 4 3 4 3 4 3 2" xfId="28881" xr:uid="{B3A81F80-A183-46A2-8D20-D08DB4B57864}"/>
    <cellStyle name="Valuta 2 4 3 4 3 4 4" xfId="28882" xr:uid="{67D278E7-C58B-4357-8636-8219F2C3E380}"/>
    <cellStyle name="Valuta 2 4 3 4 3 4 5" xfId="28877" xr:uid="{4C1CB90E-3F63-4266-A7D3-339A8BBACEB7}"/>
    <cellStyle name="Valuta 2 4 3 4 3 4 6" xfId="35133" xr:uid="{611D1850-0922-4321-84EC-FA3E54673E94}"/>
    <cellStyle name="Valuta 2 4 3 4 3 5" xfId="3788" xr:uid="{00000000-0005-0000-0000-000075160000}"/>
    <cellStyle name="Valuta 2 4 3 4 3 5 2" xfId="28884" xr:uid="{9799CB3A-36B2-42D4-AF91-04A19E212437}"/>
    <cellStyle name="Valuta 2 4 3 4 3 5 2 2" xfId="28885" xr:uid="{D003A00D-6C4C-4154-8016-6B9E509AF94D}"/>
    <cellStyle name="Valuta 2 4 3 4 3 5 3" xfId="28886" xr:uid="{78509D1E-EA8C-4C25-B26B-EBD74B52F405}"/>
    <cellStyle name="Valuta 2 4 3 4 3 5 4" xfId="28883" xr:uid="{A3BCC299-49D9-481F-9949-FF0B7CE297FD}"/>
    <cellStyle name="Valuta 2 4 3 4 3 6" xfId="6557" xr:uid="{00000000-0005-0000-0000-000076160000}"/>
    <cellStyle name="Valuta 2 4 3 4 3 6 2" xfId="28888" xr:uid="{D8F8D925-8183-4A6C-AAA4-4260310F9C4F}"/>
    <cellStyle name="Valuta 2 4 3 4 3 6 2 2" xfId="28889" xr:uid="{9FC5C9F5-C67F-47E5-AB61-425A04784163}"/>
    <cellStyle name="Valuta 2 4 3 4 3 6 3" xfId="28890" xr:uid="{64DE19AA-0F37-45C9-827B-F005131C92E4}"/>
    <cellStyle name="Valuta 2 4 3 4 3 6 4" xfId="28887" xr:uid="{9BB1256F-26DA-4A72-834B-936E61D08CA2}"/>
    <cellStyle name="Valuta 2 4 3 4 3 7" xfId="28891" xr:uid="{284A556B-4B56-497B-A9CE-6C0850CC3322}"/>
    <cellStyle name="Valuta 2 4 3 4 3 7 2" xfId="28892" xr:uid="{14181671-7FE1-4E87-9B04-B382E4F46688}"/>
    <cellStyle name="Valuta 2 4 3 4 3 8" xfId="28893" xr:uid="{87D30F6A-F0E2-423F-A973-D361B4845D7D}"/>
    <cellStyle name="Valuta 2 4 3 4 3 8 2" xfId="28894" xr:uid="{9E8BC156-BC7E-480A-837A-881B65A17109}"/>
    <cellStyle name="Valuta 2 4 3 4 3 9" xfId="28895" xr:uid="{7E2A752C-8203-4652-81F5-435E6AE95D6A}"/>
    <cellStyle name="Valuta 2 4 3 4 3 9 2" xfId="28896" xr:uid="{8CF1C54A-DE41-4AD9-8BF9-2CFDA5230AEC}"/>
    <cellStyle name="Valuta 2 4 3 4 4" xfId="3789" xr:uid="{00000000-0005-0000-0000-000077160000}"/>
    <cellStyle name="Valuta 2 4 3 4 4 2" xfId="6561" xr:uid="{00000000-0005-0000-0000-000078160000}"/>
    <cellStyle name="Valuta 2 4 3 4 4 2 2" xfId="28899" xr:uid="{4BA87249-B860-4726-97DA-1C1C7736ECA7}"/>
    <cellStyle name="Valuta 2 4 3 4 4 2 3" xfId="28898" xr:uid="{B7D7942E-D0D7-4FE2-A7EC-6931CE373070}"/>
    <cellStyle name="Valuta 2 4 3 4 4 3" xfId="28900" xr:uid="{72F615DE-D598-4F37-8BCA-EE014ACB3CB5}"/>
    <cellStyle name="Valuta 2 4 3 4 4 3 2" xfId="28901" xr:uid="{D95831B2-CAB3-45E5-81AB-6C1E721F5045}"/>
    <cellStyle name="Valuta 2 4 3 4 4 4" xfId="28902" xr:uid="{48593EE2-19A0-45F3-BF0B-3999C5AF2FCF}"/>
    <cellStyle name="Valuta 2 4 3 4 4 5" xfId="28903" xr:uid="{17B6DFC9-4169-46EF-98AA-19B7BB2C6256}"/>
    <cellStyle name="Valuta 2 4 3 4 4 6" xfId="28897" xr:uid="{73605EB4-87DE-45FC-A3AE-D9FFE1FF5326}"/>
    <cellStyle name="Valuta 2 4 3 4 4 7" xfId="35134" xr:uid="{2D759ECF-B6EC-4F68-A71C-99C4C820B484}"/>
    <cellStyle name="Valuta 2 4 3 4 5" xfId="3790" xr:uid="{00000000-0005-0000-0000-000079160000}"/>
    <cellStyle name="Valuta 2 4 3 4 5 2" xfId="6562" xr:uid="{00000000-0005-0000-0000-00007A160000}"/>
    <cellStyle name="Valuta 2 4 3 4 5 2 2" xfId="28906" xr:uid="{9B893FA4-8D8F-4EA8-8300-59331CC7B14C}"/>
    <cellStyle name="Valuta 2 4 3 4 5 2 3" xfId="28905" xr:uid="{32CCDCDF-2D4E-448C-88EA-8270EC941835}"/>
    <cellStyle name="Valuta 2 4 3 4 5 3" xfId="28907" xr:uid="{D54F0A6D-145E-4537-B599-20B043084093}"/>
    <cellStyle name="Valuta 2 4 3 4 5 3 2" xfId="28908" xr:uid="{66E80DC1-4907-469D-ABD0-C7B2570C6EEA}"/>
    <cellStyle name="Valuta 2 4 3 4 5 4" xfId="28909" xr:uid="{87F4E6C3-829E-4319-8AEC-36D35A0AC80A}"/>
    <cellStyle name="Valuta 2 4 3 4 5 5" xfId="28904" xr:uid="{EBF60E0E-079E-4B7F-973F-88E612F6C617}"/>
    <cellStyle name="Valuta 2 4 3 4 5 6" xfId="35135" xr:uid="{06803E07-3848-45E0-BC0A-25576BD2BDEE}"/>
    <cellStyle name="Valuta 2 4 3 4 6" xfId="3791" xr:uid="{00000000-0005-0000-0000-00007B160000}"/>
    <cellStyle name="Valuta 2 4 3 4 6 2" xfId="6563" xr:uid="{00000000-0005-0000-0000-00007C160000}"/>
    <cellStyle name="Valuta 2 4 3 4 6 2 2" xfId="28912" xr:uid="{324616F1-64D7-4563-BBE9-CD067CF4D794}"/>
    <cellStyle name="Valuta 2 4 3 4 6 2 3" xfId="28911" xr:uid="{B9CCB154-DC15-49E4-A1FC-CBE346BB72A3}"/>
    <cellStyle name="Valuta 2 4 3 4 6 3" xfId="28913" xr:uid="{4244DE68-90D9-467E-9D9D-DC9023F326E8}"/>
    <cellStyle name="Valuta 2 4 3 4 6 3 2" xfId="28914" xr:uid="{AD2733EB-4EE7-4BA6-BAF2-FCBD927748CA}"/>
    <cellStyle name="Valuta 2 4 3 4 6 4" xfId="28915" xr:uid="{0EB16655-2AC0-4493-A3F7-4923F5BBBAAF}"/>
    <cellStyle name="Valuta 2 4 3 4 6 5" xfId="28910" xr:uid="{73B4C8FD-ECAB-4A4A-AAE7-33344B52F2D2}"/>
    <cellStyle name="Valuta 2 4 3 4 6 6" xfId="35136" xr:uid="{5D057804-AEE8-4290-832A-3A43E5D3B30F}"/>
    <cellStyle name="Valuta 2 4 3 4 7" xfId="3792" xr:uid="{00000000-0005-0000-0000-00007D160000}"/>
    <cellStyle name="Valuta 2 4 3 4 7 2" xfId="28917" xr:uid="{DDEBB870-BC8E-4E9D-8B78-191E11257D33}"/>
    <cellStyle name="Valuta 2 4 3 4 7 2 2" xfId="28918" xr:uid="{7C2A9BDB-CFEA-4599-8203-DF2C560E84DD}"/>
    <cellStyle name="Valuta 2 4 3 4 7 3" xfId="28919" xr:uid="{AD6DE1C9-49A6-4013-9557-3BEC93AFAA30}"/>
    <cellStyle name="Valuta 2 4 3 4 7 4" xfId="28916" xr:uid="{F44D84B5-A969-4780-A8DA-9F12E14169D6}"/>
    <cellStyle name="Valuta 2 4 3 4 8" xfId="6552" xr:uid="{00000000-0005-0000-0000-00007E160000}"/>
    <cellStyle name="Valuta 2 4 3 4 8 2" xfId="28921" xr:uid="{C58D9BC6-7BB8-4262-9644-5B482DED3C96}"/>
    <cellStyle name="Valuta 2 4 3 4 8 2 2" xfId="28922" xr:uid="{A55A98A5-EB14-435A-8B52-E24992B9CC60}"/>
    <cellStyle name="Valuta 2 4 3 4 8 3" xfId="28923" xr:uid="{CD570E09-BA1E-4399-B4F6-35961A5E4708}"/>
    <cellStyle name="Valuta 2 4 3 4 8 4" xfId="28920" xr:uid="{9C79D188-1527-4F55-83B2-FA0D9358F558}"/>
    <cellStyle name="Valuta 2 4 3 4 9" xfId="28924" xr:uid="{1E1C2EF3-DE65-4414-8180-B6BDC140D880}"/>
    <cellStyle name="Valuta 2 4 3 4 9 2" xfId="28925" xr:uid="{4033550A-B5EE-48AD-9DCC-03E69CF01FB7}"/>
    <cellStyle name="Valuta 2 4 3 5" xfId="3793" xr:uid="{00000000-0005-0000-0000-00007F160000}"/>
    <cellStyle name="Valuta 2 4 3 5 10" xfId="28927" xr:uid="{02AE9474-4B5F-4ED6-AD57-5A318D6CD30E}"/>
    <cellStyle name="Valuta 2 4 3 5 10 2" xfId="28928" xr:uid="{B1CA29C3-A7A6-4BA4-A760-FA05EA22F31B}"/>
    <cellStyle name="Valuta 2 4 3 5 11" xfId="28929" xr:uid="{9F6A47BB-FDE7-4EB1-B62E-6F4383A4F5F4}"/>
    <cellStyle name="Valuta 2 4 3 5 11 2" xfId="28930" xr:uid="{20C62BF3-2F37-4844-87B8-643960F22477}"/>
    <cellStyle name="Valuta 2 4 3 5 12" xfId="28931" xr:uid="{67CF4352-25CA-43B0-B65B-1AA0D7713A8C}"/>
    <cellStyle name="Valuta 2 4 3 5 13" xfId="28926" xr:uid="{661D0B72-06DD-48FE-A986-285761A8772D}"/>
    <cellStyle name="Valuta 2 4 3 5 14" xfId="35137" xr:uid="{0DE7FBD5-1506-4047-9F59-05CC25065CA1}"/>
    <cellStyle name="Valuta 2 4 3 5 15" xfId="35927" xr:uid="{C70E9851-2419-4037-B1E6-681970CE44D5}"/>
    <cellStyle name="Valuta 2 4 3 5 2" xfId="3794" xr:uid="{00000000-0005-0000-0000-000080160000}"/>
    <cellStyle name="Valuta 2 4 3 5 2 10" xfId="28933" xr:uid="{8440EE11-8B94-44A5-9294-1DA4E569866A}"/>
    <cellStyle name="Valuta 2 4 3 5 2 11" xfId="28932" xr:uid="{0B7D199A-B108-4CD7-AA15-6C09C8D72DFC}"/>
    <cellStyle name="Valuta 2 4 3 5 2 12" xfId="35138" xr:uid="{9C9E4F7A-57ED-4048-A5CC-DF19DC725DC1}"/>
    <cellStyle name="Valuta 2 4 3 5 2 13" xfId="36311" xr:uid="{A0726A07-8AB6-4F0C-9EE6-9895D66F81F3}"/>
    <cellStyle name="Valuta 2 4 3 5 2 2" xfId="3795" xr:uid="{00000000-0005-0000-0000-000081160000}"/>
    <cellStyle name="Valuta 2 4 3 5 2 2 2" xfId="6566" xr:uid="{00000000-0005-0000-0000-000082160000}"/>
    <cellStyle name="Valuta 2 4 3 5 2 2 2 2" xfId="28936" xr:uid="{769EF94C-1409-4A05-8CE6-E62D6EA5B1D3}"/>
    <cellStyle name="Valuta 2 4 3 5 2 2 2 3" xfId="28935" xr:uid="{1ED36C26-F491-403D-A801-6135640E8FEA}"/>
    <cellStyle name="Valuta 2 4 3 5 2 2 3" xfId="28937" xr:uid="{24ACAA6D-5CAC-4169-ABA4-BA6BAD9C29A5}"/>
    <cellStyle name="Valuta 2 4 3 5 2 2 3 2" xfId="28938" xr:uid="{D46B1468-99C4-4B6E-B1F1-8A411CCFA0A9}"/>
    <cellStyle name="Valuta 2 4 3 5 2 2 4" xfId="28939" xr:uid="{7F5CBF34-D3C5-4897-9123-80A16C080BA8}"/>
    <cellStyle name="Valuta 2 4 3 5 2 2 5" xfId="28934" xr:uid="{5FB927CD-B0B4-492C-848B-B859EE6055E7}"/>
    <cellStyle name="Valuta 2 4 3 5 2 2 6" xfId="35139" xr:uid="{B25F8540-9454-410A-9E5B-CE2A30709E72}"/>
    <cellStyle name="Valuta 2 4 3 5 2 3" xfId="3796" xr:uid="{00000000-0005-0000-0000-000083160000}"/>
    <cellStyle name="Valuta 2 4 3 5 2 3 2" xfId="6567" xr:uid="{00000000-0005-0000-0000-000084160000}"/>
    <cellStyle name="Valuta 2 4 3 5 2 3 2 2" xfId="28942" xr:uid="{989FD629-512C-479C-84FD-E34A3AB276B1}"/>
    <cellStyle name="Valuta 2 4 3 5 2 3 2 3" xfId="28941" xr:uid="{BB64CC68-A622-4E99-BD9D-BA708D118E2B}"/>
    <cellStyle name="Valuta 2 4 3 5 2 3 3" xfId="28943" xr:uid="{2822BC18-CA55-47FD-A8E6-E9E993672074}"/>
    <cellStyle name="Valuta 2 4 3 5 2 3 3 2" xfId="28944" xr:uid="{B5D11160-3CB2-46A3-9397-C5E41F8C7F38}"/>
    <cellStyle name="Valuta 2 4 3 5 2 3 4" xfId="28945" xr:uid="{0CAE3AA1-B01D-4635-8DC7-C64446101E77}"/>
    <cellStyle name="Valuta 2 4 3 5 2 3 5" xfId="28940" xr:uid="{940B0D17-78C7-44E1-85E1-CB8AB1492B4F}"/>
    <cellStyle name="Valuta 2 4 3 5 2 3 6" xfId="35140" xr:uid="{1E2C17E3-8707-4AE3-B30C-D599EE533464}"/>
    <cellStyle name="Valuta 2 4 3 5 2 4" xfId="3797" xr:uid="{00000000-0005-0000-0000-000085160000}"/>
    <cellStyle name="Valuta 2 4 3 5 2 4 2" xfId="6568" xr:uid="{00000000-0005-0000-0000-000086160000}"/>
    <cellStyle name="Valuta 2 4 3 5 2 4 2 2" xfId="28948" xr:uid="{04B5E72D-CE59-4590-96D4-0CA3256B063B}"/>
    <cellStyle name="Valuta 2 4 3 5 2 4 2 3" xfId="28947" xr:uid="{4F4E7D2F-0043-488C-A404-EFB311EC9D32}"/>
    <cellStyle name="Valuta 2 4 3 5 2 4 3" xfId="28949" xr:uid="{BAEBCD61-D85F-4121-9F1A-CE8A5E2818E0}"/>
    <cellStyle name="Valuta 2 4 3 5 2 4 3 2" xfId="28950" xr:uid="{D8D2E39C-22D4-4A63-8118-2F5FC0EAC690}"/>
    <cellStyle name="Valuta 2 4 3 5 2 4 4" xfId="28951" xr:uid="{6E379015-F5F0-4C19-A579-B7A38F062F02}"/>
    <cellStyle name="Valuta 2 4 3 5 2 4 5" xfId="28946" xr:uid="{E411C2B0-9DF0-48F2-AC91-2EC13F8B89DC}"/>
    <cellStyle name="Valuta 2 4 3 5 2 4 6" xfId="35141" xr:uid="{2FD493D6-053B-4945-A13A-1706012EB991}"/>
    <cellStyle name="Valuta 2 4 3 5 2 5" xfId="3798" xr:uid="{00000000-0005-0000-0000-000087160000}"/>
    <cellStyle name="Valuta 2 4 3 5 2 5 2" xfId="28953" xr:uid="{97D87C1A-1FFE-42D3-9989-55614CBE1530}"/>
    <cellStyle name="Valuta 2 4 3 5 2 5 2 2" xfId="28954" xr:uid="{623DDF14-4672-4490-BAB5-5DFCD7D0E0E1}"/>
    <cellStyle name="Valuta 2 4 3 5 2 5 3" xfId="28955" xr:uid="{CA1405B7-ED74-41BD-A64E-1CEE3AA2DCE8}"/>
    <cellStyle name="Valuta 2 4 3 5 2 5 4" xfId="28952" xr:uid="{84049FE8-8F83-42D2-B0C6-EE30BB428466}"/>
    <cellStyle name="Valuta 2 4 3 5 2 6" xfId="6565" xr:uid="{00000000-0005-0000-0000-000088160000}"/>
    <cellStyle name="Valuta 2 4 3 5 2 6 2" xfId="28957" xr:uid="{BB48A2CF-4420-4F0C-BB11-EB30692C1DB4}"/>
    <cellStyle name="Valuta 2 4 3 5 2 6 2 2" xfId="28958" xr:uid="{A48F33B9-65BA-416D-BA8B-BD5504037599}"/>
    <cellStyle name="Valuta 2 4 3 5 2 6 3" xfId="28959" xr:uid="{87C4CD3B-7BAE-498C-8999-F170423E3A00}"/>
    <cellStyle name="Valuta 2 4 3 5 2 6 4" xfId="28956" xr:uid="{8AADDD9E-7309-4F91-A147-AE960C09AF53}"/>
    <cellStyle name="Valuta 2 4 3 5 2 7" xfId="28960" xr:uid="{2F61B619-72FD-4AE1-A0BE-33D663EFB194}"/>
    <cellStyle name="Valuta 2 4 3 5 2 7 2" xfId="28961" xr:uid="{E8C25808-62D3-4410-AE11-D05B764ACB25}"/>
    <cellStyle name="Valuta 2 4 3 5 2 8" xfId="28962" xr:uid="{06F6D99A-8D41-4F91-AC98-398C55E5339B}"/>
    <cellStyle name="Valuta 2 4 3 5 2 8 2" xfId="28963" xr:uid="{0A8E1503-B707-4356-B263-C7BB1885002C}"/>
    <cellStyle name="Valuta 2 4 3 5 2 9" xfId="28964" xr:uid="{623FA3CF-BFA4-4DB8-BF3E-C29986A9B276}"/>
    <cellStyle name="Valuta 2 4 3 5 2 9 2" xfId="28965" xr:uid="{BEAFD87E-B47A-4A3B-95CB-D8908538EEBC}"/>
    <cellStyle name="Valuta 2 4 3 5 3" xfId="3799" xr:uid="{00000000-0005-0000-0000-000089160000}"/>
    <cellStyle name="Valuta 2 4 3 5 3 10" xfId="28967" xr:uid="{7DEFDE00-F021-409A-86CB-9C6FDE8B919C}"/>
    <cellStyle name="Valuta 2 4 3 5 3 11" xfId="28966" xr:uid="{5176429B-BE1A-4F7E-A1D8-6CE457692EBE}"/>
    <cellStyle name="Valuta 2 4 3 5 3 12" xfId="35142" xr:uid="{491C3767-7D9D-44E8-ACD7-0373A3914385}"/>
    <cellStyle name="Valuta 2 4 3 5 3 13" xfId="36605" xr:uid="{7862955D-61BF-46F4-A95F-D2EFF047095F}"/>
    <cellStyle name="Valuta 2 4 3 5 3 2" xfId="3800" xr:uid="{00000000-0005-0000-0000-00008A160000}"/>
    <cellStyle name="Valuta 2 4 3 5 3 2 2" xfId="6570" xr:uid="{00000000-0005-0000-0000-00008B160000}"/>
    <cellStyle name="Valuta 2 4 3 5 3 2 2 2" xfId="28970" xr:uid="{1A0DFE2E-BE29-4E52-8F83-958D4954D0EC}"/>
    <cellStyle name="Valuta 2 4 3 5 3 2 2 3" xfId="28969" xr:uid="{2C20CA2A-B9FE-4BC1-B9C4-1DB8895695BD}"/>
    <cellStyle name="Valuta 2 4 3 5 3 2 3" xfId="28971" xr:uid="{A2A2F21E-9623-48E1-BBB2-E8AC29410775}"/>
    <cellStyle name="Valuta 2 4 3 5 3 2 3 2" xfId="28972" xr:uid="{6DBA6CA7-C65A-4C48-837F-40DF4E126971}"/>
    <cellStyle name="Valuta 2 4 3 5 3 2 4" xfId="28973" xr:uid="{222E5842-361A-4C42-8368-6DEE6813C800}"/>
    <cellStyle name="Valuta 2 4 3 5 3 2 5" xfId="28968" xr:uid="{66A7147D-5CE6-415E-B836-23C990318817}"/>
    <cellStyle name="Valuta 2 4 3 5 3 2 6" xfId="35143" xr:uid="{775CC0EE-657C-4245-9544-2F064A31285B}"/>
    <cellStyle name="Valuta 2 4 3 5 3 3" xfId="3801" xr:uid="{00000000-0005-0000-0000-00008C160000}"/>
    <cellStyle name="Valuta 2 4 3 5 3 3 2" xfId="6571" xr:uid="{00000000-0005-0000-0000-00008D160000}"/>
    <cellStyle name="Valuta 2 4 3 5 3 3 2 2" xfId="28976" xr:uid="{40AD8FF4-1E89-482F-B53E-CEB927F43635}"/>
    <cellStyle name="Valuta 2 4 3 5 3 3 2 3" xfId="28975" xr:uid="{A7793AF5-36CD-4F3D-9470-8A8A1B1E8B75}"/>
    <cellStyle name="Valuta 2 4 3 5 3 3 3" xfId="28977" xr:uid="{B8291217-7ADA-417B-A7A2-F2CBE89EFA21}"/>
    <cellStyle name="Valuta 2 4 3 5 3 3 3 2" xfId="28978" xr:uid="{3DB30FB1-00AE-4A97-AE61-2E2F27C5E4F3}"/>
    <cellStyle name="Valuta 2 4 3 5 3 3 4" xfId="28979" xr:uid="{6CF0189A-8018-4059-9ACA-F66BEF2798E7}"/>
    <cellStyle name="Valuta 2 4 3 5 3 3 5" xfId="28974" xr:uid="{B0F41206-B8A4-43A1-B6B2-F6F91DB928C6}"/>
    <cellStyle name="Valuta 2 4 3 5 3 3 6" xfId="35144" xr:uid="{FF81AF61-0D33-43FB-A416-1A07228A3646}"/>
    <cellStyle name="Valuta 2 4 3 5 3 4" xfId="3802" xr:uid="{00000000-0005-0000-0000-00008E160000}"/>
    <cellStyle name="Valuta 2 4 3 5 3 4 2" xfId="6572" xr:uid="{00000000-0005-0000-0000-00008F160000}"/>
    <cellStyle name="Valuta 2 4 3 5 3 4 2 2" xfId="28982" xr:uid="{90DA2208-AE08-41B2-A4A7-0CAB0E4B5295}"/>
    <cellStyle name="Valuta 2 4 3 5 3 4 2 3" xfId="28981" xr:uid="{DB3212D4-FD6A-4D71-A2A0-3BAA59BC1B52}"/>
    <cellStyle name="Valuta 2 4 3 5 3 4 3" xfId="28983" xr:uid="{BA07AD93-4DE2-4EAD-A6F5-5DCB7924101F}"/>
    <cellStyle name="Valuta 2 4 3 5 3 4 3 2" xfId="28984" xr:uid="{4B4D978D-41F4-41C4-86B8-C1003E7D9563}"/>
    <cellStyle name="Valuta 2 4 3 5 3 4 4" xfId="28985" xr:uid="{7AD29CBB-50EC-4E51-8F6E-C6857ECA8524}"/>
    <cellStyle name="Valuta 2 4 3 5 3 4 5" xfId="28980" xr:uid="{9AEE6CF3-B2D1-4F18-8143-769263B76067}"/>
    <cellStyle name="Valuta 2 4 3 5 3 4 6" xfId="35145" xr:uid="{8828DCF1-EB48-482C-B7A9-012BB9DA5FB6}"/>
    <cellStyle name="Valuta 2 4 3 5 3 5" xfId="3803" xr:uid="{00000000-0005-0000-0000-000090160000}"/>
    <cellStyle name="Valuta 2 4 3 5 3 5 2" xfId="28987" xr:uid="{1C0C6A7C-743C-45A2-B78E-3F3BC8E5B2FD}"/>
    <cellStyle name="Valuta 2 4 3 5 3 5 2 2" xfId="28988" xr:uid="{E0116B51-910A-4709-A2E8-A8A1E6DFCFA6}"/>
    <cellStyle name="Valuta 2 4 3 5 3 5 3" xfId="28989" xr:uid="{B9318A2D-A9EC-4A0C-9FE7-3E1F0B62C5DC}"/>
    <cellStyle name="Valuta 2 4 3 5 3 5 4" xfId="28986" xr:uid="{4DAA4B20-420C-4386-A316-60433DFCEFC0}"/>
    <cellStyle name="Valuta 2 4 3 5 3 6" xfId="6569" xr:uid="{00000000-0005-0000-0000-000091160000}"/>
    <cellStyle name="Valuta 2 4 3 5 3 6 2" xfId="28991" xr:uid="{065711D2-B8BE-4DEB-95AA-6D446B8EAB30}"/>
    <cellStyle name="Valuta 2 4 3 5 3 6 2 2" xfId="28992" xr:uid="{2B0B33AC-8C8D-4007-9AF8-97C44FE274AE}"/>
    <cellStyle name="Valuta 2 4 3 5 3 6 3" xfId="28993" xr:uid="{004E48FC-12F9-4237-B31E-08F65F01F044}"/>
    <cellStyle name="Valuta 2 4 3 5 3 6 4" xfId="28990" xr:uid="{D6A61F3F-D520-492E-A630-5CE7D6772A56}"/>
    <cellStyle name="Valuta 2 4 3 5 3 7" xfId="28994" xr:uid="{A7EBBA8E-A4E7-4CEF-B1E7-A43EDB77289D}"/>
    <cellStyle name="Valuta 2 4 3 5 3 7 2" xfId="28995" xr:uid="{969C3339-6EC0-4F84-B8C5-458DB3C637A5}"/>
    <cellStyle name="Valuta 2 4 3 5 3 8" xfId="28996" xr:uid="{B5D1AF6B-678F-4589-B83C-61DCBF54A986}"/>
    <cellStyle name="Valuta 2 4 3 5 3 8 2" xfId="28997" xr:uid="{6EF217F8-BA3C-40C1-A2A6-24C4B5F028F2}"/>
    <cellStyle name="Valuta 2 4 3 5 3 9" xfId="28998" xr:uid="{0127356E-F78A-4CAD-BBF9-C3AB3F682BD7}"/>
    <cellStyle name="Valuta 2 4 3 5 3 9 2" xfId="28999" xr:uid="{79E8DB03-DD5A-45E8-9CAE-C80AEEA61BAE}"/>
    <cellStyle name="Valuta 2 4 3 5 4" xfId="3804" xr:uid="{00000000-0005-0000-0000-000092160000}"/>
    <cellStyle name="Valuta 2 4 3 5 4 2" xfId="6573" xr:uid="{00000000-0005-0000-0000-000093160000}"/>
    <cellStyle name="Valuta 2 4 3 5 4 2 2" xfId="29002" xr:uid="{81244FB2-C797-4E3D-9B76-AA0B795BE542}"/>
    <cellStyle name="Valuta 2 4 3 5 4 2 3" xfId="29001" xr:uid="{137D4CFA-FE99-46C9-8E46-D83429AEB179}"/>
    <cellStyle name="Valuta 2 4 3 5 4 3" xfId="29003" xr:uid="{43AFB56E-977E-4D75-B0BC-D1CA363CE6D7}"/>
    <cellStyle name="Valuta 2 4 3 5 4 3 2" xfId="29004" xr:uid="{F367E17B-0FDD-44F6-B945-3C983853B237}"/>
    <cellStyle name="Valuta 2 4 3 5 4 4" xfId="29005" xr:uid="{6DF8FFB3-C91A-46A9-8613-7F077FA5FF7E}"/>
    <cellStyle name="Valuta 2 4 3 5 4 5" xfId="29006" xr:uid="{75C2103E-AF18-47CB-B150-545DE2466177}"/>
    <cellStyle name="Valuta 2 4 3 5 4 6" xfId="29000" xr:uid="{A13BF2FD-904C-494C-B568-C8C2DCD25044}"/>
    <cellStyle name="Valuta 2 4 3 5 4 7" xfId="35146" xr:uid="{4F8D7C3A-C40C-4F14-8FF2-56F3D0E9B1FB}"/>
    <cellStyle name="Valuta 2 4 3 5 5" xfId="3805" xr:uid="{00000000-0005-0000-0000-000094160000}"/>
    <cellStyle name="Valuta 2 4 3 5 5 2" xfId="6574" xr:uid="{00000000-0005-0000-0000-000095160000}"/>
    <cellStyle name="Valuta 2 4 3 5 5 2 2" xfId="29009" xr:uid="{A81A2DE8-77AD-4CA0-9D9B-2428D5F2F94D}"/>
    <cellStyle name="Valuta 2 4 3 5 5 2 3" xfId="29008" xr:uid="{B74BBE3D-0F26-40EC-8B89-49902665CC9C}"/>
    <cellStyle name="Valuta 2 4 3 5 5 3" xfId="29010" xr:uid="{87626F8D-7FA4-424E-8DA7-3AD98C070DBA}"/>
    <cellStyle name="Valuta 2 4 3 5 5 3 2" xfId="29011" xr:uid="{01420B16-C0B5-4C70-A97B-B3E609D20904}"/>
    <cellStyle name="Valuta 2 4 3 5 5 4" xfId="29012" xr:uid="{47CCB7A3-1A89-4EB6-A0BF-E3DF65924E33}"/>
    <cellStyle name="Valuta 2 4 3 5 5 5" xfId="29007" xr:uid="{A3661E04-8253-40D1-9E6B-8E65CDDF88E8}"/>
    <cellStyle name="Valuta 2 4 3 5 5 6" xfId="35147" xr:uid="{44AD3766-B9A8-467E-BD66-7C375CBE91C1}"/>
    <cellStyle name="Valuta 2 4 3 5 6" xfId="3806" xr:uid="{00000000-0005-0000-0000-000096160000}"/>
    <cellStyle name="Valuta 2 4 3 5 6 2" xfId="6575" xr:uid="{00000000-0005-0000-0000-000097160000}"/>
    <cellStyle name="Valuta 2 4 3 5 6 2 2" xfId="29015" xr:uid="{F2A6332A-90BA-4C84-8C1E-F8659765D5A5}"/>
    <cellStyle name="Valuta 2 4 3 5 6 2 3" xfId="29014" xr:uid="{B339C6EF-5B7A-4E64-950E-46A1A912A12D}"/>
    <cellStyle name="Valuta 2 4 3 5 6 3" xfId="29016" xr:uid="{BC30C93B-DAF6-4932-9B3C-D79C08A28DC4}"/>
    <cellStyle name="Valuta 2 4 3 5 6 3 2" xfId="29017" xr:uid="{7F6691B5-0533-40E9-BFFC-D89ABBBC0F57}"/>
    <cellStyle name="Valuta 2 4 3 5 6 4" xfId="29018" xr:uid="{948E2543-45B0-4A1A-8C92-5AAE9679621E}"/>
    <cellStyle name="Valuta 2 4 3 5 6 5" xfId="29013" xr:uid="{981057E7-8A3D-4729-A8CD-04118F8371C4}"/>
    <cellStyle name="Valuta 2 4 3 5 6 6" xfId="35148" xr:uid="{11055AF2-650B-4D0C-BA41-3E3979DBA325}"/>
    <cellStyle name="Valuta 2 4 3 5 7" xfId="3807" xr:uid="{00000000-0005-0000-0000-000098160000}"/>
    <cellStyle name="Valuta 2 4 3 5 7 2" xfId="29020" xr:uid="{760F17E8-351F-4543-A0FC-2ED7E44D1F26}"/>
    <cellStyle name="Valuta 2 4 3 5 7 2 2" xfId="29021" xr:uid="{34CEE408-44DB-4023-90FD-8D888C034E96}"/>
    <cellStyle name="Valuta 2 4 3 5 7 3" xfId="29022" xr:uid="{A5E1199F-F72A-43B2-A833-BA39218BB0A6}"/>
    <cellStyle name="Valuta 2 4 3 5 7 4" xfId="29019" xr:uid="{039A0B48-32E0-4535-B7B1-80EF68DE6552}"/>
    <cellStyle name="Valuta 2 4 3 5 8" xfId="6564" xr:uid="{00000000-0005-0000-0000-000099160000}"/>
    <cellStyle name="Valuta 2 4 3 5 8 2" xfId="29024" xr:uid="{931E61FD-EFA5-40AD-A26E-19FC820CB577}"/>
    <cellStyle name="Valuta 2 4 3 5 8 2 2" xfId="29025" xr:uid="{9BB83FDC-6C19-48FA-8A42-22FC21F7E5C1}"/>
    <cellStyle name="Valuta 2 4 3 5 8 3" xfId="29026" xr:uid="{12712EF5-BFF3-4D9F-849C-5A74DA45CE8F}"/>
    <cellStyle name="Valuta 2 4 3 5 8 4" xfId="29023" xr:uid="{94A6A127-4CAC-4697-8E07-58900BFC8584}"/>
    <cellStyle name="Valuta 2 4 3 5 9" xfId="29027" xr:uid="{299883FD-64EE-4B40-BDD9-B088FD9C67A6}"/>
    <cellStyle name="Valuta 2 4 3 5 9 2" xfId="29028" xr:uid="{78EA38F0-43DA-474F-A21B-63DF242EC93A}"/>
    <cellStyle name="Valuta 2 4 3 6" xfId="3808" xr:uid="{00000000-0005-0000-0000-00009A160000}"/>
    <cellStyle name="Valuta 2 4 3 6 10" xfId="29030" xr:uid="{6AC3EFA0-2890-4E7F-AAF6-D2D4D5ADFB81}"/>
    <cellStyle name="Valuta 2 4 3 6 11" xfId="29029" xr:uid="{E900F95C-281C-450A-8699-FE63B054D2D8}"/>
    <cellStyle name="Valuta 2 4 3 6 12" xfId="35149" xr:uid="{B2DF1220-61FA-4B47-8A2F-FAFC3169C95B}"/>
    <cellStyle name="Valuta 2 4 3 6 13" xfId="36307" xr:uid="{B2115C36-7652-4619-B342-46823ECADB57}"/>
    <cellStyle name="Valuta 2 4 3 6 2" xfId="3809" xr:uid="{00000000-0005-0000-0000-00009B160000}"/>
    <cellStyle name="Valuta 2 4 3 6 2 2" xfId="6577" xr:uid="{00000000-0005-0000-0000-00009C160000}"/>
    <cellStyle name="Valuta 2 4 3 6 2 2 2" xfId="29033" xr:uid="{DB295DA0-F5C8-4DE0-B7DC-B2EB09DC4FEC}"/>
    <cellStyle name="Valuta 2 4 3 6 2 2 3" xfId="29032" xr:uid="{A5BBF2B7-882D-46A2-8088-F5A51A4E89D6}"/>
    <cellStyle name="Valuta 2 4 3 6 2 3" xfId="29034" xr:uid="{1502D001-4ACC-4567-9905-8D53FD07C401}"/>
    <cellStyle name="Valuta 2 4 3 6 2 3 2" xfId="29035" xr:uid="{426A4A1E-D875-4429-8532-4E11D78049ED}"/>
    <cellStyle name="Valuta 2 4 3 6 2 4" xfId="29036" xr:uid="{9256C4C4-73BD-4D86-9E52-6112BFDE7D4D}"/>
    <cellStyle name="Valuta 2 4 3 6 2 5" xfId="29031" xr:uid="{077E6DB0-2297-47C2-930D-976D1C923C9F}"/>
    <cellStyle name="Valuta 2 4 3 6 2 6" xfId="35150" xr:uid="{24D8F70F-53CF-45FB-BB05-068C3C5B2875}"/>
    <cellStyle name="Valuta 2 4 3 6 3" xfId="3810" xr:uid="{00000000-0005-0000-0000-00009D160000}"/>
    <cellStyle name="Valuta 2 4 3 6 3 2" xfId="6578" xr:uid="{00000000-0005-0000-0000-00009E160000}"/>
    <cellStyle name="Valuta 2 4 3 6 3 2 2" xfId="29039" xr:uid="{B44E4D4A-C9B3-4328-ACCE-4CE480A8F45E}"/>
    <cellStyle name="Valuta 2 4 3 6 3 2 3" xfId="29038" xr:uid="{912414FD-5A9F-4089-8677-75E6D8B55243}"/>
    <cellStyle name="Valuta 2 4 3 6 3 3" xfId="29040" xr:uid="{669E99BE-9EE7-47E6-BC3E-80A6D49EB8F6}"/>
    <cellStyle name="Valuta 2 4 3 6 3 3 2" xfId="29041" xr:uid="{2E294137-37ED-486C-87C2-6DB741603AC4}"/>
    <cellStyle name="Valuta 2 4 3 6 3 4" xfId="29042" xr:uid="{094ED396-EFDC-4BA0-8CCB-F03EE6331EF9}"/>
    <cellStyle name="Valuta 2 4 3 6 3 5" xfId="29037" xr:uid="{EA6DE69A-222E-4AB4-B4C4-3DDB5EB061C6}"/>
    <cellStyle name="Valuta 2 4 3 6 3 6" xfId="35151" xr:uid="{8DE921CD-BC14-401A-8BD0-EF6A4EF502F1}"/>
    <cellStyle name="Valuta 2 4 3 6 4" xfId="3811" xr:uid="{00000000-0005-0000-0000-00009F160000}"/>
    <cellStyle name="Valuta 2 4 3 6 4 2" xfId="6579" xr:uid="{00000000-0005-0000-0000-0000A0160000}"/>
    <cellStyle name="Valuta 2 4 3 6 4 2 2" xfId="29045" xr:uid="{97317931-CE2E-4B0B-807C-163A1B3E91A1}"/>
    <cellStyle name="Valuta 2 4 3 6 4 2 3" xfId="29044" xr:uid="{379E4EE3-AA80-40DB-9EE1-4ED47D010334}"/>
    <cellStyle name="Valuta 2 4 3 6 4 3" xfId="29046" xr:uid="{1A5C63C0-7F2A-4534-8404-95D65DD5028B}"/>
    <cellStyle name="Valuta 2 4 3 6 4 3 2" xfId="29047" xr:uid="{F7ABB2EB-2B0B-49BC-9EE1-D0250B011E11}"/>
    <cellStyle name="Valuta 2 4 3 6 4 4" xfId="29048" xr:uid="{84849843-2B25-4065-BF91-55E7232F3550}"/>
    <cellStyle name="Valuta 2 4 3 6 4 5" xfId="29043" xr:uid="{7A1B4ADD-23AB-4B7A-87E3-5A93C0925214}"/>
    <cellStyle name="Valuta 2 4 3 6 4 6" xfId="35152" xr:uid="{479E7AF0-6E7F-4555-BD8E-5BA3696F2A67}"/>
    <cellStyle name="Valuta 2 4 3 6 5" xfId="3812" xr:uid="{00000000-0005-0000-0000-0000A1160000}"/>
    <cellStyle name="Valuta 2 4 3 6 5 2" xfId="29050" xr:uid="{0F59A6B7-2F56-4D3D-B3EA-2E0C5B8B4F5F}"/>
    <cellStyle name="Valuta 2 4 3 6 5 2 2" xfId="29051" xr:uid="{06F10080-5080-4CD9-8CC3-875994D5B7F3}"/>
    <cellStyle name="Valuta 2 4 3 6 5 3" xfId="29052" xr:uid="{761411A4-0EB9-40CF-8C94-DA8AD0073E5E}"/>
    <cellStyle name="Valuta 2 4 3 6 5 4" xfId="29049" xr:uid="{0EC02A08-A442-4E26-8A42-C35D4F31EF6D}"/>
    <cellStyle name="Valuta 2 4 3 6 6" xfId="6576" xr:uid="{00000000-0005-0000-0000-0000A2160000}"/>
    <cellStyle name="Valuta 2 4 3 6 6 2" xfId="29054" xr:uid="{3AADDFF7-AD20-462B-8CAC-29BF86D530EC}"/>
    <cellStyle name="Valuta 2 4 3 6 6 2 2" xfId="29055" xr:uid="{EC3A89C2-61D2-4569-95CE-CA2B31F88D2E}"/>
    <cellStyle name="Valuta 2 4 3 6 6 3" xfId="29056" xr:uid="{AE51DA70-9411-473D-A044-A9922B4ED411}"/>
    <cellStyle name="Valuta 2 4 3 6 6 4" xfId="29053" xr:uid="{3CFD7A8E-6843-4E33-A7DA-743C0AF8F68F}"/>
    <cellStyle name="Valuta 2 4 3 6 7" xfId="29057" xr:uid="{5FABD985-3C0D-493E-BD91-F38C49E3A58D}"/>
    <cellStyle name="Valuta 2 4 3 6 7 2" xfId="29058" xr:uid="{0239D730-B984-4B58-BB6F-8514370A1489}"/>
    <cellStyle name="Valuta 2 4 3 6 8" xfId="29059" xr:uid="{08896CBE-6FE9-4801-98FB-FDCE28EEBBB6}"/>
    <cellStyle name="Valuta 2 4 3 6 8 2" xfId="29060" xr:uid="{0FC76C9F-C6CF-47A9-B83F-591A823F8277}"/>
    <cellStyle name="Valuta 2 4 3 6 9" xfId="29061" xr:uid="{4621FF17-AF20-4FD6-B5D0-85CCA346040D}"/>
    <cellStyle name="Valuta 2 4 3 6 9 2" xfId="29062" xr:uid="{7B328943-F2A4-4F27-BD6E-6C98699C79FF}"/>
    <cellStyle name="Valuta 2 4 3 7" xfId="3813" xr:uid="{00000000-0005-0000-0000-0000A3160000}"/>
    <cellStyle name="Valuta 2 4 3 7 10" xfId="29064" xr:uid="{FA55D471-0F1C-4683-B132-D6456E31F506}"/>
    <cellStyle name="Valuta 2 4 3 7 11" xfId="29063" xr:uid="{9C4FDC49-930F-4611-8247-67E2D7900B54}"/>
    <cellStyle name="Valuta 2 4 3 7 12" xfId="35153" xr:uid="{E4BF6861-2753-4E58-86F2-3E0482B0C458}"/>
    <cellStyle name="Valuta 2 4 3 7 13" xfId="36601" xr:uid="{7D7F50E0-F06E-4971-920E-678CB0A14291}"/>
    <cellStyle name="Valuta 2 4 3 7 2" xfId="3814" xr:uid="{00000000-0005-0000-0000-0000A4160000}"/>
    <cellStyle name="Valuta 2 4 3 7 2 2" xfId="6581" xr:uid="{00000000-0005-0000-0000-0000A5160000}"/>
    <cellStyle name="Valuta 2 4 3 7 2 2 2" xfId="29067" xr:uid="{EE02512E-A909-4ED1-B522-200E810B3891}"/>
    <cellStyle name="Valuta 2 4 3 7 2 2 3" xfId="29066" xr:uid="{385B9A9B-C223-411E-9EB1-7759F9A55D3F}"/>
    <cellStyle name="Valuta 2 4 3 7 2 3" xfId="29068" xr:uid="{7F8C5EF2-3B1E-4D07-93E1-7178833CDD68}"/>
    <cellStyle name="Valuta 2 4 3 7 2 3 2" xfId="29069" xr:uid="{A9D121C0-33C9-4001-985F-CFC7444F9A03}"/>
    <cellStyle name="Valuta 2 4 3 7 2 4" xfId="29070" xr:uid="{9895DA26-E365-47D8-A2E1-26BA9F0FE642}"/>
    <cellStyle name="Valuta 2 4 3 7 2 5" xfId="29065" xr:uid="{C92BCEE2-1697-4EFB-993E-FA91FEB4E63C}"/>
    <cellStyle name="Valuta 2 4 3 7 2 6" xfId="35154" xr:uid="{CCFC8A8A-253E-45CF-A61D-1C54E2717973}"/>
    <cellStyle name="Valuta 2 4 3 7 3" xfId="3815" xr:uid="{00000000-0005-0000-0000-0000A6160000}"/>
    <cellStyle name="Valuta 2 4 3 7 3 2" xfId="6582" xr:uid="{00000000-0005-0000-0000-0000A7160000}"/>
    <cellStyle name="Valuta 2 4 3 7 3 2 2" xfId="29073" xr:uid="{FA2B51F3-0E5F-4221-8CF0-DACE1B9EDD4B}"/>
    <cellStyle name="Valuta 2 4 3 7 3 2 3" xfId="29072" xr:uid="{84483583-5DC8-4098-BEB5-F09CF92A8A81}"/>
    <cellStyle name="Valuta 2 4 3 7 3 3" xfId="29074" xr:uid="{FD254CC2-12C6-413D-9DCF-02C01D0F92E0}"/>
    <cellStyle name="Valuta 2 4 3 7 3 3 2" xfId="29075" xr:uid="{2A1F9D7E-B782-4FC2-B031-EDF37C0DB1AD}"/>
    <cellStyle name="Valuta 2 4 3 7 3 4" xfId="29076" xr:uid="{3D40D5D3-D4E9-4BCC-BFFF-3615F0839A44}"/>
    <cellStyle name="Valuta 2 4 3 7 3 5" xfId="29071" xr:uid="{596D3A83-7591-422B-B2AF-AC3A1019034E}"/>
    <cellStyle name="Valuta 2 4 3 7 3 6" xfId="35155" xr:uid="{5C141E70-A8C2-48E0-AB68-433E4942283D}"/>
    <cellStyle name="Valuta 2 4 3 7 4" xfId="3816" xr:uid="{00000000-0005-0000-0000-0000A8160000}"/>
    <cellStyle name="Valuta 2 4 3 7 4 2" xfId="6583" xr:uid="{00000000-0005-0000-0000-0000A9160000}"/>
    <cellStyle name="Valuta 2 4 3 7 4 2 2" xfId="29079" xr:uid="{5610851E-5A01-465D-AF28-34113209D884}"/>
    <cellStyle name="Valuta 2 4 3 7 4 2 3" xfId="29078" xr:uid="{1E86632C-4390-4C24-8344-2449407A658C}"/>
    <cellStyle name="Valuta 2 4 3 7 4 3" xfId="29080" xr:uid="{A530E88A-34D4-453E-A6E0-BA25FD092BCF}"/>
    <cellStyle name="Valuta 2 4 3 7 4 3 2" xfId="29081" xr:uid="{EDC48079-DBB8-4CD5-9ECB-57B0D527FEB3}"/>
    <cellStyle name="Valuta 2 4 3 7 4 4" xfId="29082" xr:uid="{8E5BE3B2-9120-4C0A-9006-58E85CD23ECE}"/>
    <cellStyle name="Valuta 2 4 3 7 4 5" xfId="29077" xr:uid="{75C656FB-EA17-463B-921E-754FEE2A1BE9}"/>
    <cellStyle name="Valuta 2 4 3 7 4 6" xfId="35156" xr:uid="{0C004D98-6F32-4822-BBED-E423FFB7289B}"/>
    <cellStyle name="Valuta 2 4 3 7 5" xfId="3817" xr:uid="{00000000-0005-0000-0000-0000AA160000}"/>
    <cellStyle name="Valuta 2 4 3 7 5 2" xfId="29084" xr:uid="{88C5BA11-774E-48C2-89A8-CAB5B17F7BE6}"/>
    <cellStyle name="Valuta 2 4 3 7 5 2 2" xfId="29085" xr:uid="{037D6237-6815-4108-9ACC-EB92C225BE66}"/>
    <cellStyle name="Valuta 2 4 3 7 5 3" xfId="29086" xr:uid="{EFF9F889-AC90-45A9-931C-3E6A92A7A37F}"/>
    <cellStyle name="Valuta 2 4 3 7 5 4" xfId="29083" xr:uid="{CF72F617-E8F9-4453-B6FF-0FFF792D8568}"/>
    <cellStyle name="Valuta 2 4 3 7 6" xfId="6580" xr:uid="{00000000-0005-0000-0000-0000AB160000}"/>
    <cellStyle name="Valuta 2 4 3 7 6 2" xfId="29088" xr:uid="{8135638A-272A-4888-A114-4B25971C0F62}"/>
    <cellStyle name="Valuta 2 4 3 7 6 2 2" xfId="29089" xr:uid="{EC38716E-3662-4E07-9823-AA66E968731B}"/>
    <cellStyle name="Valuta 2 4 3 7 6 3" xfId="29090" xr:uid="{4345174C-7273-49C3-8467-2F8138F5FA99}"/>
    <cellStyle name="Valuta 2 4 3 7 6 4" xfId="29087" xr:uid="{F624CA1C-92FD-4CD2-B44B-EE8293C408A5}"/>
    <cellStyle name="Valuta 2 4 3 7 7" xfId="29091" xr:uid="{46651065-5A29-467A-B8F8-77380C4E1D93}"/>
    <cellStyle name="Valuta 2 4 3 7 7 2" xfId="29092" xr:uid="{B267F50A-9F1B-474C-9A01-0DFA7ADF4FE3}"/>
    <cellStyle name="Valuta 2 4 3 7 8" xfId="29093" xr:uid="{0C2DD6D3-F53D-4B9A-8CD2-C32488540636}"/>
    <cellStyle name="Valuta 2 4 3 7 8 2" xfId="29094" xr:uid="{4A6DF704-6EBA-4BCB-8F0D-9FCC6BF400D4}"/>
    <cellStyle name="Valuta 2 4 3 7 9" xfId="29095" xr:uid="{3CC335F1-B767-4D31-9242-27A8D7D3DE6B}"/>
    <cellStyle name="Valuta 2 4 3 7 9 2" xfId="29096" xr:uid="{A4219DFE-607C-461D-8CC8-EC6C33C5A49F}"/>
    <cellStyle name="Valuta 2 4 3 8" xfId="3818" xr:uid="{00000000-0005-0000-0000-0000AC160000}"/>
    <cellStyle name="Valuta 2 4 3 8 2" xfId="6584" xr:uid="{00000000-0005-0000-0000-0000AD160000}"/>
    <cellStyle name="Valuta 2 4 3 8 2 2" xfId="29099" xr:uid="{FCB9FE12-2F15-402A-9557-1277ED5276E0}"/>
    <cellStyle name="Valuta 2 4 3 8 2 3" xfId="29098" xr:uid="{C1B9915D-560E-4C44-B08A-668EEDBF6F6C}"/>
    <cellStyle name="Valuta 2 4 3 8 3" xfId="29100" xr:uid="{369FBE30-0DE4-4AC5-8AA3-FA5DF9D94B65}"/>
    <cellStyle name="Valuta 2 4 3 8 3 2" xfId="29101" xr:uid="{BB4B027D-BDFE-477C-9390-0EEC5CF72B40}"/>
    <cellStyle name="Valuta 2 4 3 8 4" xfId="29102" xr:uid="{89C5267A-D278-43FB-81F5-F9B247771AF2}"/>
    <cellStyle name="Valuta 2 4 3 8 5" xfId="29103" xr:uid="{775CA4EE-62D0-4EBF-AC49-4C522B5C8858}"/>
    <cellStyle name="Valuta 2 4 3 8 6" xfId="29097" xr:uid="{D05EB6BE-FD97-4BBD-B396-32254556EA37}"/>
    <cellStyle name="Valuta 2 4 3 8 7" xfId="35157" xr:uid="{D647CCF4-89DE-4E98-A062-93AA2F785FA9}"/>
    <cellStyle name="Valuta 2 4 3 9" xfId="3819" xr:uid="{00000000-0005-0000-0000-0000AE160000}"/>
    <cellStyle name="Valuta 2 4 3 9 2" xfId="6585" xr:uid="{00000000-0005-0000-0000-0000AF160000}"/>
    <cellStyle name="Valuta 2 4 3 9 2 2" xfId="29106" xr:uid="{9C192607-C8D5-497F-A020-5EBA9BF93D5A}"/>
    <cellStyle name="Valuta 2 4 3 9 2 3" xfId="29105" xr:uid="{9CE4DD0E-9F43-44DC-9BD8-4C426B48E70F}"/>
    <cellStyle name="Valuta 2 4 3 9 3" xfId="29107" xr:uid="{8D43FC4B-DDB9-4371-BD3B-58B2F584D0B4}"/>
    <cellStyle name="Valuta 2 4 3 9 3 2" xfId="29108" xr:uid="{B327C12F-6FDC-4E76-A3CE-F8BAE6CF2ED1}"/>
    <cellStyle name="Valuta 2 4 3 9 4" xfId="29109" xr:uid="{73999FCD-6F19-4FF6-A72F-49A296F4A31B}"/>
    <cellStyle name="Valuta 2 4 3 9 5" xfId="29104" xr:uid="{259E6BD1-37D0-46FD-A0E5-564A221DBF8B}"/>
    <cellStyle name="Valuta 2 4 3 9 6" xfId="35158" xr:uid="{1531658F-BC75-4454-B373-37A5FDEFA709}"/>
    <cellStyle name="Valuta 2 4 4" xfId="3820" xr:uid="{00000000-0005-0000-0000-0000B0160000}"/>
    <cellStyle name="Valuta 2 4 4 10" xfId="29111" xr:uid="{7AAC8791-84D6-4F21-9BAB-2583274DB4E8}"/>
    <cellStyle name="Valuta 2 4 4 10 2" xfId="29112" xr:uid="{4CB464B2-5A52-48A6-9C0E-61B2629FFBEE}"/>
    <cellStyle name="Valuta 2 4 4 11" xfId="29113" xr:uid="{ACD156B3-BF3A-4BBB-A9F2-09583AFC34FA}"/>
    <cellStyle name="Valuta 2 4 4 11 2" xfId="29114" xr:uid="{EB2C0989-C8A2-48CD-A6B8-05882347BE4F}"/>
    <cellStyle name="Valuta 2 4 4 12" xfId="29115" xr:uid="{D005AF04-A1FA-47B8-87B5-4BC60736E4F3}"/>
    <cellStyle name="Valuta 2 4 4 13" xfId="29110" xr:uid="{C5C52677-2A43-4560-892E-B5AC80D2E154}"/>
    <cellStyle name="Valuta 2 4 4 14" xfId="35159" xr:uid="{CA7AFA59-74B8-4C79-B523-07F517892894}"/>
    <cellStyle name="Valuta 2 4 4 15" xfId="35928" xr:uid="{2407A106-5476-4373-80DF-08941CF72F42}"/>
    <cellStyle name="Valuta 2 4 4 2" xfId="3821" xr:uid="{00000000-0005-0000-0000-0000B1160000}"/>
    <cellStyle name="Valuta 2 4 4 2 10" xfId="29117" xr:uid="{B8D2017A-BF94-4B18-B832-4DC9B6CFE739}"/>
    <cellStyle name="Valuta 2 4 4 2 11" xfId="29116" xr:uid="{F45BEE84-17C1-4342-9E52-BE7291FAC17F}"/>
    <cellStyle name="Valuta 2 4 4 2 12" xfId="35160" xr:uid="{B1554EA4-1305-4BA8-B70D-60BB9ED052AA}"/>
    <cellStyle name="Valuta 2 4 4 2 13" xfId="36312" xr:uid="{C936D62A-B1F7-41A4-89F6-CADE1CC5AF00}"/>
    <cellStyle name="Valuta 2 4 4 2 2" xfId="3822" xr:uid="{00000000-0005-0000-0000-0000B2160000}"/>
    <cellStyle name="Valuta 2 4 4 2 2 2" xfId="6588" xr:uid="{00000000-0005-0000-0000-0000B3160000}"/>
    <cellStyle name="Valuta 2 4 4 2 2 2 2" xfId="29120" xr:uid="{075D97C5-ED5C-4963-8503-6D4AFFBC6745}"/>
    <cellStyle name="Valuta 2 4 4 2 2 2 3" xfId="29119" xr:uid="{2D5B6BCB-894E-4948-B551-19B948584D34}"/>
    <cellStyle name="Valuta 2 4 4 2 2 3" xfId="29121" xr:uid="{988E86B1-47D2-4125-B13E-5A31AD1F5716}"/>
    <cellStyle name="Valuta 2 4 4 2 2 3 2" xfId="29122" xr:uid="{26B8C7F2-8361-4CA2-B457-F83C36B3F13C}"/>
    <cellStyle name="Valuta 2 4 4 2 2 4" xfId="29123" xr:uid="{3512834A-AD96-48B8-89F3-CB249F7A1DC9}"/>
    <cellStyle name="Valuta 2 4 4 2 2 5" xfId="29118" xr:uid="{6903C947-819F-4BEE-81BC-EE4F6E42BB7A}"/>
    <cellStyle name="Valuta 2 4 4 2 2 6" xfId="35161" xr:uid="{6FB8DE54-493E-41F4-B123-105D990E9C6F}"/>
    <cellStyle name="Valuta 2 4 4 2 3" xfId="3823" xr:uid="{00000000-0005-0000-0000-0000B4160000}"/>
    <cellStyle name="Valuta 2 4 4 2 3 2" xfId="6589" xr:uid="{00000000-0005-0000-0000-0000B5160000}"/>
    <cellStyle name="Valuta 2 4 4 2 3 2 2" xfId="29126" xr:uid="{C54C4C95-5CA6-4F36-9EE6-DC4FE6A79375}"/>
    <cellStyle name="Valuta 2 4 4 2 3 2 3" xfId="29125" xr:uid="{DD829389-3BEF-4AA9-983F-5B41A0316133}"/>
    <cellStyle name="Valuta 2 4 4 2 3 3" xfId="29127" xr:uid="{187DEB9A-E930-4714-B8F0-1D262CA9B799}"/>
    <cellStyle name="Valuta 2 4 4 2 3 3 2" xfId="29128" xr:uid="{5E0F3542-C746-4CF1-BF5C-686BFA268BD5}"/>
    <cellStyle name="Valuta 2 4 4 2 3 4" xfId="29129" xr:uid="{5A73A634-1E98-4645-9218-F9CB156044B9}"/>
    <cellStyle name="Valuta 2 4 4 2 3 5" xfId="29124" xr:uid="{4D48F3AF-A11D-417B-8742-FE3F1394D378}"/>
    <cellStyle name="Valuta 2 4 4 2 3 6" xfId="35162" xr:uid="{A8A5E03C-433C-48CE-94BA-9A9F0C735A96}"/>
    <cellStyle name="Valuta 2 4 4 2 4" xfId="3824" xr:uid="{00000000-0005-0000-0000-0000B6160000}"/>
    <cellStyle name="Valuta 2 4 4 2 4 2" xfId="6590" xr:uid="{00000000-0005-0000-0000-0000B7160000}"/>
    <cellStyle name="Valuta 2 4 4 2 4 2 2" xfId="29132" xr:uid="{523F4CC4-7389-4E08-AF33-B2FAAD5E29E4}"/>
    <cellStyle name="Valuta 2 4 4 2 4 2 3" xfId="29131" xr:uid="{422C1328-44C8-4A1D-B80B-F1D3950949F2}"/>
    <cellStyle name="Valuta 2 4 4 2 4 3" xfId="29133" xr:uid="{633716D4-1CB1-4227-A76A-76E7BE551DE7}"/>
    <cellStyle name="Valuta 2 4 4 2 4 3 2" xfId="29134" xr:uid="{C3AF3EEB-7452-4054-8183-D53D45B580EA}"/>
    <cellStyle name="Valuta 2 4 4 2 4 4" xfId="29135" xr:uid="{36D94B9A-8451-48DD-A015-6361E7A09034}"/>
    <cellStyle name="Valuta 2 4 4 2 4 5" xfId="29130" xr:uid="{74BC6872-DA8D-4462-B2C5-8D958F81C736}"/>
    <cellStyle name="Valuta 2 4 4 2 4 6" xfId="35163" xr:uid="{BA4B88D5-F688-48FD-954A-099C52AFB1DE}"/>
    <cellStyle name="Valuta 2 4 4 2 5" xfId="3825" xr:uid="{00000000-0005-0000-0000-0000B8160000}"/>
    <cellStyle name="Valuta 2 4 4 2 5 2" xfId="29137" xr:uid="{2D62284D-1534-48D0-B44F-8223B73D809B}"/>
    <cellStyle name="Valuta 2 4 4 2 5 2 2" xfId="29138" xr:uid="{80135934-AC0D-4E54-A624-8025986FDF1F}"/>
    <cellStyle name="Valuta 2 4 4 2 5 3" xfId="29139" xr:uid="{F56A7F58-A852-45B9-87E0-064735798D05}"/>
    <cellStyle name="Valuta 2 4 4 2 5 4" xfId="29136" xr:uid="{2F18B48F-36C8-4833-8D0D-81A41B296848}"/>
    <cellStyle name="Valuta 2 4 4 2 6" xfId="6587" xr:uid="{00000000-0005-0000-0000-0000B9160000}"/>
    <cellStyle name="Valuta 2 4 4 2 6 2" xfId="29141" xr:uid="{9E8E1FA8-D232-4BBD-AA88-026F7267CF29}"/>
    <cellStyle name="Valuta 2 4 4 2 6 2 2" xfId="29142" xr:uid="{11C62A6F-0786-4D50-8376-543DFD78DB77}"/>
    <cellStyle name="Valuta 2 4 4 2 6 3" xfId="29143" xr:uid="{B30D5785-D491-40A9-95B9-91B17C291C11}"/>
    <cellStyle name="Valuta 2 4 4 2 6 4" xfId="29140" xr:uid="{2FE61065-0A22-46B9-A82F-531EC424EC57}"/>
    <cellStyle name="Valuta 2 4 4 2 7" xfId="29144" xr:uid="{442BBBBB-6FE7-403A-B639-5A750581A0EA}"/>
    <cellStyle name="Valuta 2 4 4 2 7 2" xfId="29145" xr:uid="{859D4942-DD6A-4861-AF31-E2A2B44CA486}"/>
    <cellStyle name="Valuta 2 4 4 2 8" xfId="29146" xr:uid="{04178195-CDF1-4929-8796-1351BBC1DA03}"/>
    <cellStyle name="Valuta 2 4 4 2 8 2" xfId="29147" xr:uid="{D5BE1EF0-AEE6-4F44-8093-8B84B71B801E}"/>
    <cellStyle name="Valuta 2 4 4 2 9" xfId="29148" xr:uid="{21578AF6-2915-451A-BAE3-ED44E61216C2}"/>
    <cellStyle name="Valuta 2 4 4 2 9 2" xfId="29149" xr:uid="{EA06BA80-F36C-4174-B79B-6EF49BDFA872}"/>
    <cellStyle name="Valuta 2 4 4 3" xfId="3826" xr:uid="{00000000-0005-0000-0000-0000BA160000}"/>
    <cellStyle name="Valuta 2 4 4 3 10" xfId="29151" xr:uid="{4D919052-7FBF-420A-9B35-0BB200287D20}"/>
    <cellStyle name="Valuta 2 4 4 3 11" xfId="29150" xr:uid="{66B30331-C5AE-4B2E-9BC5-E491E0DC16F9}"/>
    <cellStyle name="Valuta 2 4 4 3 12" xfId="35164" xr:uid="{18EF574D-C05C-45B9-AE74-A2E44B6B8D85}"/>
    <cellStyle name="Valuta 2 4 4 3 13" xfId="36606" xr:uid="{FFF51106-BB08-4D6A-8C53-FCDEC15AEAFB}"/>
    <cellStyle name="Valuta 2 4 4 3 2" xfId="3827" xr:uid="{00000000-0005-0000-0000-0000BB160000}"/>
    <cellStyle name="Valuta 2 4 4 3 2 2" xfId="6592" xr:uid="{00000000-0005-0000-0000-0000BC160000}"/>
    <cellStyle name="Valuta 2 4 4 3 2 2 2" xfId="29154" xr:uid="{99D50188-1355-4B6C-AB6E-81E8C4CDFCA8}"/>
    <cellStyle name="Valuta 2 4 4 3 2 2 3" xfId="29153" xr:uid="{F40B533A-23A8-4732-9ADA-0CE3C6411563}"/>
    <cellStyle name="Valuta 2 4 4 3 2 3" xfId="29155" xr:uid="{23C83212-EE5C-4ADA-B7FA-07B6B345AFE8}"/>
    <cellStyle name="Valuta 2 4 4 3 2 3 2" xfId="29156" xr:uid="{BAE91116-2156-4E79-B9DE-0634E3653363}"/>
    <cellStyle name="Valuta 2 4 4 3 2 4" xfId="29157" xr:uid="{5480C926-FB83-4DBD-9D04-94FDEE3BDDC7}"/>
    <cellStyle name="Valuta 2 4 4 3 2 5" xfId="29152" xr:uid="{EFCAF35A-3BB1-460F-BB77-2FD5AAB475B6}"/>
    <cellStyle name="Valuta 2 4 4 3 2 6" xfId="35165" xr:uid="{D142AA5F-013D-456F-8313-84015EA5A0F2}"/>
    <cellStyle name="Valuta 2 4 4 3 3" xfId="3828" xr:uid="{00000000-0005-0000-0000-0000BD160000}"/>
    <cellStyle name="Valuta 2 4 4 3 3 2" xfId="6593" xr:uid="{00000000-0005-0000-0000-0000BE160000}"/>
    <cellStyle name="Valuta 2 4 4 3 3 2 2" xfId="29160" xr:uid="{7804EA92-D85D-4913-81A0-8CB255D93ED3}"/>
    <cellStyle name="Valuta 2 4 4 3 3 2 3" xfId="29159" xr:uid="{DD90959A-7C36-4648-B490-30B02DE10C2C}"/>
    <cellStyle name="Valuta 2 4 4 3 3 3" xfId="29161" xr:uid="{78D29212-E894-4675-9688-D2C897D012FC}"/>
    <cellStyle name="Valuta 2 4 4 3 3 3 2" xfId="29162" xr:uid="{A2133AD3-123C-4C67-8AB8-DFDDCC09995F}"/>
    <cellStyle name="Valuta 2 4 4 3 3 4" xfId="29163" xr:uid="{416B2074-8604-43FB-968E-B9E2BF731585}"/>
    <cellStyle name="Valuta 2 4 4 3 3 5" xfId="29158" xr:uid="{E017E228-40FA-49E2-9B8E-0B24C6CBCE1C}"/>
    <cellStyle name="Valuta 2 4 4 3 3 6" xfId="35166" xr:uid="{31F88403-E64F-44BD-9008-F322C6D3FEDB}"/>
    <cellStyle name="Valuta 2 4 4 3 4" xfId="3829" xr:uid="{00000000-0005-0000-0000-0000BF160000}"/>
    <cellStyle name="Valuta 2 4 4 3 4 2" xfId="6594" xr:uid="{00000000-0005-0000-0000-0000C0160000}"/>
    <cellStyle name="Valuta 2 4 4 3 4 2 2" xfId="29166" xr:uid="{D1E8AD39-DA46-4EA2-B0DB-41A2ADCB617C}"/>
    <cellStyle name="Valuta 2 4 4 3 4 2 3" xfId="29165" xr:uid="{8F332D6A-5C0C-4E1D-AD99-D446C1A5EC8B}"/>
    <cellStyle name="Valuta 2 4 4 3 4 3" xfId="29167" xr:uid="{DD5B8393-2DB4-4A2E-83A9-FF51D07F1C88}"/>
    <cellStyle name="Valuta 2 4 4 3 4 3 2" xfId="29168" xr:uid="{7140C61C-A72A-4839-92C3-1767087C3635}"/>
    <cellStyle name="Valuta 2 4 4 3 4 4" xfId="29169" xr:uid="{60605E3A-C01D-4320-A1EA-DF27EEB6100C}"/>
    <cellStyle name="Valuta 2 4 4 3 4 5" xfId="29164" xr:uid="{ADF2710B-44A7-4B12-B255-612691670F48}"/>
    <cellStyle name="Valuta 2 4 4 3 4 6" xfId="35167" xr:uid="{96561D9E-9DB5-40CD-BEA5-CEDDD1BFE9CD}"/>
    <cellStyle name="Valuta 2 4 4 3 5" xfId="3830" xr:uid="{00000000-0005-0000-0000-0000C1160000}"/>
    <cellStyle name="Valuta 2 4 4 3 5 2" xfId="29171" xr:uid="{B03F7BE1-0E6A-4D94-89A2-F8EA0BB80263}"/>
    <cellStyle name="Valuta 2 4 4 3 5 2 2" xfId="29172" xr:uid="{A56A0BBC-9D43-402D-9A05-766AA4AEF2A9}"/>
    <cellStyle name="Valuta 2 4 4 3 5 3" xfId="29173" xr:uid="{62F043A5-BDF9-4171-9B5D-5101C7833BA5}"/>
    <cellStyle name="Valuta 2 4 4 3 5 4" xfId="29170" xr:uid="{79222705-45C1-4764-AAC1-BF21D6079E21}"/>
    <cellStyle name="Valuta 2 4 4 3 6" xfId="6591" xr:uid="{00000000-0005-0000-0000-0000C2160000}"/>
    <cellStyle name="Valuta 2 4 4 3 6 2" xfId="29175" xr:uid="{F3E6DFC2-F0E4-4CCD-91BA-0CD58705A94F}"/>
    <cellStyle name="Valuta 2 4 4 3 6 2 2" xfId="29176" xr:uid="{A5EF8297-4B4A-4303-AECA-CAB5A00AC0C8}"/>
    <cellStyle name="Valuta 2 4 4 3 6 3" xfId="29177" xr:uid="{E5000737-06B2-436A-8635-3C34B55CC95F}"/>
    <cellStyle name="Valuta 2 4 4 3 6 4" xfId="29174" xr:uid="{48747525-5408-44DF-A25C-FE0F31D6DBD9}"/>
    <cellStyle name="Valuta 2 4 4 3 7" xfId="29178" xr:uid="{8A16DFF5-3238-490B-A811-5D6EE88B9198}"/>
    <cellStyle name="Valuta 2 4 4 3 7 2" xfId="29179" xr:uid="{F5E0526B-7B6D-4A5D-9208-0EE6EAAB9B1D}"/>
    <cellStyle name="Valuta 2 4 4 3 8" xfId="29180" xr:uid="{CD9BEA89-510B-4BCC-8A47-6E8A81BB7272}"/>
    <cellStyle name="Valuta 2 4 4 3 8 2" xfId="29181" xr:uid="{B2C04D68-505E-4C59-99C1-46CEF0BECB15}"/>
    <cellStyle name="Valuta 2 4 4 3 9" xfId="29182" xr:uid="{024A61C7-C41F-4812-8028-4C49517DD3B2}"/>
    <cellStyle name="Valuta 2 4 4 3 9 2" xfId="29183" xr:uid="{C2E4779B-B9FC-426D-A642-F027D613D093}"/>
    <cellStyle name="Valuta 2 4 4 4" xfId="3831" xr:uid="{00000000-0005-0000-0000-0000C3160000}"/>
    <cellStyle name="Valuta 2 4 4 4 2" xfId="6595" xr:uid="{00000000-0005-0000-0000-0000C4160000}"/>
    <cellStyle name="Valuta 2 4 4 4 2 2" xfId="29186" xr:uid="{EC368CAF-BDD3-435C-B9CF-E202596E37AC}"/>
    <cellStyle name="Valuta 2 4 4 4 2 3" xfId="29185" xr:uid="{EEBB2115-8EBD-4109-810B-BF84F28B20CF}"/>
    <cellStyle name="Valuta 2 4 4 4 3" xfId="29187" xr:uid="{476EB53F-A028-45B3-8439-4E41D8B57E5D}"/>
    <cellStyle name="Valuta 2 4 4 4 3 2" xfId="29188" xr:uid="{12577F97-1ACE-488F-AECC-FE823B2485C0}"/>
    <cellStyle name="Valuta 2 4 4 4 4" xfId="29189" xr:uid="{58663371-C50F-440B-B744-92607F620BF9}"/>
    <cellStyle name="Valuta 2 4 4 4 5" xfId="29190" xr:uid="{47A04068-BA84-454A-9433-FD54A786216E}"/>
    <cellStyle name="Valuta 2 4 4 4 6" xfId="29184" xr:uid="{D12F0A25-BEC3-4A9E-8B06-6F1E06FE09D4}"/>
    <cellStyle name="Valuta 2 4 4 4 7" xfId="35168" xr:uid="{62E7AD3E-1852-4369-B986-844A8C7D7A4C}"/>
    <cellStyle name="Valuta 2 4 4 5" xfId="3832" xr:uid="{00000000-0005-0000-0000-0000C5160000}"/>
    <cellStyle name="Valuta 2 4 4 5 2" xfId="6596" xr:uid="{00000000-0005-0000-0000-0000C6160000}"/>
    <cellStyle name="Valuta 2 4 4 5 2 2" xfId="29193" xr:uid="{092A0AA9-1A42-4339-919F-50FCDB52128C}"/>
    <cellStyle name="Valuta 2 4 4 5 2 3" xfId="29192" xr:uid="{301356FC-7385-484F-BA5B-4F4D7EBC3644}"/>
    <cellStyle name="Valuta 2 4 4 5 3" xfId="29194" xr:uid="{D824B47F-66E3-491D-8082-54694D469A2A}"/>
    <cellStyle name="Valuta 2 4 4 5 3 2" xfId="29195" xr:uid="{22A3F75B-C0D7-4A77-9A78-AD2FC74BF886}"/>
    <cellStyle name="Valuta 2 4 4 5 4" xfId="29196" xr:uid="{E01B73E3-B0FD-406C-B932-2A6D61F4E206}"/>
    <cellStyle name="Valuta 2 4 4 5 5" xfId="29191" xr:uid="{F32A1C82-79F5-498B-B127-65FC01599F77}"/>
    <cellStyle name="Valuta 2 4 4 5 6" xfId="35169" xr:uid="{3075ACB9-E809-4944-A850-60CBBCAECC2B}"/>
    <cellStyle name="Valuta 2 4 4 6" xfId="3833" xr:uid="{00000000-0005-0000-0000-0000C7160000}"/>
    <cellStyle name="Valuta 2 4 4 6 2" xfId="6597" xr:uid="{00000000-0005-0000-0000-0000C8160000}"/>
    <cellStyle name="Valuta 2 4 4 6 2 2" xfId="29199" xr:uid="{46AF0822-19EC-4C3D-B944-287921333B34}"/>
    <cellStyle name="Valuta 2 4 4 6 2 3" xfId="29198" xr:uid="{3B95B278-F538-4B74-881B-E2480E72EF6A}"/>
    <cellStyle name="Valuta 2 4 4 6 3" xfId="29200" xr:uid="{23138F9D-9FEE-4B9D-B374-10855B0C78A1}"/>
    <cellStyle name="Valuta 2 4 4 6 3 2" xfId="29201" xr:uid="{45122320-8298-4E0A-86F6-E4248244ABF4}"/>
    <cellStyle name="Valuta 2 4 4 6 4" xfId="29202" xr:uid="{CBEDFBAD-E2E5-4861-B64D-EBB2AFF81F9A}"/>
    <cellStyle name="Valuta 2 4 4 6 5" xfId="29197" xr:uid="{AD5DA52B-FED8-4BAE-B6A6-63BFF830EC0D}"/>
    <cellStyle name="Valuta 2 4 4 6 6" xfId="35170" xr:uid="{1D20E5C3-5609-40D1-88F4-C660AD0B9FF8}"/>
    <cellStyle name="Valuta 2 4 4 7" xfId="3834" xr:uid="{00000000-0005-0000-0000-0000C9160000}"/>
    <cellStyle name="Valuta 2 4 4 7 2" xfId="29204" xr:uid="{8155974B-0AD0-47BD-9B34-98EB8679AE7C}"/>
    <cellStyle name="Valuta 2 4 4 7 2 2" xfId="29205" xr:uid="{940D4C7B-4DF1-4AC8-9F31-E5838F155598}"/>
    <cellStyle name="Valuta 2 4 4 7 3" xfId="29206" xr:uid="{EF7AA68A-0C3D-40D8-B3ED-6F7D6F32E527}"/>
    <cellStyle name="Valuta 2 4 4 7 4" xfId="29203" xr:uid="{3667822E-A26E-4E2A-B1D8-5861243CBD8E}"/>
    <cellStyle name="Valuta 2 4 4 8" xfId="6586" xr:uid="{00000000-0005-0000-0000-0000CA160000}"/>
    <cellStyle name="Valuta 2 4 4 8 2" xfId="29208" xr:uid="{7BDE5F7B-C370-4827-8E7C-D3C194B73338}"/>
    <cellStyle name="Valuta 2 4 4 8 2 2" xfId="29209" xr:uid="{1F1BB122-4388-4876-A518-B86A5A09F9ED}"/>
    <cellStyle name="Valuta 2 4 4 8 3" xfId="29210" xr:uid="{63B0150A-1973-49BD-8E2E-BC48E30BFCAE}"/>
    <cellStyle name="Valuta 2 4 4 8 4" xfId="29207" xr:uid="{D9630FCF-049E-47B3-9C7C-DDC5BB2FCF64}"/>
    <cellStyle name="Valuta 2 4 4 9" xfId="29211" xr:uid="{81157DC5-EBE5-4A0C-991B-8D055CCD509B}"/>
    <cellStyle name="Valuta 2 4 4 9 2" xfId="29212" xr:uid="{C37D97C5-F82E-4416-968B-1346998C1012}"/>
    <cellStyle name="Valuta 2 4 5" xfId="3835" xr:uid="{00000000-0005-0000-0000-0000CB160000}"/>
    <cellStyle name="Valuta 2 4 5 10" xfId="29214" xr:uid="{06FE3A36-C6A6-47CD-ABD2-BB327A5F8AD2}"/>
    <cellStyle name="Valuta 2 4 5 10 2" xfId="29215" xr:uid="{CF12F9F0-E9F1-452E-AF95-34DEA4B8C009}"/>
    <cellStyle name="Valuta 2 4 5 11" xfId="29216" xr:uid="{C9E93A65-1FCD-4DF5-9E0B-82A25D493B59}"/>
    <cellStyle name="Valuta 2 4 5 11 2" xfId="29217" xr:uid="{F8C411A0-9FB0-4707-A40E-26FC72333D5A}"/>
    <cellStyle name="Valuta 2 4 5 12" xfId="29218" xr:uid="{24728C84-18F0-4FD1-A089-65588467143D}"/>
    <cellStyle name="Valuta 2 4 5 13" xfId="29213" xr:uid="{DF50C5DC-ECD8-4B51-9DE0-E8E0A349C6AA}"/>
    <cellStyle name="Valuta 2 4 5 14" xfId="35171" xr:uid="{B541A454-48C7-4045-B4D2-76E2DA4DA5F7}"/>
    <cellStyle name="Valuta 2 4 5 15" xfId="35929" xr:uid="{5E7AB51C-7C02-4553-97A0-B70BF792E6FC}"/>
    <cellStyle name="Valuta 2 4 5 2" xfId="3836" xr:uid="{00000000-0005-0000-0000-0000CC160000}"/>
    <cellStyle name="Valuta 2 4 5 2 10" xfId="29220" xr:uid="{FC47C22E-04E8-4A09-97FF-28E62BC81AF2}"/>
    <cellStyle name="Valuta 2 4 5 2 11" xfId="29219" xr:uid="{0671E2F6-2DD6-4512-BFD4-ACEF3E65E266}"/>
    <cellStyle name="Valuta 2 4 5 2 12" xfId="35172" xr:uid="{875A985A-1BE6-4507-9303-2482AAED4A68}"/>
    <cellStyle name="Valuta 2 4 5 2 13" xfId="36313" xr:uid="{6526BE2A-9C63-4A90-9C12-C3299A5506BF}"/>
    <cellStyle name="Valuta 2 4 5 2 2" xfId="3837" xr:uid="{00000000-0005-0000-0000-0000CD160000}"/>
    <cellStyle name="Valuta 2 4 5 2 2 2" xfId="6600" xr:uid="{00000000-0005-0000-0000-0000CE160000}"/>
    <cellStyle name="Valuta 2 4 5 2 2 2 2" xfId="29223" xr:uid="{A0E06B67-E1A6-43A9-A6F2-8995F4A2AD1B}"/>
    <cellStyle name="Valuta 2 4 5 2 2 2 3" xfId="29222" xr:uid="{A3B321D0-1E67-41C5-AF1D-B15CA19290E3}"/>
    <cellStyle name="Valuta 2 4 5 2 2 3" xfId="29224" xr:uid="{5AE48852-10A5-40BD-A7A8-5574E04135AF}"/>
    <cellStyle name="Valuta 2 4 5 2 2 3 2" xfId="29225" xr:uid="{CEA207CD-7F50-46DD-8C40-C19557915B6A}"/>
    <cellStyle name="Valuta 2 4 5 2 2 4" xfId="29226" xr:uid="{09DBD55D-9EE1-4DB1-8F02-75549AA83DC2}"/>
    <cellStyle name="Valuta 2 4 5 2 2 5" xfId="29221" xr:uid="{F16C920B-1667-4A0C-8421-703D2F8E4670}"/>
    <cellStyle name="Valuta 2 4 5 2 2 6" xfId="35173" xr:uid="{A7B3E34E-768F-4D03-8DB7-89AB251B877D}"/>
    <cellStyle name="Valuta 2 4 5 2 3" xfId="3838" xr:uid="{00000000-0005-0000-0000-0000CF160000}"/>
    <cellStyle name="Valuta 2 4 5 2 3 2" xfId="6601" xr:uid="{00000000-0005-0000-0000-0000D0160000}"/>
    <cellStyle name="Valuta 2 4 5 2 3 2 2" xfId="29229" xr:uid="{23A6812A-B0F7-454E-952B-935BDDDBB532}"/>
    <cellStyle name="Valuta 2 4 5 2 3 2 3" xfId="29228" xr:uid="{402910F8-DFD0-448F-A5E0-C885CA64049F}"/>
    <cellStyle name="Valuta 2 4 5 2 3 3" xfId="29230" xr:uid="{2063159A-F849-4269-B6CC-6BBECB546AF6}"/>
    <cellStyle name="Valuta 2 4 5 2 3 3 2" xfId="29231" xr:uid="{35EB6CD3-2D81-47E0-BBDC-95F4B9CEB923}"/>
    <cellStyle name="Valuta 2 4 5 2 3 4" xfId="29232" xr:uid="{2D6EA801-1B34-4C23-B450-36C96D3A2C47}"/>
    <cellStyle name="Valuta 2 4 5 2 3 5" xfId="29227" xr:uid="{AFA3DAE1-50AA-4B9E-AC28-2281C58E92B6}"/>
    <cellStyle name="Valuta 2 4 5 2 3 6" xfId="35174" xr:uid="{1AA536E6-07C9-40A9-A439-D6BF8796FA09}"/>
    <cellStyle name="Valuta 2 4 5 2 4" xfId="3839" xr:uid="{00000000-0005-0000-0000-0000D1160000}"/>
    <cellStyle name="Valuta 2 4 5 2 4 2" xfId="6602" xr:uid="{00000000-0005-0000-0000-0000D2160000}"/>
    <cellStyle name="Valuta 2 4 5 2 4 2 2" xfId="29235" xr:uid="{BF42909A-9CE8-47F4-AB0A-6ACD74E747F6}"/>
    <cellStyle name="Valuta 2 4 5 2 4 2 3" xfId="29234" xr:uid="{2638CACF-166A-40B8-9801-3A2F63AEEFF5}"/>
    <cellStyle name="Valuta 2 4 5 2 4 3" xfId="29236" xr:uid="{88994196-AC8B-4F95-8402-509F206AB8E2}"/>
    <cellStyle name="Valuta 2 4 5 2 4 3 2" xfId="29237" xr:uid="{D0997A49-756C-4756-9AE9-7DB2E346CFB2}"/>
    <cellStyle name="Valuta 2 4 5 2 4 4" xfId="29238" xr:uid="{DF84E5FF-5972-44E6-BCE0-F139975E36AF}"/>
    <cellStyle name="Valuta 2 4 5 2 4 5" xfId="29233" xr:uid="{6B21CBA2-EC48-46AA-B604-AD508D871D1B}"/>
    <cellStyle name="Valuta 2 4 5 2 4 6" xfId="35175" xr:uid="{9B8A12EE-B850-4AB7-92F2-23DFF052C6A4}"/>
    <cellStyle name="Valuta 2 4 5 2 5" xfId="3840" xr:uid="{00000000-0005-0000-0000-0000D3160000}"/>
    <cellStyle name="Valuta 2 4 5 2 5 2" xfId="29240" xr:uid="{B4851B56-B94B-4121-B0C8-C9486CB79062}"/>
    <cellStyle name="Valuta 2 4 5 2 5 2 2" xfId="29241" xr:uid="{CFBA0EF4-3DCE-43E2-92B1-1E216D48044D}"/>
    <cellStyle name="Valuta 2 4 5 2 5 3" xfId="29242" xr:uid="{2EA818CA-4B5E-47F2-A4F0-B790EA95079E}"/>
    <cellStyle name="Valuta 2 4 5 2 5 4" xfId="29239" xr:uid="{CBE2BF45-78E7-4CFB-97F8-965770521B01}"/>
    <cellStyle name="Valuta 2 4 5 2 6" xfId="6599" xr:uid="{00000000-0005-0000-0000-0000D4160000}"/>
    <cellStyle name="Valuta 2 4 5 2 6 2" xfId="29244" xr:uid="{B1A25BE5-C700-4A8A-A6B3-269310D9C5EF}"/>
    <cellStyle name="Valuta 2 4 5 2 6 2 2" xfId="29245" xr:uid="{959F549C-0F53-4A49-B45C-9FA39BE7F40D}"/>
    <cellStyle name="Valuta 2 4 5 2 6 3" xfId="29246" xr:uid="{663599E6-91C9-457A-AFC4-487A3738952D}"/>
    <cellStyle name="Valuta 2 4 5 2 6 4" xfId="29243" xr:uid="{99A169EB-72BB-4704-A889-14521123D731}"/>
    <cellStyle name="Valuta 2 4 5 2 7" xfId="29247" xr:uid="{AE4A7C59-D8DF-4E81-8F66-17746793FE40}"/>
    <cellStyle name="Valuta 2 4 5 2 7 2" xfId="29248" xr:uid="{7A4515E2-2736-459C-AC5B-0C8AE3622CC7}"/>
    <cellStyle name="Valuta 2 4 5 2 8" xfId="29249" xr:uid="{BDE8EDBE-7DE0-497B-8B31-BAE69CF0AD54}"/>
    <cellStyle name="Valuta 2 4 5 2 8 2" xfId="29250" xr:uid="{57599CFB-EDBA-41C3-B21B-A6FD5E36498D}"/>
    <cellStyle name="Valuta 2 4 5 2 9" xfId="29251" xr:uid="{3711AD7B-1C41-44B5-9043-33F6B05403D6}"/>
    <cellStyle name="Valuta 2 4 5 2 9 2" xfId="29252" xr:uid="{EEE64B52-F503-4E9B-86E7-C0BA12CA33BB}"/>
    <cellStyle name="Valuta 2 4 5 3" xfId="3841" xr:uid="{00000000-0005-0000-0000-0000D5160000}"/>
    <cellStyle name="Valuta 2 4 5 3 10" xfId="29254" xr:uid="{D4B10F3D-D8BE-424F-A86E-D7E604BD4EF5}"/>
    <cellStyle name="Valuta 2 4 5 3 11" xfId="29253" xr:uid="{78200CA4-EC35-486E-82BD-DBEDE62AFBD7}"/>
    <cellStyle name="Valuta 2 4 5 3 12" xfId="35176" xr:uid="{046ABBE3-2AD1-408A-AC0C-10BE5108798D}"/>
    <cellStyle name="Valuta 2 4 5 3 13" xfId="36607" xr:uid="{8CA3FE26-D45E-41E7-98B6-393369C122C7}"/>
    <cellStyle name="Valuta 2 4 5 3 2" xfId="3842" xr:uid="{00000000-0005-0000-0000-0000D6160000}"/>
    <cellStyle name="Valuta 2 4 5 3 2 2" xfId="6604" xr:uid="{00000000-0005-0000-0000-0000D7160000}"/>
    <cellStyle name="Valuta 2 4 5 3 2 2 2" xfId="29257" xr:uid="{1227D4AB-6BF1-4E09-AC5B-BF40937BFDCD}"/>
    <cellStyle name="Valuta 2 4 5 3 2 2 3" xfId="29256" xr:uid="{CD7EC33C-AF76-4E28-BC12-BFD54B21A1E3}"/>
    <cellStyle name="Valuta 2 4 5 3 2 3" xfId="29258" xr:uid="{CB5B3375-640C-4D64-9079-41268DA333CB}"/>
    <cellStyle name="Valuta 2 4 5 3 2 3 2" xfId="29259" xr:uid="{62B4425E-EA3B-4F3B-B2F1-6B3E400DE4F6}"/>
    <cellStyle name="Valuta 2 4 5 3 2 4" xfId="29260" xr:uid="{5613CAF2-D131-491B-91A9-D0962EB18452}"/>
    <cellStyle name="Valuta 2 4 5 3 2 5" xfId="29255" xr:uid="{867CA9D5-D83F-47B0-B77C-9A67B76D7B19}"/>
    <cellStyle name="Valuta 2 4 5 3 2 6" xfId="35177" xr:uid="{22998661-D34A-40FE-97F8-AF158AE7DFD3}"/>
    <cellStyle name="Valuta 2 4 5 3 3" xfId="3843" xr:uid="{00000000-0005-0000-0000-0000D8160000}"/>
    <cellStyle name="Valuta 2 4 5 3 3 2" xfId="6605" xr:uid="{00000000-0005-0000-0000-0000D9160000}"/>
    <cellStyle name="Valuta 2 4 5 3 3 2 2" xfId="29263" xr:uid="{7E6A4656-3497-430B-BF0C-7A580CC822DA}"/>
    <cellStyle name="Valuta 2 4 5 3 3 2 3" xfId="29262" xr:uid="{F4240525-74F7-4568-A302-A165127B97B6}"/>
    <cellStyle name="Valuta 2 4 5 3 3 3" xfId="29264" xr:uid="{8DBB1D43-A072-4F8A-9F78-2A7EF8F007F7}"/>
    <cellStyle name="Valuta 2 4 5 3 3 3 2" xfId="29265" xr:uid="{EA1C9F3D-33C7-4029-A2E8-9538CA4B09EC}"/>
    <cellStyle name="Valuta 2 4 5 3 3 4" xfId="29266" xr:uid="{B2B2B61E-6768-4849-9243-27B6C4DD00D0}"/>
    <cellStyle name="Valuta 2 4 5 3 3 5" xfId="29261" xr:uid="{E2350CF7-1693-4642-8A59-E83441090C73}"/>
    <cellStyle name="Valuta 2 4 5 3 3 6" xfId="35178" xr:uid="{FCF271C2-C40C-4F40-B970-6D2016B5AAB7}"/>
    <cellStyle name="Valuta 2 4 5 3 4" xfId="3844" xr:uid="{00000000-0005-0000-0000-0000DA160000}"/>
    <cellStyle name="Valuta 2 4 5 3 4 2" xfId="6606" xr:uid="{00000000-0005-0000-0000-0000DB160000}"/>
    <cellStyle name="Valuta 2 4 5 3 4 2 2" xfId="29269" xr:uid="{E11C2AFD-E990-43A1-978E-252D9BE83092}"/>
    <cellStyle name="Valuta 2 4 5 3 4 2 3" xfId="29268" xr:uid="{A1A791B4-73B2-4E7B-9884-2B7D7CC95B44}"/>
    <cellStyle name="Valuta 2 4 5 3 4 3" xfId="29270" xr:uid="{43EFE366-0A88-4F67-96D2-99D8DBEF350C}"/>
    <cellStyle name="Valuta 2 4 5 3 4 3 2" xfId="29271" xr:uid="{001C1304-41F2-45EB-88A4-125908552AD4}"/>
    <cellStyle name="Valuta 2 4 5 3 4 4" xfId="29272" xr:uid="{4DFA1674-0194-49F3-AC29-ACC499BDECDC}"/>
    <cellStyle name="Valuta 2 4 5 3 4 5" xfId="29267" xr:uid="{E93C2343-DF5B-4815-AF92-0438B356ACA5}"/>
    <cellStyle name="Valuta 2 4 5 3 4 6" xfId="35179" xr:uid="{0F01B7FE-72CB-40F5-8CF9-A30DFEB6E599}"/>
    <cellStyle name="Valuta 2 4 5 3 5" xfId="3845" xr:uid="{00000000-0005-0000-0000-0000DC160000}"/>
    <cellStyle name="Valuta 2 4 5 3 5 2" xfId="29274" xr:uid="{64D5731E-9A5E-4E51-ABA5-3CD12F59C095}"/>
    <cellStyle name="Valuta 2 4 5 3 5 2 2" xfId="29275" xr:uid="{B9882D81-E2E3-4660-923E-9ECC6A414BD8}"/>
    <cellStyle name="Valuta 2 4 5 3 5 3" xfId="29276" xr:uid="{BA233C67-F233-4F96-B453-CB4FA461259C}"/>
    <cellStyle name="Valuta 2 4 5 3 5 4" xfId="29273" xr:uid="{991EF498-D015-46A8-B6F7-45AED27629DE}"/>
    <cellStyle name="Valuta 2 4 5 3 6" xfId="6603" xr:uid="{00000000-0005-0000-0000-0000DD160000}"/>
    <cellStyle name="Valuta 2 4 5 3 6 2" xfId="29278" xr:uid="{4FA2D97B-89E2-46E8-9993-17A00119778B}"/>
    <cellStyle name="Valuta 2 4 5 3 6 2 2" xfId="29279" xr:uid="{08507EBA-BC3E-491A-9668-7EBA7D68171B}"/>
    <cellStyle name="Valuta 2 4 5 3 6 3" xfId="29280" xr:uid="{E64F9EC0-2A85-4C66-BD3E-86A0996A83A8}"/>
    <cellStyle name="Valuta 2 4 5 3 6 4" xfId="29277" xr:uid="{2C941485-98B8-46B5-A0B0-EC9C4E2E9385}"/>
    <cellStyle name="Valuta 2 4 5 3 7" xfId="29281" xr:uid="{6F2019D5-9183-48E4-9712-0EB99DE0831E}"/>
    <cellStyle name="Valuta 2 4 5 3 7 2" xfId="29282" xr:uid="{CEA307B7-A77E-44C1-A8DF-AC43E9987601}"/>
    <cellStyle name="Valuta 2 4 5 3 8" xfId="29283" xr:uid="{0AC242D4-A698-4DF7-A892-6BA647D4F189}"/>
    <cellStyle name="Valuta 2 4 5 3 8 2" xfId="29284" xr:uid="{02100807-0AC9-4743-9044-FFF8B7C3F2A4}"/>
    <cellStyle name="Valuta 2 4 5 3 9" xfId="29285" xr:uid="{F58C7239-CDEA-44A6-BEBF-DC28BA155251}"/>
    <cellStyle name="Valuta 2 4 5 3 9 2" xfId="29286" xr:uid="{82C155CB-BE98-46CC-8FFF-C3ABDA1CDD1E}"/>
    <cellStyle name="Valuta 2 4 5 4" xfId="3846" xr:uid="{00000000-0005-0000-0000-0000DE160000}"/>
    <cellStyle name="Valuta 2 4 5 4 2" xfId="6607" xr:uid="{00000000-0005-0000-0000-0000DF160000}"/>
    <cellStyle name="Valuta 2 4 5 4 2 2" xfId="29289" xr:uid="{128754AC-58C9-4558-9B8C-931D7F8532ED}"/>
    <cellStyle name="Valuta 2 4 5 4 2 3" xfId="29288" xr:uid="{30BC096B-61E5-43A8-8DB3-A55744AFA8DA}"/>
    <cellStyle name="Valuta 2 4 5 4 3" xfId="29290" xr:uid="{D1E5E868-31D2-41BC-A6DE-E6DD46AFA4A7}"/>
    <cellStyle name="Valuta 2 4 5 4 3 2" xfId="29291" xr:uid="{C0DC5059-38E1-4387-9E0A-DB0ED8F9C076}"/>
    <cellStyle name="Valuta 2 4 5 4 4" xfId="29292" xr:uid="{A344A7D7-10C0-4819-9170-A2941668974F}"/>
    <cellStyle name="Valuta 2 4 5 4 5" xfId="29293" xr:uid="{7129CA10-0070-4434-B8F4-3EEAE3D4F969}"/>
    <cellStyle name="Valuta 2 4 5 4 6" xfId="29287" xr:uid="{EBACA7F8-150D-4B60-A1E5-6E5E5173FE60}"/>
    <cellStyle name="Valuta 2 4 5 4 7" xfId="35180" xr:uid="{628B0B4F-479B-4AD0-BE1E-D198ECFA02B9}"/>
    <cellStyle name="Valuta 2 4 5 5" xfId="3847" xr:uid="{00000000-0005-0000-0000-0000E0160000}"/>
    <cellStyle name="Valuta 2 4 5 5 2" xfId="6608" xr:uid="{00000000-0005-0000-0000-0000E1160000}"/>
    <cellStyle name="Valuta 2 4 5 5 2 2" xfId="29296" xr:uid="{A9C01E76-0801-43F8-BCF0-ACEE3A158825}"/>
    <cellStyle name="Valuta 2 4 5 5 2 3" xfId="29295" xr:uid="{2F3C84AF-5878-43D5-922C-4AE9DBE8479A}"/>
    <cellStyle name="Valuta 2 4 5 5 3" xfId="29297" xr:uid="{F450BFCD-490E-4D93-91C2-55FC39FFE4CC}"/>
    <cellStyle name="Valuta 2 4 5 5 3 2" xfId="29298" xr:uid="{183EF91D-520B-4EE0-BD2A-6254771A2ED2}"/>
    <cellStyle name="Valuta 2 4 5 5 4" xfId="29299" xr:uid="{78EE503E-CD1B-417C-9332-0138AD53D631}"/>
    <cellStyle name="Valuta 2 4 5 5 5" xfId="29294" xr:uid="{7790D4DF-828A-4681-8809-4F8B4467DCBC}"/>
    <cellStyle name="Valuta 2 4 5 5 6" xfId="35181" xr:uid="{997C6CB5-D248-40E5-AD47-10ABB88131E9}"/>
    <cellStyle name="Valuta 2 4 5 6" xfId="3848" xr:uid="{00000000-0005-0000-0000-0000E2160000}"/>
    <cellStyle name="Valuta 2 4 5 6 2" xfId="6609" xr:uid="{00000000-0005-0000-0000-0000E3160000}"/>
    <cellStyle name="Valuta 2 4 5 6 2 2" xfId="29302" xr:uid="{A02BA24A-4575-45F0-A5DA-552060F21DCE}"/>
    <cellStyle name="Valuta 2 4 5 6 2 3" xfId="29301" xr:uid="{601FA37E-C9F7-4933-9143-E81B5CD2A935}"/>
    <cellStyle name="Valuta 2 4 5 6 3" xfId="29303" xr:uid="{030332C6-F206-4131-A152-1E4F830640BD}"/>
    <cellStyle name="Valuta 2 4 5 6 3 2" xfId="29304" xr:uid="{855F184F-28BF-41A5-9956-F9DDAE7EF091}"/>
    <cellStyle name="Valuta 2 4 5 6 4" xfId="29305" xr:uid="{0500612B-5397-4D08-A1BE-FB0E854BC24C}"/>
    <cellStyle name="Valuta 2 4 5 6 5" xfId="29300" xr:uid="{4FE2309F-3DBB-4561-989D-1084527B1006}"/>
    <cellStyle name="Valuta 2 4 5 6 6" xfId="35182" xr:uid="{7C84133E-B570-498C-88FB-F1F7AC20A878}"/>
    <cellStyle name="Valuta 2 4 5 7" xfId="3849" xr:uid="{00000000-0005-0000-0000-0000E4160000}"/>
    <cellStyle name="Valuta 2 4 5 7 2" xfId="29307" xr:uid="{C3E88145-319E-4FDC-B2F3-98DD22E7CC22}"/>
    <cellStyle name="Valuta 2 4 5 7 2 2" xfId="29308" xr:uid="{6F2DFF53-F8A7-422D-A683-01B21D70D496}"/>
    <cellStyle name="Valuta 2 4 5 7 3" xfId="29309" xr:uid="{CECD02B7-AC11-4DC8-9E0A-A4E428E49808}"/>
    <cellStyle name="Valuta 2 4 5 7 4" xfId="29306" xr:uid="{3502B778-6F0F-4550-A1D6-4A3EB4E0221F}"/>
    <cellStyle name="Valuta 2 4 5 8" xfId="6598" xr:uid="{00000000-0005-0000-0000-0000E5160000}"/>
    <cellStyle name="Valuta 2 4 5 8 2" xfId="29311" xr:uid="{5D6C4F82-887C-4755-9287-CA4927CD1B4B}"/>
    <cellStyle name="Valuta 2 4 5 8 2 2" xfId="29312" xr:uid="{A4883F00-C6AD-47AA-A1F4-6CC63DFB1C46}"/>
    <cellStyle name="Valuta 2 4 5 8 3" xfId="29313" xr:uid="{9A62DDAA-29F7-4A56-91A0-59D8D89FD938}"/>
    <cellStyle name="Valuta 2 4 5 8 4" xfId="29310" xr:uid="{12DCD194-D2BA-44F8-9351-CB646D69E2E1}"/>
    <cellStyle name="Valuta 2 4 5 9" xfId="29314" xr:uid="{014BC6FC-5500-4687-9F20-987B9B832493}"/>
    <cellStyle name="Valuta 2 4 5 9 2" xfId="29315" xr:uid="{5D7374A4-3488-40EF-A0E6-46C50884F158}"/>
    <cellStyle name="Valuta 2 4 6" xfId="3850" xr:uid="{00000000-0005-0000-0000-0000E6160000}"/>
    <cellStyle name="Valuta 2 4 6 10" xfId="29317" xr:uid="{7D03A51A-AE79-456C-A6E1-8A0539790856}"/>
    <cellStyle name="Valuta 2 4 6 10 2" xfId="29318" xr:uid="{008A466F-C7A3-4F8A-AFAC-7B2AB30D9134}"/>
    <cellStyle name="Valuta 2 4 6 11" xfId="29319" xr:uid="{5A3E1EEB-9A71-44A7-AC2B-EF4F7A7ADDF7}"/>
    <cellStyle name="Valuta 2 4 6 11 2" xfId="29320" xr:uid="{A375646E-B72C-4BE3-8141-F8BAE02C0F3A}"/>
    <cellStyle name="Valuta 2 4 6 12" xfId="29321" xr:uid="{1394BBC6-800A-4835-8420-CD23D1093007}"/>
    <cellStyle name="Valuta 2 4 6 13" xfId="29316" xr:uid="{F6EE8FC6-843C-4839-9617-73C49DADFF2D}"/>
    <cellStyle name="Valuta 2 4 6 14" xfId="35183" xr:uid="{10B6B551-C58B-4CD6-A013-AE835605E217}"/>
    <cellStyle name="Valuta 2 4 6 15" xfId="35930" xr:uid="{A2786797-25D3-4499-A480-E18189B612EF}"/>
    <cellStyle name="Valuta 2 4 6 2" xfId="3851" xr:uid="{00000000-0005-0000-0000-0000E7160000}"/>
    <cellStyle name="Valuta 2 4 6 2 10" xfId="29323" xr:uid="{FCBCC54A-3855-4E4C-B550-3E52CE22ECD2}"/>
    <cellStyle name="Valuta 2 4 6 2 11" xfId="29322" xr:uid="{ABF61517-4D83-4730-BE2E-AAE6715815FB}"/>
    <cellStyle name="Valuta 2 4 6 2 12" xfId="35184" xr:uid="{63863D92-9D4D-45A6-B6FA-3EE84E497C33}"/>
    <cellStyle name="Valuta 2 4 6 2 13" xfId="36314" xr:uid="{DB2C5EB6-EF45-4C19-98BB-5D9BAF128288}"/>
    <cellStyle name="Valuta 2 4 6 2 2" xfId="3852" xr:uid="{00000000-0005-0000-0000-0000E8160000}"/>
    <cellStyle name="Valuta 2 4 6 2 2 2" xfId="6612" xr:uid="{00000000-0005-0000-0000-0000E9160000}"/>
    <cellStyle name="Valuta 2 4 6 2 2 2 2" xfId="29326" xr:uid="{9D68D5EF-D908-4B40-9ADC-AF624093AEFA}"/>
    <cellStyle name="Valuta 2 4 6 2 2 2 3" xfId="29325" xr:uid="{423C53F5-CBE4-4D8D-8C67-3F3FC9590508}"/>
    <cellStyle name="Valuta 2 4 6 2 2 3" xfId="29327" xr:uid="{BA7EC6CB-014A-4D52-BDF7-CE9C0F957F4D}"/>
    <cellStyle name="Valuta 2 4 6 2 2 3 2" xfId="29328" xr:uid="{DDBAE351-9BC0-45F6-9163-E6FDDE2A7057}"/>
    <cellStyle name="Valuta 2 4 6 2 2 4" xfId="29329" xr:uid="{0122728D-90BE-4013-A4B8-96F8A7BB6748}"/>
    <cellStyle name="Valuta 2 4 6 2 2 5" xfId="29324" xr:uid="{157CC2BA-80A4-4227-AF68-A2414D39D641}"/>
    <cellStyle name="Valuta 2 4 6 2 2 6" xfId="35185" xr:uid="{929E0003-4E14-4405-855E-3DF9AD97A49D}"/>
    <cellStyle name="Valuta 2 4 6 2 3" xfId="3853" xr:uid="{00000000-0005-0000-0000-0000EA160000}"/>
    <cellStyle name="Valuta 2 4 6 2 3 2" xfId="6613" xr:uid="{00000000-0005-0000-0000-0000EB160000}"/>
    <cellStyle name="Valuta 2 4 6 2 3 2 2" xfId="29332" xr:uid="{91B80211-11CD-46B0-9248-E5BFF0A49DC6}"/>
    <cellStyle name="Valuta 2 4 6 2 3 2 3" xfId="29331" xr:uid="{33865597-84F2-4F62-A735-3D5F3F9E2197}"/>
    <cellStyle name="Valuta 2 4 6 2 3 3" xfId="29333" xr:uid="{542E2C11-7E88-4A70-8D2B-B5707F7A920B}"/>
    <cellStyle name="Valuta 2 4 6 2 3 3 2" xfId="29334" xr:uid="{60F79801-BD22-4608-8D43-252961A7EC92}"/>
    <cellStyle name="Valuta 2 4 6 2 3 4" xfId="29335" xr:uid="{7C4444CD-C076-4E78-BCF3-E443C0D49BB7}"/>
    <cellStyle name="Valuta 2 4 6 2 3 5" xfId="29330" xr:uid="{8B649B8C-3583-40A9-AF12-3466929C9808}"/>
    <cellStyle name="Valuta 2 4 6 2 3 6" xfId="35186" xr:uid="{3128FE17-86E2-4A59-AC9A-A68887D5A9BE}"/>
    <cellStyle name="Valuta 2 4 6 2 4" xfId="3854" xr:uid="{00000000-0005-0000-0000-0000EC160000}"/>
    <cellStyle name="Valuta 2 4 6 2 4 2" xfId="6614" xr:uid="{00000000-0005-0000-0000-0000ED160000}"/>
    <cellStyle name="Valuta 2 4 6 2 4 2 2" xfId="29338" xr:uid="{DE8A2A5B-EC73-4E06-BC06-00E9F5ACC7B6}"/>
    <cellStyle name="Valuta 2 4 6 2 4 2 3" xfId="29337" xr:uid="{67F55F43-09F7-4497-813B-E487E4387EAB}"/>
    <cellStyle name="Valuta 2 4 6 2 4 3" xfId="29339" xr:uid="{3709C7CE-F93A-4B81-B1B3-F39E5103B70C}"/>
    <cellStyle name="Valuta 2 4 6 2 4 3 2" xfId="29340" xr:uid="{E177AE81-82E3-45E5-BC1E-65CF4ED89843}"/>
    <cellStyle name="Valuta 2 4 6 2 4 4" xfId="29341" xr:uid="{EAB5413A-EC36-42C8-8190-79E3AFBDB2F0}"/>
    <cellStyle name="Valuta 2 4 6 2 4 5" xfId="29336" xr:uid="{F9C84BBD-D186-47C9-BC06-25BFAA014E2C}"/>
    <cellStyle name="Valuta 2 4 6 2 4 6" xfId="35187" xr:uid="{DBBBA59B-6FF7-48B8-853A-39717B02A93A}"/>
    <cellStyle name="Valuta 2 4 6 2 5" xfId="3855" xr:uid="{00000000-0005-0000-0000-0000EE160000}"/>
    <cellStyle name="Valuta 2 4 6 2 5 2" xfId="29343" xr:uid="{9C06402A-49C6-4821-A334-05235EBBB4E4}"/>
    <cellStyle name="Valuta 2 4 6 2 5 2 2" xfId="29344" xr:uid="{D824CFCE-5E00-4617-B117-ACDF655C8EC0}"/>
    <cellStyle name="Valuta 2 4 6 2 5 3" xfId="29345" xr:uid="{A715AAB7-FD17-401D-A2BE-B798BB2E0695}"/>
    <cellStyle name="Valuta 2 4 6 2 5 4" xfId="29342" xr:uid="{FFDA9112-4C89-40D6-9248-F880DB0C959D}"/>
    <cellStyle name="Valuta 2 4 6 2 6" xfId="6611" xr:uid="{00000000-0005-0000-0000-0000EF160000}"/>
    <cellStyle name="Valuta 2 4 6 2 6 2" xfId="29347" xr:uid="{553AD8B6-80B7-4678-B1C3-E0AE6824ADB1}"/>
    <cellStyle name="Valuta 2 4 6 2 6 2 2" xfId="29348" xr:uid="{BE2C481F-B4F3-44C1-957D-5D8E26A00CF7}"/>
    <cellStyle name="Valuta 2 4 6 2 6 3" xfId="29349" xr:uid="{28366CDE-077F-453D-83EC-2DB5CF2FEF1A}"/>
    <cellStyle name="Valuta 2 4 6 2 6 4" xfId="29346" xr:uid="{2226B17C-00AF-42D0-AC2C-F06CB71B1263}"/>
    <cellStyle name="Valuta 2 4 6 2 7" xfId="29350" xr:uid="{1446B6C0-E631-498C-A766-5613B081A19B}"/>
    <cellStyle name="Valuta 2 4 6 2 7 2" xfId="29351" xr:uid="{2116DA5A-0748-488D-A0A1-A2784BFF607D}"/>
    <cellStyle name="Valuta 2 4 6 2 8" xfId="29352" xr:uid="{B741913A-EED4-42A6-A8E8-3164111F5BEA}"/>
    <cellStyle name="Valuta 2 4 6 2 8 2" xfId="29353" xr:uid="{68705A9B-4A35-49D7-B48C-FC17C2094429}"/>
    <cellStyle name="Valuta 2 4 6 2 9" xfId="29354" xr:uid="{B4029BA4-67FF-466F-AFBE-F3084CC69716}"/>
    <cellStyle name="Valuta 2 4 6 2 9 2" xfId="29355" xr:uid="{8C92C5FE-0E9C-4290-8914-DB4DF7C97F2B}"/>
    <cellStyle name="Valuta 2 4 6 3" xfId="3856" xr:uid="{00000000-0005-0000-0000-0000F0160000}"/>
    <cellStyle name="Valuta 2 4 6 3 10" xfId="29357" xr:uid="{592C3DE7-8213-40CA-8F5B-056DEA3E6AC0}"/>
    <cellStyle name="Valuta 2 4 6 3 11" xfId="29356" xr:uid="{B208D485-4E63-4EBD-A563-F3110F44ACBA}"/>
    <cellStyle name="Valuta 2 4 6 3 12" xfId="35188" xr:uid="{058E1C00-A432-4C24-81C5-5C879D4E1598}"/>
    <cellStyle name="Valuta 2 4 6 3 13" xfId="36608" xr:uid="{83C1DB62-FCE0-4E12-B38A-AB007A9B1F5F}"/>
    <cellStyle name="Valuta 2 4 6 3 2" xfId="3857" xr:uid="{00000000-0005-0000-0000-0000F1160000}"/>
    <cellStyle name="Valuta 2 4 6 3 2 2" xfId="6616" xr:uid="{00000000-0005-0000-0000-0000F2160000}"/>
    <cellStyle name="Valuta 2 4 6 3 2 2 2" xfId="29360" xr:uid="{4E63B953-E250-462A-99C9-80E3E6AEB6C7}"/>
    <cellStyle name="Valuta 2 4 6 3 2 2 3" xfId="29359" xr:uid="{CA248FF2-4C1E-4248-8B93-053172F69BEF}"/>
    <cellStyle name="Valuta 2 4 6 3 2 3" xfId="29361" xr:uid="{BA93334D-6052-4AD9-A5F8-516E628950C2}"/>
    <cellStyle name="Valuta 2 4 6 3 2 3 2" xfId="29362" xr:uid="{296B9206-904F-463C-968F-6BE59D550577}"/>
    <cellStyle name="Valuta 2 4 6 3 2 4" xfId="29363" xr:uid="{9D06D985-6333-4524-B322-485DDC224833}"/>
    <cellStyle name="Valuta 2 4 6 3 2 5" xfId="29358" xr:uid="{4ABBE0BB-C6B8-40A9-B3A3-CB07D4560903}"/>
    <cellStyle name="Valuta 2 4 6 3 2 6" xfId="35189" xr:uid="{A6319F1E-EE83-423E-8845-171832AEB48B}"/>
    <cellStyle name="Valuta 2 4 6 3 3" xfId="3858" xr:uid="{00000000-0005-0000-0000-0000F3160000}"/>
    <cellStyle name="Valuta 2 4 6 3 3 2" xfId="6617" xr:uid="{00000000-0005-0000-0000-0000F4160000}"/>
    <cellStyle name="Valuta 2 4 6 3 3 2 2" xfId="29366" xr:uid="{7222D07E-1BD9-4BE1-9BDE-A6292D0494F8}"/>
    <cellStyle name="Valuta 2 4 6 3 3 2 3" xfId="29365" xr:uid="{4EA8B951-0CCD-41AF-9FF8-2CEAD187893D}"/>
    <cellStyle name="Valuta 2 4 6 3 3 3" xfId="29367" xr:uid="{959E7985-FC7A-42E6-A7FC-2B4BE9DC8705}"/>
    <cellStyle name="Valuta 2 4 6 3 3 3 2" xfId="29368" xr:uid="{A5C3A67D-F484-4736-AB83-41B2496E009B}"/>
    <cellStyle name="Valuta 2 4 6 3 3 4" xfId="29369" xr:uid="{11F7AFDD-E373-4428-8195-3C8C1D7E2757}"/>
    <cellStyle name="Valuta 2 4 6 3 3 5" xfId="29364" xr:uid="{08526137-E9C3-4DDD-ABB1-E238FAB18589}"/>
    <cellStyle name="Valuta 2 4 6 3 3 6" xfId="35190" xr:uid="{D7BF8EA1-114E-40DB-8D75-E54C244CF22B}"/>
    <cellStyle name="Valuta 2 4 6 3 4" xfId="3859" xr:uid="{00000000-0005-0000-0000-0000F5160000}"/>
    <cellStyle name="Valuta 2 4 6 3 4 2" xfId="6618" xr:uid="{00000000-0005-0000-0000-0000F6160000}"/>
    <cellStyle name="Valuta 2 4 6 3 4 2 2" xfId="29372" xr:uid="{8EE8E29F-068D-433E-8AE3-38A8D8555604}"/>
    <cellStyle name="Valuta 2 4 6 3 4 2 3" xfId="29371" xr:uid="{75F84C31-31C3-4D50-B896-AF30C83487CE}"/>
    <cellStyle name="Valuta 2 4 6 3 4 3" xfId="29373" xr:uid="{A1BB5606-389F-43B8-B1E7-15367CCB15BE}"/>
    <cellStyle name="Valuta 2 4 6 3 4 3 2" xfId="29374" xr:uid="{7EFEC895-1348-41F8-A1F9-340FC50740EE}"/>
    <cellStyle name="Valuta 2 4 6 3 4 4" xfId="29375" xr:uid="{8B046370-A026-493A-9254-8FC9761C1243}"/>
    <cellStyle name="Valuta 2 4 6 3 4 5" xfId="29370" xr:uid="{5F8D66D3-5D82-4B16-BBB6-E660899CA21A}"/>
    <cellStyle name="Valuta 2 4 6 3 4 6" xfId="35191" xr:uid="{351913F6-87A0-4B75-A449-D1993086CACC}"/>
    <cellStyle name="Valuta 2 4 6 3 5" xfId="3860" xr:uid="{00000000-0005-0000-0000-0000F7160000}"/>
    <cellStyle name="Valuta 2 4 6 3 5 2" xfId="29377" xr:uid="{F33EB2D9-700E-4C0C-BD9A-152C507653B6}"/>
    <cellStyle name="Valuta 2 4 6 3 5 2 2" xfId="29378" xr:uid="{0F7EAC48-D29C-4C38-8322-83AB43C8303B}"/>
    <cellStyle name="Valuta 2 4 6 3 5 3" xfId="29379" xr:uid="{1CE3E19A-778B-492B-BDE5-FCDC2FB237D6}"/>
    <cellStyle name="Valuta 2 4 6 3 5 4" xfId="29376" xr:uid="{21B543D5-26EB-417A-89EC-E944B7A1BFA9}"/>
    <cellStyle name="Valuta 2 4 6 3 6" xfId="6615" xr:uid="{00000000-0005-0000-0000-0000F8160000}"/>
    <cellStyle name="Valuta 2 4 6 3 6 2" xfId="29381" xr:uid="{B944398E-D601-47C4-9B52-7DED996D7B8B}"/>
    <cellStyle name="Valuta 2 4 6 3 6 2 2" xfId="29382" xr:uid="{CBED415B-6238-45D5-90B7-A20EEDB5A39C}"/>
    <cellStyle name="Valuta 2 4 6 3 6 3" xfId="29383" xr:uid="{205BA83D-0A3F-479F-8C93-DEC8F919A014}"/>
    <cellStyle name="Valuta 2 4 6 3 6 4" xfId="29380" xr:uid="{A3D8BB62-017A-428C-8855-6092E4A0367D}"/>
    <cellStyle name="Valuta 2 4 6 3 7" xfId="29384" xr:uid="{1B0ECCE1-8AF6-44C8-AE1C-216E91FDEE67}"/>
    <cellStyle name="Valuta 2 4 6 3 7 2" xfId="29385" xr:uid="{CCE1F8C0-CF21-449F-B8A0-FDEE6AAD8887}"/>
    <cellStyle name="Valuta 2 4 6 3 8" xfId="29386" xr:uid="{99EFBF0D-91B7-4B21-BC0E-CA3689914819}"/>
    <cellStyle name="Valuta 2 4 6 3 8 2" xfId="29387" xr:uid="{A62F5239-4ABA-4721-B096-1B855B0BEFCE}"/>
    <cellStyle name="Valuta 2 4 6 3 9" xfId="29388" xr:uid="{471CCE87-031B-44A3-A4A9-695975E68A2D}"/>
    <cellStyle name="Valuta 2 4 6 3 9 2" xfId="29389" xr:uid="{CF7821BE-13B9-4DE8-B082-54B6302CB994}"/>
    <cellStyle name="Valuta 2 4 6 4" xfId="3861" xr:uid="{00000000-0005-0000-0000-0000F9160000}"/>
    <cellStyle name="Valuta 2 4 6 4 2" xfId="6619" xr:uid="{00000000-0005-0000-0000-0000FA160000}"/>
    <cellStyle name="Valuta 2 4 6 4 2 2" xfId="29392" xr:uid="{BA4995A3-C000-4667-8CE7-B5B52CA8FBC1}"/>
    <cellStyle name="Valuta 2 4 6 4 2 3" xfId="29391" xr:uid="{64391C14-02B5-435F-AE76-CFDDB1023591}"/>
    <cellStyle name="Valuta 2 4 6 4 3" xfId="29393" xr:uid="{2E6DEF77-B4D3-4A1D-9B27-7404786D9322}"/>
    <cellStyle name="Valuta 2 4 6 4 3 2" xfId="29394" xr:uid="{7F694BE5-CFCF-4D2A-8490-84244681FB08}"/>
    <cellStyle name="Valuta 2 4 6 4 4" xfId="29395" xr:uid="{10F70DF6-3BBF-407E-89B6-A3E67348199D}"/>
    <cellStyle name="Valuta 2 4 6 4 5" xfId="29396" xr:uid="{9E0D5457-E2DC-46EF-8760-2987042CFF0E}"/>
    <cellStyle name="Valuta 2 4 6 4 6" xfId="29390" xr:uid="{8BC4309A-DD89-48F4-AD5C-88011495E87D}"/>
    <cellStyle name="Valuta 2 4 6 4 7" xfId="35192" xr:uid="{D82B633A-8648-450C-B1A8-E1405B8B664E}"/>
    <cellStyle name="Valuta 2 4 6 5" xfId="3862" xr:uid="{00000000-0005-0000-0000-0000FB160000}"/>
    <cellStyle name="Valuta 2 4 6 5 2" xfId="6620" xr:uid="{00000000-0005-0000-0000-0000FC160000}"/>
    <cellStyle name="Valuta 2 4 6 5 2 2" xfId="29399" xr:uid="{75FB80CE-7E55-41B4-B68F-F3C5E8035E03}"/>
    <cellStyle name="Valuta 2 4 6 5 2 3" xfId="29398" xr:uid="{D0C22BE4-138E-40D3-9EEE-2650B01D4E46}"/>
    <cellStyle name="Valuta 2 4 6 5 3" xfId="29400" xr:uid="{D2B55C29-490C-4FFB-9CBB-AB9BE5003870}"/>
    <cellStyle name="Valuta 2 4 6 5 3 2" xfId="29401" xr:uid="{05339463-378B-4A3B-A1E4-AC168D270342}"/>
    <cellStyle name="Valuta 2 4 6 5 4" xfId="29402" xr:uid="{1547D53F-4538-4A01-BF65-EE994529557B}"/>
    <cellStyle name="Valuta 2 4 6 5 5" xfId="29397" xr:uid="{D41C9349-C325-453F-AE40-9DD777798551}"/>
    <cellStyle name="Valuta 2 4 6 5 6" xfId="35193" xr:uid="{BB8AB4B9-4398-4491-A05E-6B35E25C5DAB}"/>
    <cellStyle name="Valuta 2 4 6 6" xfId="3863" xr:uid="{00000000-0005-0000-0000-0000FD160000}"/>
    <cellStyle name="Valuta 2 4 6 6 2" xfId="6621" xr:uid="{00000000-0005-0000-0000-0000FE160000}"/>
    <cellStyle name="Valuta 2 4 6 6 2 2" xfId="29405" xr:uid="{468E389B-2B74-443C-AE65-F88E3B1DCC24}"/>
    <cellStyle name="Valuta 2 4 6 6 2 3" xfId="29404" xr:uid="{A12456CE-84CA-408A-9CE7-2C59630E95D4}"/>
    <cellStyle name="Valuta 2 4 6 6 3" xfId="29406" xr:uid="{819FF6AC-9FCD-4756-9AF9-73783A2EDFF0}"/>
    <cellStyle name="Valuta 2 4 6 6 3 2" xfId="29407" xr:uid="{8F2AFB0D-D00F-4B97-B77E-EE4812A53D5D}"/>
    <cellStyle name="Valuta 2 4 6 6 4" xfId="29408" xr:uid="{6ABB547D-481D-4817-9C2B-D832ED7F8AB0}"/>
    <cellStyle name="Valuta 2 4 6 6 5" xfId="29403" xr:uid="{599AE23A-C8CA-4423-A268-814D40E5695C}"/>
    <cellStyle name="Valuta 2 4 6 6 6" xfId="35194" xr:uid="{AF6AB16E-C4BA-4540-8C96-B1C617C3B1BB}"/>
    <cellStyle name="Valuta 2 4 6 7" xfId="3864" xr:uid="{00000000-0005-0000-0000-0000FF160000}"/>
    <cellStyle name="Valuta 2 4 6 7 2" xfId="29410" xr:uid="{9C6F4C72-C89E-4C6E-B761-EADB78997706}"/>
    <cellStyle name="Valuta 2 4 6 7 2 2" xfId="29411" xr:uid="{8803B1C2-7BC7-416F-BC9E-E35B658FA762}"/>
    <cellStyle name="Valuta 2 4 6 7 3" xfId="29412" xr:uid="{965C3453-C703-4C20-950E-074F08F0AAD0}"/>
    <cellStyle name="Valuta 2 4 6 7 4" xfId="29409" xr:uid="{665C209B-8F20-4940-9946-0E82C260792C}"/>
    <cellStyle name="Valuta 2 4 6 8" xfId="6610" xr:uid="{00000000-0005-0000-0000-000000170000}"/>
    <cellStyle name="Valuta 2 4 6 8 2" xfId="29414" xr:uid="{1BA703D4-3FA7-44D0-9C30-8F7A650FD291}"/>
    <cellStyle name="Valuta 2 4 6 8 2 2" xfId="29415" xr:uid="{0A84E8AC-7BCD-4CE9-B2C8-02AA13A03726}"/>
    <cellStyle name="Valuta 2 4 6 8 3" xfId="29416" xr:uid="{86A9F31D-5F0C-4337-A609-C00544EEC7DA}"/>
    <cellStyle name="Valuta 2 4 6 8 4" xfId="29413" xr:uid="{BA4889AA-C779-4CD3-9A0D-5525EBD50169}"/>
    <cellStyle name="Valuta 2 4 6 9" xfId="29417" xr:uid="{E775E184-AD59-4DFE-AB85-8F3A070F0318}"/>
    <cellStyle name="Valuta 2 4 6 9 2" xfId="29418" xr:uid="{6E812B53-3AA3-4D1D-A19D-D357D1CABCDA}"/>
    <cellStyle name="Valuta 2 4 7" xfId="3865" xr:uid="{00000000-0005-0000-0000-000001170000}"/>
    <cellStyle name="Valuta 2 4 7 10" xfId="29420" xr:uid="{13C6E60F-1D0D-4E2A-9226-2F434C46F859}"/>
    <cellStyle name="Valuta 2 4 7 10 2" xfId="29421" xr:uid="{B5AA526D-88EF-4649-B0A1-F2924DB30885}"/>
    <cellStyle name="Valuta 2 4 7 11" xfId="29422" xr:uid="{71287857-58A7-4DF4-BDE3-A3010B607D85}"/>
    <cellStyle name="Valuta 2 4 7 11 2" xfId="29423" xr:uid="{54A9C933-ACA7-4350-837A-04120095E568}"/>
    <cellStyle name="Valuta 2 4 7 12" xfId="29424" xr:uid="{095FD32D-CC4C-407A-B2C7-A8FC477B5921}"/>
    <cellStyle name="Valuta 2 4 7 13" xfId="29419" xr:uid="{83DA7540-AE90-4FA5-B207-A102C99532E5}"/>
    <cellStyle name="Valuta 2 4 7 14" xfId="35195" xr:uid="{CD6CFD2C-9B90-4E87-BBC7-92A88CE64957}"/>
    <cellStyle name="Valuta 2 4 7 15" xfId="35931" xr:uid="{EE458E8B-EAEE-45BA-B518-0DE0F3BF7719}"/>
    <cellStyle name="Valuta 2 4 7 2" xfId="3866" xr:uid="{00000000-0005-0000-0000-000002170000}"/>
    <cellStyle name="Valuta 2 4 7 2 10" xfId="29426" xr:uid="{6DABC4C9-F7EF-48D8-A59E-F54B8AC824FD}"/>
    <cellStyle name="Valuta 2 4 7 2 11" xfId="29425" xr:uid="{0DE959A0-CE0D-4806-8C22-A205E945B4B5}"/>
    <cellStyle name="Valuta 2 4 7 2 12" xfId="35196" xr:uid="{E07117DA-F1EA-431B-9265-69073B7231BF}"/>
    <cellStyle name="Valuta 2 4 7 2 13" xfId="36315" xr:uid="{5E577C8F-8DAC-4C01-9B86-DDFDD4527116}"/>
    <cellStyle name="Valuta 2 4 7 2 2" xfId="3867" xr:uid="{00000000-0005-0000-0000-000003170000}"/>
    <cellStyle name="Valuta 2 4 7 2 2 2" xfId="6624" xr:uid="{00000000-0005-0000-0000-000004170000}"/>
    <cellStyle name="Valuta 2 4 7 2 2 2 2" xfId="29429" xr:uid="{2962F931-BED2-4C9A-8BA4-80E4A97BBBC9}"/>
    <cellStyle name="Valuta 2 4 7 2 2 2 3" xfId="29428" xr:uid="{DFCC5DEC-08E9-4965-B0FA-DF7C8805A4A9}"/>
    <cellStyle name="Valuta 2 4 7 2 2 3" xfId="29430" xr:uid="{5F825874-6695-4A55-B5B6-B2F554567D70}"/>
    <cellStyle name="Valuta 2 4 7 2 2 3 2" xfId="29431" xr:uid="{5C8EE46F-371A-4D95-934D-DC4B6F2DD914}"/>
    <cellStyle name="Valuta 2 4 7 2 2 4" xfId="29432" xr:uid="{807E9191-51CE-45FA-A4ED-B94259AC0473}"/>
    <cellStyle name="Valuta 2 4 7 2 2 5" xfId="29427" xr:uid="{FCB527CD-B543-49DF-A2DE-42049AD52197}"/>
    <cellStyle name="Valuta 2 4 7 2 2 6" xfId="35197" xr:uid="{24087CF7-4BD4-42D2-83FE-E4D8C350C2D6}"/>
    <cellStyle name="Valuta 2 4 7 2 3" xfId="3868" xr:uid="{00000000-0005-0000-0000-000005170000}"/>
    <cellStyle name="Valuta 2 4 7 2 3 2" xfId="6625" xr:uid="{00000000-0005-0000-0000-000006170000}"/>
    <cellStyle name="Valuta 2 4 7 2 3 2 2" xfId="29435" xr:uid="{47B99B67-2E2E-4C4B-8538-3241453CCAE8}"/>
    <cellStyle name="Valuta 2 4 7 2 3 2 3" xfId="29434" xr:uid="{F07AF9DC-5C89-4A56-A20A-8F4E3BD184DE}"/>
    <cellStyle name="Valuta 2 4 7 2 3 3" xfId="29436" xr:uid="{78ED61FE-3D39-43FC-AD5C-00AD16FF256E}"/>
    <cellStyle name="Valuta 2 4 7 2 3 3 2" xfId="29437" xr:uid="{0806AD93-7380-40B1-B9ED-16853D95D9D3}"/>
    <cellStyle name="Valuta 2 4 7 2 3 4" xfId="29438" xr:uid="{153D731E-C23E-4AD9-8E19-0531177D7E78}"/>
    <cellStyle name="Valuta 2 4 7 2 3 5" xfId="29433" xr:uid="{2B96ABEE-2D99-4C52-A7F3-46F335A45A14}"/>
    <cellStyle name="Valuta 2 4 7 2 3 6" xfId="35198" xr:uid="{B2EF6D6A-6BC1-4120-9E93-15351DF09774}"/>
    <cellStyle name="Valuta 2 4 7 2 4" xfId="3869" xr:uid="{00000000-0005-0000-0000-000007170000}"/>
    <cellStyle name="Valuta 2 4 7 2 4 2" xfId="6626" xr:uid="{00000000-0005-0000-0000-000008170000}"/>
    <cellStyle name="Valuta 2 4 7 2 4 2 2" xfId="29441" xr:uid="{EDBD664C-69C3-4F8F-B009-4DA2F8E45025}"/>
    <cellStyle name="Valuta 2 4 7 2 4 2 3" xfId="29440" xr:uid="{18D57268-B6A8-4A07-A53B-5A0AED2F9992}"/>
    <cellStyle name="Valuta 2 4 7 2 4 3" xfId="29442" xr:uid="{279F6329-11A7-4DDC-863E-1076A770D539}"/>
    <cellStyle name="Valuta 2 4 7 2 4 3 2" xfId="29443" xr:uid="{238C15D3-EF76-4F77-AD8C-FA67C3ED1CD7}"/>
    <cellStyle name="Valuta 2 4 7 2 4 4" xfId="29444" xr:uid="{496EF641-7FA9-48FF-8FDD-D7DD7C72E587}"/>
    <cellStyle name="Valuta 2 4 7 2 4 5" xfId="29439" xr:uid="{C44F0A0A-C1EF-4E07-AD4E-D976CAEE8725}"/>
    <cellStyle name="Valuta 2 4 7 2 4 6" xfId="35199" xr:uid="{DF73ABFF-5753-4D18-8A7F-A33EC6E9A565}"/>
    <cellStyle name="Valuta 2 4 7 2 5" xfId="3870" xr:uid="{00000000-0005-0000-0000-000009170000}"/>
    <cellStyle name="Valuta 2 4 7 2 5 2" xfId="29446" xr:uid="{A6E71AD0-A448-4397-8CD6-950DB5D0A5D7}"/>
    <cellStyle name="Valuta 2 4 7 2 5 2 2" xfId="29447" xr:uid="{0B463BA5-9F2B-4AE6-B48E-2CE961969F12}"/>
    <cellStyle name="Valuta 2 4 7 2 5 3" xfId="29448" xr:uid="{5522DB2D-0438-4F65-850B-6D965EC57776}"/>
    <cellStyle name="Valuta 2 4 7 2 5 4" xfId="29445" xr:uid="{8EFDCF2D-22DB-4365-B69A-E56B59C397E8}"/>
    <cellStyle name="Valuta 2 4 7 2 6" xfId="6623" xr:uid="{00000000-0005-0000-0000-00000A170000}"/>
    <cellStyle name="Valuta 2 4 7 2 6 2" xfId="29450" xr:uid="{5D0BDA27-77A2-4398-9B12-AF29CF6FF82E}"/>
    <cellStyle name="Valuta 2 4 7 2 6 2 2" xfId="29451" xr:uid="{E668AEA7-2452-4C39-9888-D0FB0192F635}"/>
    <cellStyle name="Valuta 2 4 7 2 6 3" xfId="29452" xr:uid="{FD0E767E-7DFF-46AA-94DF-D4AF2F0C608B}"/>
    <cellStyle name="Valuta 2 4 7 2 6 4" xfId="29449" xr:uid="{50F2779C-A60D-4844-A126-9146E061389C}"/>
    <cellStyle name="Valuta 2 4 7 2 7" xfId="29453" xr:uid="{8F7DA57C-AC58-4167-AC5D-1A404A55F9AC}"/>
    <cellStyle name="Valuta 2 4 7 2 7 2" xfId="29454" xr:uid="{7290160C-DF68-450E-95F2-8831FB96B17D}"/>
    <cellStyle name="Valuta 2 4 7 2 8" xfId="29455" xr:uid="{880F2280-2FFD-43AB-A1E9-D022CFFA908F}"/>
    <cellStyle name="Valuta 2 4 7 2 8 2" xfId="29456" xr:uid="{3793199B-1720-436C-BC72-2B66BEF60544}"/>
    <cellStyle name="Valuta 2 4 7 2 9" xfId="29457" xr:uid="{E380FE09-A1E2-4A3E-955A-842DDF1B78AD}"/>
    <cellStyle name="Valuta 2 4 7 2 9 2" xfId="29458" xr:uid="{512C461B-EC91-4604-9804-61C001AD667F}"/>
    <cellStyle name="Valuta 2 4 7 3" xfId="3871" xr:uid="{00000000-0005-0000-0000-00000B170000}"/>
    <cellStyle name="Valuta 2 4 7 3 10" xfId="29460" xr:uid="{514995CB-3E29-4780-AFBF-E2E2B4E109C1}"/>
    <cellStyle name="Valuta 2 4 7 3 11" xfId="29459" xr:uid="{EB9E9379-BA07-42DD-89FE-08D3D9D4CC12}"/>
    <cellStyle name="Valuta 2 4 7 3 12" xfId="35200" xr:uid="{5FC83A02-16EC-4176-A2FF-42C22846F168}"/>
    <cellStyle name="Valuta 2 4 7 3 13" xfId="36609" xr:uid="{27E0D7BB-690A-45BE-95F9-5AFDE81AF212}"/>
    <cellStyle name="Valuta 2 4 7 3 2" xfId="3872" xr:uid="{00000000-0005-0000-0000-00000C170000}"/>
    <cellStyle name="Valuta 2 4 7 3 2 2" xfId="6628" xr:uid="{00000000-0005-0000-0000-00000D170000}"/>
    <cellStyle name="Valuta 2 4 7 3 2 2 2" xfId="29463" xr:uid="{CB5545B7-D21D-42C9-B320-57D4FE424C2F}"/>
    <cellStyle name="Valuta 2 4 7 3 2 2 3" xfId="29462" xr:uid="{B8164318-EBA0-4203-9190-9BD9E70A9EF1}"/>
    <cellStyle name="Valuta 2 4 7 3 2 3" xfId="29464" xr:uid="{AD4C7795-44FA-46E3-BED0-220CCEDA3DF4}"/>
    <cellStyle name="Valuta 2 4 7 3 2 3 2" xfId="29465" xr:uid="{E4020A3A-8AAE-4F17-8850-5DD773012E42}"/>
    <cellStyle name="Valuta 2 4 7 3 2 4" xfId="29466" xr:uid="{27BA87A4-3463-46DC-B775-97B171C858BC}"/>
    <cellStyle name="Valuta 2 4 7 3 2 5" xfId="29461" xr:uid="{9CD3D2EE-3506-4349-8DDA-A3A839F41AF9}"/>
    <cellStyle name="Valuta 2 4 7 3 2 6" xfId="35201" xr:uid="{829AE428-C28A-4B14-AD65-5AE9616B9744}"/>
    <cellStyle name="Valuta 2 4 7 3 3" xfId="3873" xr:uid="{00000000-0005-0000-0000-00000E170000}"/>
    <cellStyle name="Valuta 2 4 7 3 3 2" xfId="6629" xr:uid="{00000000-0005-0000-0000-00000F170000}"/>
    <cellStyle name="Valuta 2 4 7 3 3 2 2" xfId="29469" xr:uid="{47293628-93BE-45DB-AA14-4219F33024A4}"/>
    <cellStyle name="Valuta 2 4 7 3 3 2 3" xfId="29468" xr:uid="{D7BC4791-D1E9-4D10-9023-46A59C72423F}"/>
    <cellStyle name="Valuta 2 4 7 3 3 3" xfId="29470" xr:uid="{5CEC865C-59F9-4091-91AF-17034B995C6B}"/>
    <cellStyle name="Valuta 2 4 7 3 3 3 2" xfId="29471" xr:uid="{3ADCA0B5-369A-4B38-B489-309A956FD4F2}"/>
    <cellStyle name="Valuta 2 4 7 3 3 4" xfId="29472" xr:uid="{11820186-9273-4774-A504-6CEFD4151912}"/>
    <cellStyle name="Valuta 2 4 7 3 3 5" xfId="29467" xr:uid="{432D8FB1-D983-4A60-8D79-8BDAA0CA7B01}"/>
    <cellStyle name="Valuta 2 4 7 3 3 6" xfId="35202" xr:uid="{C5D182D0-0DEA-4DD5-B7AA-8A3B6C59826C}"/>
    <cellStyle name="Valuta 2 4 7 3 4" xfId="3874" xr:uid="{00000000-0005-0000-0000-000010170000}"/>
    <cellStyle name="Valuta 2 4 7 3 4 2" xfId="6630" xr:uid="{00000000-0005-0000-0000-000011170000}"/>
    <cellStyle name="Valuta 2 4 7 3 4 2 2" xfId="29475" xr:uid="{3586C760-34AC-4BE9-BEF0-D0590ADCD489}"/>
    <cellStyle name="Valuta 2 4 7 3 4 2 3" xfId="29474" xr:uid="{5D11AD12-0B74-42C6-8453-30F8CBAC2128}"/>
    <cellStyle name="Valuta 2 4 7 3 4 3" xfId="29476" xr:uid="{D69C6F38-6915-4BBE-8E65-723D349E5CF1}"/>
    <cellStyle name="Valuta 2 4 7 3 4 3 2" xfId="29477" xr:uid="{2C05F088-3DDF-4A18-853B-DAD3BF5567DD}"/>
    <cellStyle name="Valuta 2 4 7 3 4 4" xfId="29478" xr:uid="{216A1C7A-633C-4E1E-B9CF-C61B76B7D52D}"/>
    <cellStyle name="Valuta 2 4 7 3 4 5" xfId="29473" xr:uid="{0224F6A5-FF89-458B-BAC1-D0F201F050FB}"/>
    <cellStyle name="Valuta 2 4 7 3 4 6" xfId="35203" xr:uid="{F484F01C-D030-4BBB-B80A-4EDB093AF3AB}"/>
    <cellStyle name="Valuta 2 4 7 3 5" xfId="3875" xr:uid="{00000000-0005-0000-0000-000012170000}"/>
    <cellStyle name="Valuta 2 4 7 3 5 2" xfId="29480" xr:uid="{05EF20E7-5D48-44C1-BCBE-53AED8BB4EC4}"/>
    <cellStyle name="Valuta 2 4 7 3 5 2 2" xfId="29481" xr:uid="{5580F43C-5EE1-463F-B894-487289CE8F6D}"/>
    <cellStyle name="Valuta 2 4 7 3 5 3" xfId="29482" xr:uid="{80649B22-0AD8-4AA3-A682-F2A4502CE5AC}"/>
    <cellStyle name="Valuta 2 4 7 3 5 4" xfId="29479" xr:uid="{FBBEDEED-E503-487D-95E5-40287F0242CB}"/>
    <cellStyle name="Valuta 2 4 7 3 6" xfId="6627" xr:uid="{00000000-0005-0000-0000-000013170000}"/>
    <cellStyle name="Valuta 2 4 7 3 6 2" xfId="29484" xr:uid="{6831435F-30C0-4A35-8693-859D555D324F}"/>
    <cellStyle name="Valuta 2 4 7 3 6 2 2" xfId="29485" xr:uid="{005EACE7-26F1-497C-BF77-68FF00CBDEE0}"/>
    <cellStyle name="Valuta 2 4 7 3 6 3" xfId="29486" xr:uid="{1039DAD8-E2A9-45BA-B93A-AD5C19780BB0}"/>
    <cellStyle name="Valuta 2 4 7 3 6 4" xfId="29483" xr:uid="{71AC8319-4EEC-4B64-899D-3CD36D018CA9}"/>
    <cellStyle name="Valuta 2 4 7 3 7" xfId="29487" xr:uid="{A72FC099-7CC8-464F-BD95-96F74458ECF2}"/>
    <cellStyle name="Valuta 2 4 7 3 7 2" xfId="29488" xr:uid="{C54FBCAF-8163-4FAB-B1DA-29AD111DD514}"/>
    <cellStyle name="Valuta 2 4 7 3 8" xfId="29489" xr:uid="{FB41FDC1-83B5-4D73-A901-CB8CFBD94A3A}"/>
    <cellStyle name="Valuta 2 4 7 3 8 2" xfId="29490" xr:uid="{FAD51AA8-6A37-4BEE-86EF-56B6FE0B9D14}"/>
    <cellStyle name="Valuta 2 4 7 3 9" xfId="29491" xr:uid="{420193F1-8F08-41DD-903D-277693B95FDA}"/>
    <cellStyle name="Valuta 2 4 7 3 9 2" xfId="29492" xr:uid="{BD5A3BAC-EE63-40D7-9868-3AC149F8E2C9}"/>
    <cellStyle name="Valuta 2 4 7 4" xfId="3876" xr:uid="{00000000-0005-0000-0000-000014170000}"/>
    <cellStyle name="Valuta 2 4 7 4 2" xfId="6631" xr:uid="{00000000-0005-0000-0000-000015170000}"/>
    <cellStyle name="Valuta 2 4 7 4 2 2" xfId="29495" xr:uid="{D053508D-DCA7-4690-9657-54F6C8DF87DB}"/>
    <cellStyle name="Valuta 2 4 7 4 2 3" xfId="29494" xr:uid="{8770DEFC-4721-4C3B-8F69-9D368D353535}"/>
    <cellStyle name="Valuta 2 4 7 4 3" xfId="29496" xr:uid="{9F664D2D-E049-4FFA-9738-0D89695CECC6}"/>
    <cellStyle name="Valuta 2 4 7 4 3 2" xfId="29497" xr:uid="{BC8A6101-BA21-45DF-9CA6-E72B2D13C84C}"/>
    <cellStyle name="Valuta 2 4 7 4 4" xfId="29498" xr:uid="{CAB06723-2C99-42B4-B804-4A49A573BE92}"/>
    <cellStyle name="Valuta 2 4 7 4 5" xfId="29499" xr:uid="{16BBCD04-AFEC-4824-B849-C54CDD23A75F}"/>
    <cellStyle name="Valuta 2 4 7 4 6" xfId="29493" xr:uid="{03A4A871-2422-40CF-A40F-6586891C8FD1}"/>
    <cellStyle name="Valuta 2 4 7 4 7" xfId="35204" xr:uid="{F3ED4ADF-80D7-417F-9DBF-5E4611005B5E}"/>
    <cellStyle name="Valuta 2 4 7 5" xfId="3877" xr:uid="{00000000-0005-0000-0000-000016170000}"/>
    <cellStyle name="Valuta 2 4 7 5 2" xfId="6632" xr:uid="{00000000-0005-0000-0000-000017170000}"/>
    <cellStyle name="Valuta 2 4 7 5 2 2" xfId="29502" xr:uid="{66E1BD1B-4F50-45D3-8958-A18FF9E82BE3}"/>
    <cellStyle name="Valuta 2 4 7 5 2 3" xfId="29501" xr:uid="{8E74AFC5-4A21-4AB0-B816-26D51171FA80}"/>
    <cellStyle name="Valuta 2 4 7 5 3" xfId="29503" xr:uid="{0FAA660A-5A8B-4EB7-976D-637259350ED7}"/>
    <cellStyle name="Valuta 2 4 7 5 3 2" xfId="29504" xr:uid="{08B0788A-6E26-4D5F-8F36-F7D2705B4838}"/>
    <cellStyle name="Valuta 2 4 7 5 4" xfId="29505" xr:uid="{79518C6A-A7D8-4141-8AB4-9C112133A84F}"/>
    <cellStyle name="Valuta 2 4 7 5 5" xfId="29500" xr:uid="{A3F79BDB-605D-4DF9-BEC4-3639783DC7BB}"/>
    <cellStyle name="Valuta 2 4 7 5 6" xfId="35205" xr:uid="{B66E0EFC-3D34-497F-AE48-C6CE1C50B30F}"/>
    <cellStyle name="Valuta 2 4 7 6" xfId="3878" xr:uid="{00000000-0005-0000-0000-000018170000}"/>
    <cellStyle name="Valuta 2 4 7 6 2" xfId="6633" xr:uid="{00000000-0005-0000-0000-000019170000}"/>
    <cellStyle name="Valuta 2 4 7 6 2 2" xfId="29508" xr:uid="{0654F46C-4B9F-48D6-AC72-789288A38F23}"/>
    <cellStyle name="Valuta 2 4 7 6 2 3" xfId="29507" xr:uid="{8C0F4E38-3176-40AB-83A4-5D98241D75EA}"/>
    <cellStyle name="Valuta 2 4 7 6 3" xfId="29509" xr:uid="{F1AE30C0-6998-4BF4-8721-227B671597D9}"/>
    <cellStyle name="Valuta 2 4 7 6 3 2" xfId="29510" xr:uid="{CEF4E48C-A4C3-4E8B-873D-30C55BF56309}"/>
    <cellStyle name="Valuta 2 4 7 6 4" xfId="29511" xr:uid="{6280F747-9C92-4708-BAB9-7CEB5EC92766}"/>
    <cellStyle name="Valuta 2 4 7 6 5" xfId="29506" xr:uid="{2FE5DEAC-E13A-4840-B271-E6E7E45CD52A}"/>
    <cellStyle name="Valuta 2 4 7 6 6" xfId="35206" xr:uid="{C8545900-200A-4581-A4F4-5CAB46FD7F9D}"/>
    <cellStyle name="Valuta 2 4 7 7" xfId="3879" xr:uid="{00000000-0005-0000-0000-00001A170000}"/>
    <cellStyle name="Valuta 2 4 7 7 2" xfId="29513" xr:uid="{44C21425-74FA-441A-9CDE-B0FB74F371FC}"/>
    <cellStyle name="Valuta 2 4 7 7 2 2" xfId="29514" xr:uid="{9A319660-B930-4A7A-8A06-7676852BBD2C}"/>
    <cellStyle name="Valuta 2 4 7 7 3" xfId="29515" xr:uid="{4886026B-B2E3-4110-BD51-53A3A23483D7}"/>
    <cellStyle name="Valuta 2 4 7 7 4" xfId="29512" xr:uid="{6AA33495-2C86-4C8F-8BED-C2E042D9A6EC}"/>
    <cellStyle name="Valuta 2 4 7 8" xfId="6622" xr:uid="{00000000-0005-0000-0000-00001B170000}"/>
    <cellStyle name="Valuta 2 4 7 8 2" xfId="29517" xr:uid="{362B5132-86AE-4605-8ABA-37B88635B58C}"/>
    <cellStyle name="Valuta 2 4 7 8 2 2" xfId="29518" xr:uid="{C6A5827A-B415-4512-A623-2DCBE5AFABDB}"/>
    <cellStyle name="Valuta 2 4 7 8 3" xfId="29519" xr:uid="{11BBE554-6490-401F-BE1C-585048C759BD}"/>
    <cellStyle name="Valuta 2 4 7 8 4" xfId="29516" xr:uid="{56D129B5-7C2D-4513-91B0-0DC28EF2E015}"/>
    <cellStyle name="Valuta 2 4 7 9" xfId="29520" xr:uid="{C01910E4-C636-40AB-BED8-54DD5740F6E9}"/>
    <cellStyle name="Valuta 2 4 7 9 2" xfId="29521" xr:uid="{A6093EF2-9154-490A-9E66-96BC5AC48513}"/>
    <cellStyle name="Valuta 2 4 8" xfId="3880" xr:uid="{00000000-0005-0000-0000-00001C170000}"/>
    <cellStyle name="Valuta 2 4 8 10" xfId="29523" xr:uid="{71F75B25-EF63-44CC-8EE0-02A9C7F3FBE8}"/>
    <cellStyle name="Valuta 2 4 8 10 2" xfId="29524" xr:uid="{90E3557F-7132-4CC9-906A-571D3BF5544E}"/>
    <cellStyle name="Valuta 2 4 8 11" xfId="29525" xr:uid="{D0DCB837-B137-469E-94BA-64395259BE39}"/>
    <cellStyle name="Valuta 2 4 8 11 2" xfId="29526" xr:uid="{C86ABD28-B8DE-4705-AFFA-37BD666A595F}"/>
    <cellStyle name="Valuta 2 4 8 12" xfId="29527" xr:uid="{64CD4783-B1BA-492B-8173-B39F5D7A18CF}"/>
    <cellStyle name="Valuta 2 4 8 13" xfId="29522" xr:uid="{083AD52C-6473-46B6-8895-81DAAF46A121}"/>
    <cellStyle name="Valuta 2 4 8 14" xfId="35207" xr:uid="{C9233037-1285-4A89-B084-B89636A341DA}"/>
    <cellStyle name="Valuta 2 4 8 15" xfId="35932" xr:uid="{D81B2264-7464-4B6A-BF01-9EF1FB1BC27D}"/>
    <cellStyle name="Valuta 2 4 8 2" xfId="3881" xr:uid="{00000000-0005-0000-0000-00001D170000}"/>
    <cellStyle name="Valuta 2 4 8 2 10" xfId="29529" xr:uid="{AF54C8EB-5D5C-4F48-A060-830E14997541}"/>
    <cellStyle name="Valuta 2 4 8 2 11" xfId="29528" xr:uid="{CA8D6067-DDD9-4903-A7CD-B65D155BE74A}"/>
    <cellStyle name="Valuta 2 4 8 2 12" xfId="35208" xr:uid="{9E94A739-2C26-45B0-97CE-A1DB78AA1FC4}"/>
    <cellStyle name="Valuta 2 4 8 2 13" xfId="36316" xr:uid="{268EA6C9-8CC4-4D7C-99EA-9134BC7BC409}"/>
    <cellStyle name="Valuta 2 4 8 2 2" xfId="3882" xr:uid="{00000000-0005-0000-0000-00001E170000}"/>
    <cellStyle name="Valuta 2 4 8 2 2 2" xfId="6636" xr:uid="{00000000-0005-0000-0000-00001F170000}"/>
    <cellStyle name="Valuta 2 4 8 2 2 2 2" xfId="29532" xr:uid="{631B643A-FBAA-41A3-A58D-8E2A6DC60906}"/>
    <cellStyle name="Valuta 2 4 8 2 2 2 3" xfId="29531" xr:uid="{40A20BAB-579E-46F9-AC7A-803697666DEC}"/>
    <cellStyle name="Valuta 2 4 8 2 2 3" xfId="29533" xr:uid="{6A56FDF7-EDCF-4DA3-83D0-CEF33E4CD281}"/>
    <cellStyle name="Valuta 2 4 8 2 2 3 2" xfId="29534" xr:uid="{C129624F-4B33-44F5-A56F-E738C97F893E}"/>
    <cellStyle name="Valuta 2 4 8 2 2 4" xfId="29535" xr:uid="{7B032801-A763-40A0-8626-166FE1A5EA1E}"/>
    <cellStyle name="Valuta 2 4 8 2 2 5" xfId="29530" xr:uid="{DA4582DF-FB22-4BF4-A2CD-6500F473A641}"/>
    <cellStyle name="Valuta 2 4 8 2 2 6" xfId="35209" xr:uid="{7CF2CA22-9EF0-47CE-8AC7-BE09FF3753D9}"/>
    <cellStyle name="Valuta 2 4 8 2 3" xfId="3883" xr:uid="{00000000-0005-0000-0000-000020170000}"/>
    <cellStyle name="Valuta 2 4 8 2 3 2" xfId="6637" xr:uid="{00000000-0005-0000-0000-000021170000}"/>
    <cellStyle name="Valuta 2 4 8 2 3 2 2" xfId="29538" xr:uid="{E9128641-A81E-42BA-9888-8F32EE7728B0}"/>
    <cellStyle name="Valuta 2 4 8 2 3 2 3" xfId="29537" xr:uid="{D3A8FD64-8C75-4E5C-97F5-7F91BE645C76}"/>
    <cellStyle name="Valuta 2 4 8 2 3 3" xfId="29539" xr:uid="{9913B444-66E8-4F94-918D-42BBDB0DA17F}"/>
    <cellStyle name="Valuta 2 4 8 2 3 3 2" xfId="29540" xr:uid="{886CCF4A-15B9-40D0-B28E-C8832BA13395}"/>
    <cellStyle name="Valuta 2 4 8 2 3 4" xfId="29541" xr:uid="{BDD401CB-BFD1-45E6-A275-F9EB832277F6}"/>
    <cellStyle name="Valuta 2 4 8 2 3 5" xfId="29536" xr:uid="{1A034F00-5741-49F0-842E-D3F741524727}"/>
    <cellStyle name="Valuta 2 4 8 2 3 6" xfId="35210" xr:uid="{F25DC863-F55E-47AA-8DE4-9C5D92835734}"/>
    <cellStyle name="Valuta 2 4 8 2 4" xfId="3884" xr:uid="{00000000-0005-0000-0000-000022170000}"/>
    <cellStyle name="Valuta 2 4 8 2 4 2" xfId="6638" xr:uid="{00000000-0005-0000-0000-000023170000}"/>
    <cellStyle name="Valuta 2 4 8 2 4 2 2" xfId="29544" xr:uid="{9F963951-BCDF-4F27-8EA3-FE96C81F89F2}"/>
    <cellStyle name="Valuta 2 4 8 2 4 2 3" xfId="29543" xr:uid="{21F5DF2A-B53D-421E-BF11-1776E1BB7ADC}"/>
    <cellStyle name="Valuta 2 4 8 2 4 3" xfId="29545" xr:uid="{58723382-9FA6-4ACF-B137-96B868BA6115}"/>
    <cellStyle name="Valuta 2 4 8 2 4 3 2" xfId="29546" xr:uid="{6555EE7C-BC07-4BEE-9128-869BCAF74D2F}"/>
    <cellStyle name="Valuta 2 4 8 2 4 4" xfId="29547" xr:uid="{FA9326B6-682D-4554-9418-7A01624C341E}"/>
    <cellStyle name="Valuta 2 4 8 2 4 5" xfId="29542" xr:uid="{F5231205-DE78-440C-9673-D2E95B628D82}"/>
    <cellStyle name="Valuta 2 4 8 2 4 6" xfId="35211" xr:uid="{45816335-6D85-4BD6-BA01-632604CF9C7C}"/>
    <cellStyle name="Valuta 2 4 8 2 5" xfId="3885" xr:uid="{00000000-0005-0000-0000-000024170000}"/>
    <cellStyle name="Valuta 2 4 8 2 5 2" xfId="29549" xr:uid="{12CB26D8-55CE-4D07-B9CF-B6848C354639}"/>
    <cellStyle name="Valuta 2 4 8 2 5 2 2" xfId="29550" xr:uid="{70AE248A-D185-4AAD-8C88-83C765DC1F8C}"/>
    <cellStyle name="Valuta 2 4 8 2 5 3" xfId="29551" xr:uid="{7E1AD006-5443-4A0E-9055-2F48AF1DA6BE}"/>
    <cellStyle name="Valuta 2 4 8 2 5 4" xfId="29548" xr:uid="{E4327E7C-9893-4E68-B2B9-7E89C7C914A0}"/>
    <cellStyle name="Valuta 2 4 8 2 6" xfId="6635" xr:uid="{00000000-0005-0000-0000-000025170000}"/>
    <cellStyle name="Valuta 2 4 8 2 6 2" xfId="29553" xr:uid="{005328F6-B600-4C3A-B19F-D526653388D8}"/>
    <cellStyle name="Valuta 2 4 8 2 6 2 2" xfId="29554" xr:uid="{378EC588-81B3-406A-B833-96475A5EDFE9}"/>
    <cellStyle name="Valuta 2 4 8 2 6 3" xfId="29555" xr:uid="{58E327A8-3085-4656-A23A-7DE2ADF75C02}"/>
    <cellStyle name="Valuta 2 4 8 2 6 4" xfId="29552" xr:uid="{DD391492-48BB-4E9B-BF31-892A77058AE0}"/>
    <cellStyle name="Valuta 2 4 8 2 7" xfId="29556" xr:uid="{772184C5-B96A-4114-A8E9-C85F0CB28057}"/>
    <cellStyle name="Valuta 2 4 8 2 7 2" xfId="29557" xr:uid="{76833D08-2F31-4785-94DC-A038D8D29E9C}"/>
    <cellStyle name="Valuta 2 4 8 2 8" xfId="29558" xr:uid="{3A681C20-369B-4293-9B58-626758CBDE25}"/>
    <cellStyle name="Valuta 2 4 8 2 8 2" xfId="29559" xr:uid="{7509F867-8008-47DB-BB9B-62F2105605DF}"/>
    <cellStyle name="Valuta 2 4 8 2 9" xfId="29560" xr:uid="{C471FE08-4698-44FA-9AE6-82ACF3234F43}"/>
    <cellStyle name="Valuta 2 4 8 2 9 2" xfId="29561" xr:uid="{D580F49E-0530-4F71-9B61-442ADDD511CD}"/>
    <cellStyle name="Valuta 2 4 8 3" xfId="3886" xr:uid="{00000000-0005-0000-0000-000026170000}"/>
    <cellStyle name="Valuta 2 4 8 3 10" xfId="29563" xr:uid="{7306ADB7-0556-49C1-9E4E-8381D6B9E95B}"/>
    <cellStyle name="Valuta 2 4 8 3 11" xfId="29562" xr:uid="{EF5082D2-B02A-44D7-8777-4404B5FB0F36}"/>
    <cellStyle name="Valuta 2 4 8 3 12" xfId="35212" xr:uid="{F9BE7B0C-2F3C-415C-A508-4D9EBC1A02B5}"/>
    <cellStyle name="Valuta 2 4 8 3 13" xfId="36610" xr:uid="{25FA8EAE-B429-40B5-89B2-39EA183850B3}"/>
    <cellStyle name="Valuta 2 4 8 3 2" xfId="3887" xr:uid="{00000000-0005-0000-0000-000027170000}"/>
    <cellStyle name="Valuta 2 4 8 3 2 2" xfId="6640" xr:uid="{00000000-0005-0000-0000-000028170000}"/>
    <cellStyle name="Valuta 2 4 8 3 2 2 2" xfId="29566" xr:uid="{68F578A9-1401-4DDA-937A-781379D08406}"/>
    <cellStyle name="Valuta 2 4 8 3 2 2 3" xfId="29565" xr:uid="{82EB7FF5-9688-436B-B68E-C62E5E8D523C}"/>
    <cellStyle name="Valuta 2 4 8 3 2 3" xfId="29567" xr:uid="{B3474A64-A816-41AD-B829-69D825FE275A}"/>
    <cellStyle name="Valuta 2 4 8 3 2 3 2" xfId="29568" xr:uid="{29C2BB8F-32DD-406D-AE92-470B3B383F52}"/>
    <cellStyle name="Valuta 2 4 8 3 2 4" xfId="29569" xr:uid="{9C77032F-1AA5-40D4-A01F-815FAFB44B56}"/>
    <cellStyle name="Valuta 2 4 8 3 2 5" xfId="29564" xr:uid="{1CA98AAF-5C59-4C8F-8DE2-E3F3432D3E43}"/>
    <cellStyle name="Valuta 2 4 8 3 2 6" xfId="35213" xr:uid="{6C914BD8-1369-49E8-AA9A-89F5D9A06EA0}"/>
    <cellStyle name="Valuta 2 4 8 3 3" xfId="3888" xr:uid="{00000000-0005-0000-0000-000029170000}"/>
    <cellStyle name="Valuta 2 4 8 3 3 2" xfId="6641" xr:uid="{00000000-0005-0000-0000-00002A170000}"/>
    <cellStyle name="Valuta 2 4 8 3 3 2 2" xfId="29572" xr:uid="{C3F90CCA-9918-4CB0-82F3-2104FF044947}"/>
    <cellStyle name="Valuta 2 4 8 3 3 2 3" xfId="29571" xr:uid="{763F4129-73E3-41B6-A6B0-F502F6E14673}"/>
    <cellStyle name="Valuta 2 4 8 3 3 3" xfId="29573" xr:uid="{D3FD1E05-E54E-4D9E-9222-F12C869E246B}"/>
    <cellStyle name="Valuta 2 4 8 3 3 3 2" xfId="29574" xr:uid="{97744938-A945-44C3-BEFF-AFE391EA07F8}"/>
    <cellStyle name="Valuta 2 4 8 3 3 4" xfId="29575" xr:uid="{16AD70F3-323D-4893-8B1B-2A2B0B519088}"/>
    <cellStyle name="Valuta 2 4 8 3 3 5" xfId="29570" xr:uid="{ECCF1C21-BDDB-45B6-8039-A99B81E4A45D}"/>
    <cellStyle name="Valuta 2 4 8 3 3 6" xfId="35214" xr:uid="{0DAFA340-EC9C-4734-BD0D-FCCBDCA9F64E}"/>
    <cellStyle name="Valuta 2 4 8 3 4" xfId="3889" xr:uid="{00000000-0005-0000-0000-00002B170000}"/>
    <cellStyle name="Valuta 2 4 8 3 4 2" xfId="6642" xr:uid="{00000000-0005-0000-0000-00002C170000}"/>
    <cellStyle name="Valuta 2 4 8 3 4 2 2" xfId="29578" xr:uid="{7B1E45FA-A4F7-4EF9-A68E-D516A09E6368}"/>
    <cellStyle name="Valuta 2 4 8 3 4 2 3" xfId="29577" xr:uid="{09089FA0-5BEC-45D1-A95A-3A94F5E336AE}"/>
    <cellStyle name="Valuta 2 4 8 3 4 3" xfId="29579" xr:uid="{669B7710-BEB5-4183-AFC3-A97C14D8639C}"/>
    <cellStyle name="Valuta 2 4 8 3 4 3 2" xfId="29580" xr:uid="{B7F14C95-791A-41AB-814C-73CAAADFA67A}"/>
    <cellStyle name="Valuta 2 4 8 3 4 4" xfId="29581" xr:uid="{18AB2959-7BA6-454E-8F9C-D9C892929298}"/>
    <cellStyle name="Valuta 2 4 8 3 4 5" xfId="29576" xr:uid="{6049C10E-B50B-402A-BF22-A4E44D1943F6}"/>
    <cellStyle name="Valuta 2 4 8 3 4 6" xfId="35215" xr:uid="{444D4986-DEE9-46B4-9D2F-13817704D200}"/>
    <cellStyle name="Valuta 2 4 8 3 5" xfId="3890" xr:uid="{00000000-0005-0000-0000-00002D170000}"/>
    <cellStyle name="Valuta 2 4 8 3 5 2" xfId="29583" xr:uid="{6DC35769-358C-4661-9117-A70BE446D21B}"/>
    <cellStyle name="Valuta 2 4 8 3 5 2 2" xfId="29584" xr:uid="{A6B74EC1-2529-4870-A608-44BB6923AFC5}"/>
    <cellStyle name="Valuta 2 4 8 3 5 3" xfId="29585" xr:uid="{029946BA-BA2C-4930-A4C3-A10EA6319511}"/>
    <cellStyle name="Valuta 2 4 8 3 5 4" xfId="29582" xr:uid="{68A8765A-37CC-4A76-93DC-EDE98076D40C}"/>
    <cellStyle name="Valuta 2 4 8 3 6" xfId="6639" xr:uid="{00000000-0005-0000-0000-00002E170000}"/>
    <cellStyle name="Valuta 2 4 8 3 6 2" xfId="29587" xr:uid="{09A33FA9-3AA0-4749-A0C7-E94FEA1DFF57}"/>
    <cellStyle name="Valuta 2 4 8 3 6 2 2" xfId="29588" xr:uid="{120C2FD4-DFD7-47D8-BF30-AB0D45136915}"/>
    <cellStyle name="Valuta 2 4 8 3 6 3" xfId="29589" xr:uid="{30F003E2-E7A4-4EA3-9347-FAACD706B9AD}"/>
    <cellStyle name="Valuta 2 4 8 3 6 4" xfId="29586" xr:uid="{29467B6A-40F6-4C9D-B5D7-6743CF57632D}"/>
    <cellStyle name="Valuta 2 4 8 3 7" xfId="29590" xr:uid="{242384AF-635D-4BA0-A2D0-2279538345A2}"/>
    <cellStyle name="Valuta 2 4 8 3 7 2" xfId="29591" xr:uid="{5AC4E456-280F-4FE6-B371-A7765D2D7D66}"/>
    <cellStyle name="Valuta 2 4 8 3 8" xfId="29592" xr:uid="{48DE0C2F-3A8A-488F-A4F0-22192F267187}"/>
    <cellStyle name="Valuta 2 4 8 3 8 2" xfId="29593" xr:uid="{EEC14F17-AEDA-42F1-85EF-C85B4B0E46D3}"/>
    <cellStyle name="Valuta 2 4 8 3 9" xfId="29594" xr:uid="{59DA8B68-4504-43EB-9148-783E6D6DC6E4}"/>
    <cellStyle name="Valuta 2 4 8 3 9 2" xfId="29595" xr:uid="{62B4D88F-EA8F-46E3-8A4D-7E4D6170B9C3}"/>
    <cellStyle name="Valuta 2 4 8 4" xfId="3891" xr:uid="{00000000-0005-0000-0000-00002F170000}"/>
    <cellStyle name="Valuta 2 4 8 4 2" xfId="6643" xr:uid="{00000000-0005-0000-0000-000030170000}"/>
    <cellStyle name="Valuta 2 4 8 4 2 2" xfId="29598" xr:uid="{0F508D4B-DCAC-4C5E-801A-5826DBF25AEC}"/>
    <cellStyle name="Valuta 2 4 8 4 2 3" xfId="29597" xr:uid="{8B9C5046-DEFC-4AA3-846E-4E34FB237A23}"/>
    <cellStyle name="Valuta 2 4 8 4 3" xfId="29599" xr:uid="{AB26209F-5BE5-4D88-8F74-97F5C840FFA4}"/>
    <cellStyle name="Valuta 2 4 8 4 3 2" xfId="29600" xr:uid="{E68672C2-9A4F-4005-ABC3-C510F16151DE}"/>
    <cellStyle name="Valuta 2 4 8 4 4" xfId="29601" xr:uid="{7849AB9F-92D2-4AC1-9C3F-082CECAE55E0}"/>
    <cellStyle name="Valuta 2 4 8 4 5" xfId="29602" xr:uid="{A75479B4-1F8E-45C2-B6E9-C8EDF5E5A6AA}"/>
    <cellStyle name="Valuta 2 4 8 4 6" xfId="29596" xr:uid="{AB259DE4-CEEA-431E-AD0B-31A934A941E2}"/>
    <cellStyle name="Valuta 2 4 8 4 7" xfId="35216" xr:uid="{EA7246D5-1F8E-4923-BF60-C3821FB71F23}"/>
    <cellStyle name="Valuta 2 4 8 5" xfId="3892" xr:uid="{00000000-0005-0000-0000-000031170000}"/>
    <cellStyle name="Valuta 2 4 8 5 2" xfId="6644" xr:uid="{00000000-0005-0000-0000-000032170000}"/>
    <cellStyle name="Valuta 2 4 8 5 2 2" xfId="29605" xr:uid="{C8407A93-B56E-40D4-8219-D63748B05806}"/>
    <cellStyle name="Valuta 2 4 8 5 2 3" xfId="29604" xr:uid="{30B7537D-4E83-4A0D-995A-A980D7088888}"/>
    <cellStyle name="Valuta 2 4 8 5 3" xfId="29606" xr:uid="{C3C00EFC-533C-4B7D-B582-C0B1BF8F9D55}"/>
    <cellStyle name="Valuta 2 4 8 5 3 2" xfId="29607" xr:uid="{33C5A3C1-391A-4EB2-9D99-CD32FBD9B978}"/>
    <cellStyle name="Valuta 2 4 8 5 4" xfId="29608" xr:uid="{01B24A28-4BC5-42B2-A68F-5C4309ACC316}"/>
    <cellStyle name="Valuta 2 4 8 5 5" xfId="29603" xr:uid="{507BF239-A734-4D33-9CFA-6F3253D137EF}"/>
    <cellStyle name="Valuta 2 4 8 5 6" xfId="35217" xr:uid="{4B8165A6-5358-477A-B2B9-0BCCCE3C6B27}"/>
    <cellStyle name="Valuta 2 4 8 6" xfId="3893" xr:uid="{00000000-0005-0000-0000-000033170000}"/>
    <cellStyle name="Valuta 2 4 8 6 2" xfId="6645" xr:uid="{00000000-0005-0000-0000-000034170000}"/>
    <cellStyle name="Valuta 2 4 8 6 2 2" xfId="29611" xr:uid="{27EFB089-3084-4AE6-B7EE-FC4A605A21DB}"/>
    <cellStyle name="Valuta 2 4 8 6 2 3" xfId="29610" xr:uid="{5D0A4DBD-213F-4BBF-B64C-8B7A4AFAA7C5}"/>
    <cellStyle name="Valuta 2 4 8 6 3" xfId="29612" xr:uid="{DA2D5A6A-D781-4C54-A91C-1925305F043B}"/>
    <cellStyle name="Valuta 2 4 8 6 3 2" xfId="29613" xr:uid="{C90E024B-F654-4FEA-A5FC-C9E8F8F425C7}"/>
    <cellStyle name="Valuta 2 4 8 6 4" xfId="29614" xr:uid="{E52E8003-0EAB-4134-AB14-B8801E38DC7E}"/>
    <cellStyle name="Valuta 2 4 8 6 5" xfId="29609" xr:uid="{48B48099-78E9-4194-84F1-7E9D54EAAC22}"/>
    <cellStyle name="Valuta 2 4 8 6 6" xfId="35218" xr:uid="{F0511430-561E-4555-ABF7-D6B30C35FCBA}"/>
    <cellStyle name="Valuta 2 4 8 7" xfId="3894" xr:uid="{00000000-0005-0000-0000-000035170000}"/>
    <cellStyle name="Valuta 2 4 8 7 2" xfId="29616" xr:uid="{4B8A634A-E304-4CE9-830E-59C757952522}"/>
    <cellStyle name="Valuta 2 4 8 7 2 2" xfId="29617" xr:uid="{D4BB40F9-3A22-4FB9-9993-F1A870726150}"/>
    <cellStyle name="Valuta 2 4 8 7 3" xfId="29618" xr:uid="{5FF1AFE3-AD8D-44C4-9338-0B435D409960}"/>
    <cellStyle name="Valuta 2 4 8 7 4" xfId="29615" xr:uid="{ADD292C9-B340-4ED8-A8C4-C5CCDA4FD961}"/>
    <cellStyle name="Valuta 2 4 8 8" xfId="6634" xr:uid="{00000000-0005-0000-0000-000036170000}"/>
    <cellStyle name="Valuta 2 4 8 8 2" xfId="29620" xr:uid="{1EEE119D-2B06-47EE-A121-CE54181620F2}"/>
    <cellStyle name="Valuta 2 4 8 8 2 2" xfId="29621" xr:uid="{57DE1A5C-ADE9-410E-9ECC-5E2648976DC7}"/>
    <cellStyle name="Valuta 2 4 8 8 3" xfId="29622" xr:uid="{2EA8B70E-1FD8-43FA-8E01-ABC6C3C79CEF}"/>
    <cellStyle name="Valuta 2 4 8 8 4" xfId="29619" xr:uid="{05CC4A92-4A27-4B75-88FC-CD1378FBB64E}"/>
    <cellStyle name="Valuta 2 4 8 9" xfId="29623" xr:uid="{B90AEE80-DCDD-4153-A09F-3FEBB4E29E7F}"/>
    <cellStyle name="Valuta 2 4 8 9 2" xfId="29624" xr:uid="{D8070B2F-9BDB-4145-B125-50707FE62554}"/>
    <cellStyle name="Valuta 2 4 9" xfId="3895" xr:uid="{00000000-0005-0000-0000-000037170000}"/>
    <cellStyle name="Valuta 2 4 9 10" xfId="29626" xr:uid="{15E26AD9-57C0-4BA9-AE4E-B8112AA0C9A6}"/>
    <cellStyle name="Valuta 2 4 9 10 2" xfId="29627" xr:uid="{9BD776E2-09C9-4B72-A9ED-46A421C84012}"/>
    <cellStyle name="Valuta 2 4 9 11" xfId="29628" xr:uid="{86F297DB-28A8-4A6F-AE91-5F4983871463}"/>
    <cellStyle name="Valuta 2 4 9 11 2" xfId="29629" xr:uid="{61CF0573-9BB4-4BC4-B308-D6C93E00FBEF}"/>
    <cellStyle name="Valuta 2 4 9 12" xfId="29630" xr:uid="{A819194D-B212-4DD2-B81E-010ADB9DA9CA}"/>
    <cellStyle name="Valuta 2 4 9 13" xfId="29625" xr:uid="{5863D132-473C-4D48-8E99-3A11E827E0C4}"/>
    <cellStyle name="Valuta 2 4 9 14" xfId="35219" xr:uid="{75B59955-E092-479B-8F4F-A6A94DC4D32C}"/>
    <cellStyle name="Valuta 2 4 9 15" xfId="35933" xr:uid="{F0DA2B7E-EAE8-4F87-86C2-D30991DE20F5}"/>
    <cellStyle name="Valuta 2 4 9 2" xfId="3896" xr:uid="{00000000-0005-0000-0000-000038170000}"/>
    <cellStyle name="Valuta 2 4 9 2 10" xfId="29632" xr:uid="{B2855402-909D-47E7-8D96-22EA5DC430B9}"/>
    <cellStyle name="Valuta 2 4 9 2 11" xfId="29631" xr:uid="{19A8724A-554A-40B6-AD6A-3C211658DED2}"/>
    <cellStyle name="Valuta 2 4 9 2 12" xfId="35220" xr:uid="{CDC60DDF-BCF8-4BDE-AE65-79CDEE378F7D}"/>
    <cellStyle name="Valuta 2 4 9 2 13" xfId="36317" xr:uid="{F47BA765-5921-4E11-8ECC-31FBDB751315}"/>
    <cellStyle name="Valuta 2 4 9 2 2" xfId="3897" xr:uid="{00000000-0005-0000-0000-000039170000}"/>
    <cellStyle name="Valuta 2 4 9 2 2 2" xfId="6648" xr:uid="{00000000-0005-0000-0000-00003A170000}"/>
    <cellStyle name="Valuta 2 4 9 2 2 2 2" xfId="29635" xr:uid="{1F2992F1-56A3-47D0-8947-FBD469F1B3B4}"/>
    <cellStyle name="Valuta 2 4 9 2 2 2 3" xfId="29634" xr:uid="{E96C8399-2E3F-4B68-A13D-718EAC631B65}"/>
    <cellStyle name="Valuta 2 4 9 2 2 3" xfId="29636" xr:uid="{5A2B0F99-468A-41F5-9543-FF107E513375}"/>
    <cellStyle name="Valuta 2 4 9 2 2 3 2" xfId="29637" xr:uid="{4C666128-701C-4EB6-97BD-103408F96EB0}"/>
    <cellStyle name="Valuta 2 4 9 2 2 4" xfId="29638" xr:uid="{E8966806-0FEA-416C-8CA4-B49BCA38D4E8}"/>
    <cellStyle name="Valuta 2 4 9 2 2 5" xfId="29633" xr:uid="{C7931227-A0A6-4BAE-BB59-BF4F3BFD3D71}"/>
    <cellStyle name="Valuta 2 4 9 2 2 6" xfId="35221" xr:uid="{36863775-B301-4081-A03B-C5149E943CD4}"/>
    <cellStyle name="Valuta 2 4 9 2 3" xfId="3898" xr:uid="{00000000-0005-0000-0000-00003B170000}"/>
    <cellStyle name="Valuta 2 4 9 2 3 2" xfId="6649" xr:uid="{00000000-0005-0000-0000-00003C170000}"/>
    <cellStyle name="Valuta 2 4 9 2 3 2 2" xfId="29641" xr:uid="{4352CD02-66B3-431A-ABD6-DD3313353A2C}"/>
    <cellStyle name="Valuta 2 4 9 2 3 2 3" xfId="29640" xr:uid="{2E940810-8EDC-4B19-9EF7-F5355C9F6AB0}"/>
    <cellStyle name="Valuta 2 4 9 2 3 3" xfId="29642" xr:uid="{4ED29611-3E09-48EA-9B6C-90D4D91E8AB2}"/>
    <cellStyle name="Valuta 2 4 9 2 3 3 2" xfId="29643" xr:uid="{409DB6B6-2D94-4EDE-98C8-BABD5ED988D6}"/>
    <cellStyle name="Valuta 2 4 9 2 3 4" xfId="29644" xr:uid="{324D0CA9-5B32-453F-8FDF-AF59290CEB96}"/>
    <cellStyle name="Valuta 2 4 9 2 3 5" xfId="29639" xr:uid="{60932E40-4133-4422-97FE-4B4509776C20}"/>
    <cellStyle name="Valuta 2 4 9 2 3 6" xfId="35222" xr:uid="{095A225A-7866-47D8-810D-B8C16BCAC4F1}"/>
    <cellStyle name="Valuta 2 4 9 2 4" xfId="3899" xr:uid="{00000000-0005-0000-0000-00003D170000}"/>
    <cellStyle name="Valuta 2 4 9 2 4 2" xfId="6650" xr:uid="{00000000-0005-0000-0000-00003E170000}"/>
    <cellStyle name="Valuta 2 4 9 2 4 2 2" xfId="29647" xr:uid="{F61EE4E5-23C4-475F-9C2E-58B354D7B303}"/>
    <cellStyle name="Valuta 2 4 9 2 4 2 3" xfId="29646" xr:uid="{77ABF494-7CE2-4602-90FD-483AB6DB17BB}"/>
    <cellStyle name="Valuta 2 4 9 2 4 3" xfId="29648" xr:uid="{25BB3303-9883-4C14-BEB5-3CBD2CF75B98}"/>
    <cellStyle name="Valuta 2 4 9 2 4 3 2" xfId="29649" xr:uid="{47ECEFDC-A39F-4E93-875C-939937C7650D}"/>
    <cellStyle name="Valuta 2 4 9 2 4 4" xfId="29650" xr:uid="{83AF6417-686B-4C4A-9EB5-8D6EE077B14C}"/>
    <cellStyle name="Valuta 2 4 9 2 4 5" xfId="29645" xr:uid="{EA3A1F3D-6020-4C12-95EC-A1EA7975FFA0}"/>
    <cellStyle name="Valuta 2 4 9 2 4 6" xfId="35223" xr:uid="{559034F9-EDB0-4278-ABAE-CA55B17BEBC7}"/>
    <cellStyle name="Valuta 2 4 9 2 5" xfId="3900" xr:uid="{00000000-0005-0000-0000-00003F170000}"/>
    <cellStyle name="Valuta 2 4 9 2 5 2" xfId="29652" xr:uid="{EE81E32C-8CA4-4623-B371-DD5772C766E9}"/>
    <cellStyle name="Valuta 2 4 9 2 5 2 2" xfId="29653" xr:uid="{5807CB43-E809-4E75-BC79-F27C7F8CCFEA}"/>
    <cellStyle name="Valuta 2 4 9 2 5 3" xfId="29654" xr:uid="{DCC9E114-E783-4B22-86B1-B6B94B21D307}"/>
    <cellStyle name="Valuta 2 4 9 2 5 4" xfId="29651" xr:uid="{0ABC9A3B-4957-4390-95D4-4442F7D627CB}"/>
    <cellStyle name="Valuta 2 4 9 2 6" xfId="6647" xr:uid="{00000000-0005-0000-0000-000040170000}"/>
    <cellStyle name="Valuta 2 4 9 2 6 2" xfId="29656" xr:uid="{35A45A9D-7672-4BE0-A8ED-4C943A8C0C6E}"/>
    <cellStyle name="Valuta 2 4 9 2 6 2 2" xfId="29657" xr:uid="{1D0FD076-8287-4E42-B950-014C94B623DF}"/>
    <cellStyle name="Valuta 2 4 9 2 6 3" xfId="29658" xr:uid="{F04EB3A1-958B-4E05-8DDF-1C714938751C}"/>
    <cellStyle name="Valuta 2 4 9 2 6 4" xfId="29655" xr:uid="{AB0DD35F-2653-4D56-81FA-B5E0CAAEC816}"/>
    <cellStyle name="Valuta 2 4 9 2 7" xfId="29659" xr:uid="{AFC9F10D-0F85-42E5-A549-4B629B081011}"/>
    <cellStyle name="Valuta 2 4 9 2 7 2" xfId="29660" xr:uid="{DFDE9E3A-DD87-4887-8844-AAE52F37850A}"/>
    <cellStyle name="Valuta 2 4 9 2 8" xfId="29661" xr:uid="{12DE43B6-B3DD-4D94-9287-FC33B8A33A19}"/>
    <cellStyle name="Valuta 2 4 9 2 8 2" xfId="29662" xr:uid="{E0CF2E9D-8AF7-4389-9193-3D1358DE285B}"/>
    <cellStyle name="Valuta 2 4 9 2 9" xfId="29663" xr:uid="{5DE1AA9E-C899-4688-BF67-C52585BA8C9F}"/>
    <cellStyle name="Valuta 2 4 9 2 9 2" xfId="29664" xr:uid="{1B120A7C-A082-4D52-9432-11E845C6E983}"/>
    <cellStyle name="Valuta 2 4 9 3" xfId="3901" xr:uid="{00000000-0005-0000-0000-000041170000}"/>
    <cellStyle name="Valuta 2 4 9 3 10" xfId="29666" xr:uid="{CE583E7B-89D0-4232-BA87-3A6100D0DC32}"/>
    <cellStyle name="Valuta 2 4 9 3 11" xfId="29665" xr:uid="{331DE1DB-C5B5-4EDE-93D6-DB1FBE68BCDF}"/>
    <cellStyle name="Valuta 2 4 9 3 12" xfId="35224" xr:uid="{2094A779-123A-4A19-8498-22236C03858A}"/>
    <cellStyle name="Valuta 2 4 9 3 13" xfId="36611" xr:uid="{12F42776-3892-4B19-88D2-0DBEB662D351}"/>
    <cellStyle name="Valuta 2 4 9 3 2" xfId="3902" xr:uid="{00000000-0005-0000-0000-000042170000}"/>
    <cellStyle name="Valuta 2 4 9 3 2 2" xfId="6652" xr:uid="{00000000-0005-0000-0000-000043170000}"/>
    <cellStyle name="Valuta 2 4 9 3 2 2 2" xfId="29669" xr:uid="{64CA9EE0-51AC-424A-9395-E79A55C79A81}"/>
    <cellStyle name="Valuta 2 4 9 3 2 2 3" xfId="29668" xr:uid="{0AFBBB00-510B-4E56-887F-C885454670B0}"/>
    <cellStyle name="Valuta 2 4 9 3 2 3" xfId="29670" xr:uid="{93C29CF2-7EF1-4CCE-B9C8-D531CEBDC1A8}"/>
    <cellStyle name="Valuta 2 4 9 3 2 3 2" xfId="29671" xr:uid="{6C3F71D3-137A-4934-B1B6-3A04D48CF24D}"/>
    <cellStyle name="Valuta 2 4 9 3 2 4" xfId="29672" xr:uid="{3C760DCA-824E-4F39-843E-915EECCA2DA5}"/>
    <cellStyle name="Valuta 2 4 9 3 2 5" xfId="29667" xr:uid="{F08E4448-0279-4E23-AD1A-43E7E5E7F2ED}"/>
    <cellStyle name="Valuta 2 4 9 3 2 6" xfId="35225" xr:uid="{ADEA7A87-5FA9-4BF5-9654-8F66E04EC3A7}"/>
    <cellStyle name="Valuta 2 4 9 3 3" xfId="3903" xr:uid="{00000000-0005-0000-0000-000044170000}"/>
    <cellStyle name="Valuta 2 4 9 3 3 2" xfId="6653" xr:uid="{00000000-0005-0000-0000-000045170000}"/>
    <cellStyle name="Valuta 2 4 9 3 3 2 2" xfId="29675" xr:uid="{DCEB3224-20F6-4F86-B753-8D8D04AEA831}"/>
    <cellStyle name="Valuta 2 4 9 3 3 2 3" xfId="29674" xr:uid="{F89B302E-2677-4448-99A7-D4CE4A347075}"/>
    <cellStyle name="Valuta 2 4 9 3 3 3" xfId="29676" xr:uid="{0191F947-C661-4142-84CB-0F059894CE41}"/>
    <cellStyle name="Valuta 2 4 9 3 3 3 2" xfId="29677" xr:uid="{E6FDF3D8-1681-4A8D-8868-D58F01E2AC76}"/>
    <cellStyle name="Valuta 2 4 9 3 3 4" xfId="29678" xr:uid="{AB5637EB-3CCA-4DF3-ADA0-78ABEDBA2271}"/>
    <cellStyle name="Valuta 2 4 9 3 3 5" xfId="29673" xr:uid="{A31147C5-9B7F-41F8-9F2F-516A4AF4D776}"/>
    <cellStyle name="Valuta 2 4 9 3 3 6" xfId="35226" xr:uid="{48EA7DEC-DDE1-410A-B695-87DF154515E7}"/>
    <cellStyle name="Valuta 2 4 9 3 4" xfId="3904" xr:uid="{00000000-0005-0000-0000-000046170000}"/>
    <cellStyle name="Valuta 2 4 9 3 4 2" xfId="6654" xr:uid="{00000000-0005-0000-0000-000047170000}"/>
    <cellStyle name="Valuta 2 4 9 3 4 2 2" xfId="29681" xr:uid="{BCD0BF9E-6327-4396-AAF5-2A4150AAAEC2}"/>
    <cellStyle name="Valuta 2 4 9 3 4 2 3" xfId="29680" xr:uid="{97E7227D-8293-43F9-8F4F-943C14665DCA}"/>
    <cellStyle name="Valuta 2 4 9 3 4 3" xfId="29682" xr:uid="{82535395-76A9-41C2-A408-9CBBCF514338}"/>
    <cellStyle name="Valuta 2 4 9 3 4 3 2" xfId="29683" xr:uid="{FFB0D02C-6242-45E6-A1D7-D98C66636D9B}"/>
    <cellStyle name="Valuta 2 4 9 3 4 4" xfId="29684" xr:uid="{3E3775B9-0414-4150-812C-5BDDD5825E94}"/>
    <cellStyle name="Valuta 2 4 9 3 4 5" xfId="29679" xr:uid="{C9125943-92F3-420E-8AF2-BD3CB88BE59A}"/>
    <cellStyle name="Valuta 2 4 9 3 4 6" xfId="35227" xr:uid="{1EB8CBC4-8895-4A50-830B-49DE3817F998}"/>
    <cellStyle name="Valuta 2 4 9 3 5" xfId="3905" xr:uid="{00000000-0005-0000-0000-000048170000}"/>
    <cellStyle name="Valuta 2 4 9 3 5 2" xfId="29686" xr:uid="{9A3B2E47-8479-4DAA-B599-CAD705D646DE}"/>
    <cellStyle name="Valuta 2 4 9 3 5 2 2" xfId="29687" xr:uid="{12443EB9-45F7-47D0-B0EA-740390B26733}"/>
    <cellStyle name="Valuta 2 4 9 3 5 3" xfId="29688" xr:uid="{D9DC5285-A8B9-4339-BEEF-AA373C279DDE}"/>
    <cellStyle name="Valuta 2 4 9 3 5 4" xfId="29685" xr:uid="{ADF96A06-195B-40EF-B95B-554C0836D0F3}"/>
    <cellStyle name="Valuta 2 4 9 3 6" xfId="6651" xr:uid="{00000000-0005-0000-0000-000049170000}"/>
    <cellStyle name="Valuta 2 4 9 3 6 2" xfId="29690" xr:uid="{21A723F7-4CB9-4E43-B2A6-E8949314B44C}"/>
    <cellStyle name="Valuta 2 4 9 3 6 2 2" xfId="29691" xr:uid="{8111C069-9868-49B6-8909-B6FC7CF28CA7}"/>
    <cellStyle name="Valuta 2 4 9 3 6 3" xfId="29692" xr:uid="{5370201C-B3BB-4BFF-B6D1-A2593588403C}"/>
    <cellStyle name="Valuta 2 4 9 3 6 4" xfId="29689" xr:uid="{E5B28B64-C19C-4ADB-BF6A-922E3D0AACCE}"/>
    <cellStyle name="Valuta 2 4 9 3 7" xfId="29693" xr:uid="{C8453B1C-136C-4894-9B28-842FB5ED88D9}"/>
    <cellStyle name="Valuta 2 4 9 3 7 2" xfId="29694" xr:uid="{54435366-14D8-4949-8CF1-283A9152159B}"/>
    <cellStyle name="Valuta 2 4 9 3 8" xfId="29695" xr:uid="{0FEC4A83-A79F-4414-ACC3-50F6F55FEE63}"/>
    <cellStyle name="Valuta 2 4 9 3 8 2" xfId="29696" xr:uid="{84A37176-F8CB-4244-A417-E2E9804AB762}"/>
    <cellStyle name="Valuta 2 4 9 3 9" xfId="29697" xr:uid="{BF78CF26-D48D-4391-9E64-9C17CFE3F543}"/>
    <cellStyle name="Valuta 2 4 9 3 9 2" xfId="29698" xr:uid="{B627618D-3033-4A1E-97D5-A5952DC20764}"/>
    <cellStyle name="Valuta 2 4 9 4" xfId="3906" xr:uid="{00000000-0005-0000-0000-00004A170000}"/>
    <cellStyle name="Valuta 2 4 9 4 2" xfId="6655" xr:uid="{00000000-0005-0000-0000-00004B170000}"/>
    <cellStyle name="Valuta 2 4 9 4 2 2" xfId="29701" xr:uid="{3632C9A2-DF91-4A2D-A319-CFDB734FBA2B}"/>
    <cellStyle name="Valuta 2 4 9 4 2 3" xfId="29700" xr:uid="{E8885D63-471F-4539-B9EA-C2FFBE2ED652}"/>
    <cellStyle name="Valuta 2 4 9 4 3" xfId="29702" xr:uid="{A2BAFD7F-F7F0-4C78-B7A5-DC93B25AF225}"/>
    <cellStyle name="Valuta 2 4 9 4 3 2" xfId="29703" xr:uid="{2B8DC23C-7B67-4A16-97DF-C5FF00FD5038}"/>
    <cellStyle name="Valuta 2 4 9 4 4" xfId="29704" xr:uid="{254DA284-E85F-4D08-8C65-CC5979A0BCC3}"/>
    <cellStyle name="Valuta 2 4 9 4 5" xfId="29705" xr:uid="{626A1D07-3F1E-4655-AC59-5AF2096F1423}"/>
    <cellStyle name="Valuta 2 4 9 4 6" xfId="29699" xr:uid="{4899D1D3-F5D4-46C6-B385-61696E6F5115}"/>
    <cellStyle name="Valuta 2 4 9 4 7" xfId="35228" xr:uid="{CB096E44-EA0D-43F5-AD8E-0CCDEE943CA6}"/>
    <cellStyle name="Valuta 2 4 9 5" xfId="3907" xr:uid="{00000000-0005-0000-0000-00004C170000}"/>
    <cellStyle name="Valuta 2 4 9 5 2" xfId="6656" xr:uid="{00000000-0005-0000-0000-00004D170000}"/>
    <cellStyle name="Valuta 2 4 9 5 2 2" xfId="29708" xr:uid="{87FE4141-7825-43F5-A4D8-301652E51F9F}"/>
    <cellStyle name="Valuta 2 4 9 5 2 3" xfId="29707" xr:uid="{436129ED-01D1-4D02-A39C-51950AE80EFB}"/>
    <cellStyle name="Valuta 2 4 9 5 3" xfId="29709" xr:uid="{DCD8FA3A-1A21-434D-99B6-BFD5038D607A}"/>
    <cellStyle name="Valuta 2 4 9 5 3 2" xfId="29710" xr:uid="{5FB8CFC2-374F-4ADB-9222-C76262A55AB3}"/>
    <cellStyle name="Valuta 2 4 9 5 4" xfId="29711" xr:uid="{51E8D23D-6CAE-462A-A169-2855F541B443}"/>
    <cellStyle name="Valuta 2 4 9 5 5" xfId="29706" xr:uid="{A6B49AE8-689D-46B5-98EA-BA4650672F8E}"/>
    <cellStyle name="Valuta 2 4 9 5 6" xfId="35229" xr:uid="{7331452E-FCB3-43AA-B85F-64C11F553A64}"/>
    <cellStyle name="Valuta 2 4 9 6" xfId="3908" xr:uid="{00000000-0005-0000-0000-00004E170000}"/>
    <cellStyle name="Valuta 2 4 9 6 2" xfId="6657" xr:uid="{00000000-0005-0000-0000-00004F170000}"/>
    <cellStyle name="Valuta 2 4 9 6 2 2" xfId="29714" xr:uid="{6096DE06-1BA4-46DC-865F-9B9BA35FB214}"/>
    <cellStyle name="Valuta 2 4 9 6 2 3" xfId="29713" xr:uid="{1F362A60-BD09-4FEC-AAED-766A488850F3}"/>
    <cellStyle name="Valuta 2 4 9 6 3" xfId="29715" xr:uid="{CE9FC816-B66A-4E9C-8097-293DC6705C92}"/>
    <cellStyle name="Valuta 2 4 9 6 3 2" xfId="29716" xr:uid="{C2250C4E-13FA-4E27-A5A4-79077E2B136E}"/>
    <cellStyle name="Valuta 2 4 9 6 4" xfId="29717" xr:uid="{F27E64B7-FEA7-4414-B64D-7FD0F277882C}"/>
    <cellStyle name="Valuta 2 4 9 6 5" xfId="29712" xr:uid="{534DB902-2386-43AE-BAA9-669EA75A0309}"/>
    <cellStyle name="Valuta 2 4 9 6 6" xfId="35230" xr:uid="{B90D5EAA-EAF3-43D2-BD84-7ED31A4D6992}"/>
    <cellStyle name="Valuta 2 4 9 7" xfId="3909" xr:uid="{00000000-0005-0000-0000-000050170000}"/>
    <cellStyle name="Valuta 2 4 9 7 2" xfId="29719" xr:uid="{2B2E4EDA-FE40-49B1-8CA8-B43016F40E45}"/>
    <cellStyle name="Valuta 2 4 9 7 2 2" xfId="29720" xr:uid="{F839FF99-2865-4DCC-8ACF-CE3E5F310203}"/>
    <cellStyle name="Valuta 2 4 9 7 3" xfId="29721" xr:uid="{E5A6E469-C365-4826-9C5E-D7A65DFFE4DF}"/>
    <cellStyle name="Valuta 2 4 9 7 4" xfId="29718" xr:uid="{158108C6-9E1B-4F85-9C3A-69AEDB86AC35}"/>
    <cellStyle name="Valuta 2 4 9 8" xfId="6646" xr:uid="{00000000-0005-0000-0000-000051170000}"/>
    <cellStyle name="Valuta 2 4 9 8 2" xfId="29723" xr:uid="{CD8A48CC-59DE-4246-B7DF-0F4D7FA8CD06}"/>
    <cellStyle name="Valuta 2 4 9 8 2 2" xfId="29724" xr:uid="{EA3EAB19-5DA8-4548-91CE-A2851578F504}"/>
    <cellStyle name="Valuta 2 4 9 8 3" xfId="29725" xr:uid="{E79D9C1F-40E0-474B-B90A-C939242058B7}"/>
    <cellStyle name="Valuta 2 4 9 8 4" xfId="29722" xr:uid="{CBD482D0-A9D7-46AE-A76C-673FD6290D4C}"/>
    <cellStyle name="Valuta 2 4 9 9" xfId="29726" xr:uid="{BD43062C-6966-4557-B594-8B02E6A282F8}"/>
    <cellStyle name="Valuta 2 4 9 9 2" xfId="29727" xr:uid="{89CB2B1E-F55A-4CEB-8C30-2100B16B8834}"/>
    <cellStyle name="Valuta 2 5" xfId="3910" xr:uid="{00000000-0005-0000-0000-000052170000}"/>
    <cellStyle name="Valuta 2 5 10" xfId="3911" xr:uid="{00000000-0005-0000-0000-000053170000}"/>
    <cellStyle name="Valuta 2 5 10 2" xfId="6659" xr:uid="{00000000-0005-0000-0000-000054170000}"/>
    <cellStyle name="Valuta 2 5 10 2 2" xfId="29731" xr:uid="{50424A9F-76F5-4373-B667-8D3796674C7D}"/>
    <cellStyle name="Valuta 2 5 10 2 3" xfId="29730" xr:uid="{6F68E848-00DB-4629-8EE0-AE3E29215669}"/>
    <cellStyle name="Valuta 2 5 10 3" xfId="29732" xr:uid="{42FA4D78-B1DC-4E66-BA13-A0CC23C2528B}"/>
    <cellStyle name="Valuta 2 5 10 3 2" xfId="29733" xr:uid="{68601323-79BC-41D4-AE67-2A1535DE4430}"/>
    <cellStyle name="Valuta 2 5 10 4" xfId="29734" xr:uid="{E3D76748-5EAD-42A0-9814-3F237F1BD7CA}"/>
    <cellStyle name="Valuta 2 5 10 5" xfId="29729" xr:uid="{43801D5A-46BE-4CBA-9F05-29CF10CB6746}"/>
    <cellStyle name="Valuta 2 5 10 6" xfId="35232" xr:uid="{48345DFF-F7CC-4801-85FB-5CCDB78549B2}"/>
    <cellStyle name="Valuta 2 5 11" xfId="3912" xr:uid="{00000000-0005-0000-0000-000055170000}"/>
    <cellStyle name="Valuta 2 5 11 2" xfId="29736" xr:uid="{319F4FFB-8DAF-4655-9FC8-95492CCE70C9}"/>
    <cellStyle name="Valuta 2 5 11 2 2" xfId="29737" xr:uid="{BE904604-A6C7-4DD5-B3A1-F4299A3CDF64}"/>
    <cellStyle name="Valuta 2 5 11 3" xfId="29738" xr:uid="{76B5E581-0BF6-4659-A48A-DFB5D4F6BEE2}"/>
    <cellStyle name="Valuta 2 5 11 4" xfId="29735" xr:uid="{C7AF3D95-700A-4284-9788-3A630118CAEE}"/>
    <cellStyle name="Valuta 2 5 12" xfId="6658" xr:uid="{00000000-0005-0000-0000-000056170000}"/>
    <cellStyle name="Valuta 2 5 12 2" xfId="29740" xr:uid="{2F66ADA3-CD96-49C4-85ED-30C2C28A44BE}"/>
    <cellStyle name="Valuta 2 5 12 2 2" xfId="29741" xr:uid="{3CD96945-0FC7-4E97-99D1-8E2F7C881DAF}"/>
    <cellStyle name="Valuta 2 5 12 3" xfId="29742" xr:uid="{05D3BE1E-F564-415B-9B74-7A0E297D6FFF}"/>
    <cellStyle name="Valuta 2 5 12 4" xfId="29739" xr:uid="{6789C31C-CA0D-4F8D-9301-108123E3C8F2}"/>
    <cellStyle name="Valuta 2 5 13" xfId="29743" xr:uid="{E7D6DF16-80B5-41AC-80A4-E6DE522CADCF}"/>
    <cellStyle name="Valuta 2 5 13 2" xfId="29744" xr:uid="{B3339B8A-01AA-4044-A003-B7241DB2834A}"/>
    <cellStyle name="Valuta 2 5 14" xfId="29745" xr:uid="{DD940852-8927-4B17-A37F-271ED9042254}"/>
    <cellStyle name="Valuta 2 5 14 2" xfId="29746" xr:uid="{A8207ADE-38F6-432A-9B44-146BF0F95410}"/>
    <cellStyle name="Valuta 2 5 15" xfId="29747" xr:uid="{B818D68C-768F-4356-B600-A196A19659E0}"/>
    <cellStyle name="Valuta 2 5 15 2" xfId="29748" xr:uid="{A089A470-2299-4077-8F8E-AB035FEB2C99}"/>
    <cellStyle name="Valuta 2 5 16" xfId="29749" xr:uid="{93FB0E69-F7C4-40CE-8B0A-6E8CDF24E00F}"/>
    <cellStyle name="Valuta 2 5 17" xfId="29728" xr:uid="{7466BEA8-6B6C-412B-AAE1-DF2780124D09}"/>
    <cellStyle name="Valuta 2 5 18" xfId="35231" xr:uid="{33CEE575-18B9-4A07-BBAE-931C433308CC}"/>
    <cellStyle name="Valuta 2 5 19" xfId="35759" xr:uid="{8BFEA285-0349-41C1-96E3-D777761FE2E5}"/>
    <cellStyle name="Valuta 2 5 2" xfId="3913" xr:uid="{00000000-0005-0000-0000-000057170000}"/>
    <cellStyle name="Valuta 2 5 2 10" xfId="29751" xr:uid="{26AC7A49-91CB-4EEB-A2A1-BD167D0654A8}"/>
    <cellStyle name="Valuta 2 5 2 10 2" xfId="29752" xr:uid="{785E4C2C-6EC5-48F3-B8B2-F27FA5EC75A1}"/>
    <cellStyle name="Valuta 2 5 2 11" xfId="29753" xr:uid="{0D5B92EC-A67C-4507-8A88-945E104025D2}"/>
    <cellStyle name="Valuta 2 5 2 11 2" xfId="29754" xr:uid="{8DC5BABF-E968-4A55-BF4A-1F10907AFAE0}"/>
    <cellStyle name="Valuta 2 5 2 12" xfId="29755" xr:uid="{E7361197-616E-48CA-ADFB-980880137D82}"/>
    <cellStyle name="Valuta 2 5 2 13" xfId="29750" xr:uid="{77C90CC5-533E-47BD-8146-512A3FFF69F3}"/>
    <cellStyle name="Valuta 2 5 2 14" xfId="35233" xr:uid="{E9DAA088-E95E-435A-8AEE-5FCAFAD92512}"/>
    <cellStyle name="Valuta 2 5 2 15" xfId="35934" xr:uid="{5DFA7CBE-7E9D-4CFE-B8AD-927586CF5D32}"/>
    <cellStyle name="Valuta 2 5 2 2" xfId="3914" xr:uid="{00000000-0005-0000-0000-000058170000}"/>
    <cellStyle name="Valuta 2 5 2 2 10" xfId="29757" xr:uid="{F94AE1DB-8D73-459A-A9D3-3B4F66498FC7}"/>
    <cellStyle name="Valuta 2 5 2 2 11" xfId="29756" xr:uid="{B50A9F94-2E5A-4EA9-9096-C0934562041D}"/>
    <cellStyle name="Valuta 2 5 2 2 12" xfId="35234" xr:uid="{AB4499D5-F8B4-4E9F-9AAE-AE3C317F5D78}"/>
    <cellStyle name="Valuta 2 5 2 2 13" xfId="36319" xr:uid="{8A585A72-E9DB-485B-B6DF-DCAEF7F3A1A0}"/>
    <cellStyle name="Valuta 2 5 2 2 2" xfId="3915" xr:uid="{00000000-0005-0000-0000-000059170000}"/>
    <cellStyle name="Valuta 2 5 2 2 2 2" xfId="6662" xr:uid="{00000000-0005-0000-0000-00005A170000}"/>
    <cellStyle name="Valuta 2 5 2 2 2 2 2" xfId="29760" xr:uid="{0ADE5A08-6F0B-4005-8DA5-B0980BD8F2DA}"/>
    <cellStyle name="Valuta 2 5 2 2 2 2 3" xfId="29759" xr:uid="{EE89796F-E6E1-4320-9EC8-B158D206A942}"/>
    <cellStyle name="Valuta 2 5 2 2 2 3" xfId="29761" xr:uid="{AABB8721-5927-4A30-92F4-8C5235D9839C}"/>
    <cellStyle name="Valuta 2 5 2 2 2 3 2" xfId="29762" xr:uid="{6AC2B2F3-7A4A-445E-BCD5-4703CDEC3402}"/>
    <cellStyle name="Valuta 2 5 2 2 2 4" xfId="29763" xr:uid="{CDB40B30-7228-4DFD-8E57-A0E6FD33F738}"/>
    <cellStyle name="Valuta 2 5 2 2 2 5" xfId="29758" xr:uid="{D289E895-B8C1-451E-A861-187D1F4B0B8F}"/>
    <cellStyle name="Valuta 2 5 2 2 2 6" xfId="35235" xr:uid="{9B91710D-AEEF-4A74-B16C-228FFC7E67DE}"/>
    <cellStyle name="Valuta 2 5 2 2 3" xfId="3916" xr:uid="{00000000-0005-0000-0000-00005B170000}"/>
    <cellStyle name="Valuta 2 5 2 2 3 2" xfId="6663" xr:uid="{00000000-0005-0000-0000-00005C170000}"/>
    <cellStyle name="Valuta 2 5 2 2 3 2 2" xfId="29766" xr:uid="{BC2E42BF-1CC0-4C47-AE13-718DCAFAA624}"/>
    <cellStyle name="Valuta 2 5 2 2 3 2 3" xfId="29765" xr:uid="{E0815A3A-3259-43B0-9230-FA449F7BD124}"/>
    <cellStyle name="Valuta 2 5 2 2 3 3" xfId="29767" xr:uid="{5F06309A-BE94-4725-B58B-1E32ACD49B54}"/>
    <cellStyle name="Valuta 2 5 2 2 3 3 2" xfId="29768" xr:uid="{B100E75E-5F2E-4B7B-8376-1783EBC576D4}"/>
    <cellStyle name="Valuta 2 5 2 2 3 4" xfId="29769" xr:uid="{1A411E88-F9D3-41DC-A542-50673F5DB275}"/>
    <cellStyle name="Valuta 2 5 2 2 3 5" xfId="29764" xr:uid="{75B5D59E-84AF-4D48-AB7F-09942807843A}"/>
    <cellStyle name="Valuta 2 5 2 2 3 6" xfId="35236" xr:uid="{E77A2662-C489-41C5-AB19-C62BEBE507CB}"/>
    <cellStyle name="Valuta 2 5 2 2 4" xfId="3917" xr:uid="{00000000-0005-0000-0000-00005D170000}"/>
    <cellStyle name="Valuta 2 5 2 2 4 2" xfId="6664" xr:uid="{00000000-0005-0000-0000-00005E170000}"/>
    <cellStyle name="Valuta 2 5 2 2 4 2 2" xfId="29772" xr:uid="{19E572BF-CB01-4D05-AF80-35BB4E06B61C}"/>
    <cellStyle name="Valuta 2 5 2 2 4 2 3" xfId="29771" xr:uid="{F1E65DD7-47F3-4994-B1C6-AA23F4820663}"/>
    <cellStyle name="Valuta 2 5 2 2 4 3" xfId="29773" xr:uid="{4199E940-C66B-4560-B024-186FB72BFB66}"/>
    <cellStyle name="Valuta 2 5 2 2 4 3 2" xfId="29774" xr:uid="{2DAA8508-D57A-4848-B421-F80962B10CA8}"/>
    <cellStyle name="Valuta 2 5 2 2 4 4" xfId="29775" xr:uid="{41D6803F-303B-4231-A48D-C5A55EA5DC09}"/>
    <cellStyle name="Valuta 2 5 2 2 4 5" xfId="29770" xr:uid="{518A35AE-AAC5-4BCF-A35C-F11BF767E7C1}"/>
    <cellStyle name="Valuta 2 5 2 2 4 6" xfId="35237" xr:uid="{F28F7FB5-ACA2-4058-955A-224DC9F3B31B}"/>
    <cellStyle name="Valuta 2 5 2 2 5" xfId="3918" xr:uid="{00000000-0005-0000-0000-00005F170000}"/>
    <cellStyle name="Valuta 2 5 2 2 5 2" xfId="29777" xr:uid="{A20258E1-3CEA-41B0-A278-BBEF2B883552}"/>
    <cellStyle name="Valuta 2 5 2 2 5 2 2" xfId="29778" xr:uid="{633FF0C7-B679-4405-90D4-B89E366807AB}"/>
    <cellStyle name="Valuta 2 5 2 2 5 3" xfId="29779" xr:uid="{7DB62F7F-40E5-46CC-A8A6-3D86946DA59B}"/>
    <cellStyle name="Valuta 2 5 2 2 5 4" xfId="29776" xr:uid="{A9CF1D82-B1DF-4414-A1CF-90BCD64218D7}"/>
    <cellStyle name="Valuta 2 5 2 2 6" xfId="6661" xr:uid="{00000000-0005-0000-0000-000060170000}"/>
    <cellStyle name="Valuta 2 5 2 2 6 2" xfId="29781" xr:uid="{BF610B5B-00FF-4570-A1A3-0AE84AEEFCE6}"/>
    <cellStyle name="Valuta 2 5 2 2 6 2 2" xfId="29782" xr:uid="{E242AAC0-E052-4F70-ABE8-2F8B0F53E550}"/>
    <cellStyle name="Valuta 2 5 2 2 6 3" xfId="29783" xr:uid="{B99240F7-8EB7-4D7B-A480-CC60B98EA8A0}"/>
    <cellStyle name="Valuta 2 5 2 2 6 4" xfId="29780" xr:uid="{8DB615A1-31D8-4C2A-AA8F-7FD0E5AF18AC}"/>
    <cellStyle name="Valuta 2 5 2 2 7" xfId="29784" xr:uid="{56237FB0-17B0-4298-B39B-C2FCBCC3665C}"/>
    <cellStyle name="Valuta 2 5 2 2 7 2" xfId="29785" xr:uid="{1D815EA5-785B-4DF6-9B87-D79C0EA93464}"/>
    <cellStyle name="Valuta 2 5 2 2 8" xfId="29786" xr:uid="{90F82B9E-A785-4E7E-A990-C14C7CDB8930}"/>
    <cellStyle name="Valuta 2 5 2 2 8 2" xfId="29787" xr:uid="{2D3F5EAA-2CC1-4ED7-B297-809B230DB556}"/>
    <cellStyle name="Valuta 2 5 2 2 9" xfId="29788" xr:uid="{69843D61-DF24-49A1-B098-A44764A119B6}"/>
    <cellStyle name="Valuta 2 5 2 2 9 2" xfId="29789" xr:uid="{B88A7A35-4DF3-483B-97BB-A133B7BE3C30}"/>
    <cellStyle name="Valuta 2 5 2 3" xfId="3919" xr:uid="{00000000-0005-0000-0000-000061170000}"/>
    <cellStyle name="Valuta 2 5 2 3 10" xfId="29791" xr:uid="{FE8FF06C-90D1-4BF8-AEBC-2A2F4F0EDF3F}"/>
    <cellStyle name="Valuta 2 5 2 3 11" xfId="29790" xr:uid="{A752A71F-35A7-4B9C-9430-23DA03AFE796}"/>
    <cellStyle name="Valuta 2 5 2 3 12" xfId="35238" xr:uid="{A6882D92-2091-42DE-BB91-BBE95EBF2360}"/>
    <cellStyle name="Valuta 2 5 2 3 13" xfId="36613" xr:uid="{618085B5-15D8-4EC1-A7DC-2C7576E8A85F}"/>
    <cellStyle name="Valuta 2 5 2 3 2" xfId="3920" xr:uid="{00000000-0005-0000-0000-000062170000}"/>
    <cellStyle name="Valuta 2 5 2 3 2 2" xfId="6666" xr:uid="{00000000-0005-0000-0000-000063170000}"/>
    <cellStyle name="Valuta 2 5 2 3 2 2 2" xfId="29794" xr:uid="{E86CDB0E-DC81-4D1B-994F-BC1C963C5C25}"/>
    <cellStyle name="Valuta 2 5 2 3 2 2 3" xfId="29793" xr:uid="{6334F52A-0620-4567-B308-B0B0D25AF37F}"/>
    <cellStyle name="Valuta 2 5 2 3 2 3" xfId="29795" xr:uid="{15399E6D-A1DF-442D-BFAD-0DF6990B942B}"/>
    <cellStyle name="Valuta 2 5 2 3 2 3 2" xfId="29796" xr:uid="{C5B26C19-CE82-4C43-BF4C-C4A1974A77D7}"/>
    <cellStyle name="Valuta 2 5 2 3 2 4" xfId="29797" xr:uid="{7643CDC5-8834-447B-AA12-EC13EA0E256C}"/>
    <cellStyle name="Valuta 2 5 2 3 2 5" xfId="29792" xr:uid="{4B8F0FD8-7D19-42D1-9A76-0B2C42663B98}"/>
    <cellStyle name="Valuta 2 5 2 3 2 6" xfId="35239" xr:uid="{F897D14D-FF32-45EE-A3B2-4B945265FF94}"/>
    <cellStyle name="Valuta 2 5 2 3 3" xfId="3921" xr:uid="{00000000-0005-0000-0000-000064170000}"/>
    <cellStyle name="Valuta 2 5 2 3 3 2" xfId="6667" xr:uid="{00000000-0005-0000-0000-000065170000}"/>
    <cellStyle name="Valuta 2 5 2 3 3 2 2" xfId="29800" xr:uid="{C5536A07-9237-43DA-864C-50DF6E947C9F}"/>
    <cellStyle name="Valuta 2 5 2 3 3 2 3" xfId="29799" xr:uid="{76735224-DEB2-453C-8165-CBB7B07A4AE6}"/>
    <cellStyle name="Valuta 2 5 2 3 3 3" xfId="29801" xr:uid="{8E09D7B2-CC69-4202-AAFF-B96E133FB919}"/>
    <cellStyle name="Valuta 2 5 2 3 3 3 2" xfId="29802" xr:uid="{5000AEBF-3D30-49E6-9E8B-469FFFBC4EC2}"/>
    <cellStyle name="Valuta 2 5 2 3 3 4" xfId="29803" xr:uid="{96C9278D-5940-43F5-BA78-4D10B0F37589}"/>
    <cellStyle name="Valuta 2 5 2 3 3 5" xfId="29798" xr:uid="{BD775FF6-ACFC-4E56-BB50-8CC217B93B12}"/>
    <cellStyle name="Valuta 2 5 2 3 3 6" xfId="35240" xr:uid="{E643E56D-0C38-482E-8FC0-5414C20DB436}"/>
    <cellStyle name="Valuta 2 5 2 3 4" xfId="3922" xr:uid="{00000000-0005-0000-0000-000066170000}"/>
    <cellStyle name="Valuta 2 5 2 3 4 2" xfId="6668" xr:uid="{00000000-0005-0000-0000-000067170000}"/>
    <cellStyle name="Valuta 2 5 2 3 4 2 2" xfId="29806" xr:uid="{B69BBAFD-8E4E-4EF1-86E1-3B0DF1B273E4}"/>
    <cellStyle name="Valuta 2 5 2 3 4 2 3" xfId="29805" xr:uid="{35CF6818-86EF-4BDA-80F1-C7D858DCC459}"/>
    <cellStyle name="Valuta 2 5 2 3 4 3" xfId="29807" xr:uid="{35DD8AFA-04C6-41FD-857C-622A6DFEFFCD}"/>
    <cellStyle name="Valuta 2 5 2 3 4 3 2" xfId="29808" xr:uid="{0EEDBA97-B9CC-4BEA-838F-85DA7B43CAB6}"/>
    <cellStyle name="Valuta 2 5 2 3 4 4" xfId="29809" xr:uid="{EA1871F3-DF45-4C18-8C2A-090426C5F446}"/>
    <cellStyle name="Valuta 2 5 2 3 4 5" xfId="29804" xr:uid="{AF1D7820-1BFC-4854-99C8-1706D2DF13AF}"/>
    <cellStyle name="Valuta 2 5 2 3 4 6" xfId="35241" xr:uid="{2FD01062-AE7A-4A5F-95D7-6D7FD6E20552}"/>
    <cellStyle name="Valuta 2 5 2 3 5" xfId="3923" xr:uid="{00000000-0005-0000-0000-000068170000}"/>
    <cellStyle name="Valuta 2 5 2 3 5 2" xfId="29811" xr:uid="{4DEC24E5-D332-46D2-80CF-3C4E97EFB387}"/>
    <cellStyle name="Valuta 2 5 2 3 5 2 2" xfId="29812" xr:uid="{D96A2329-DD55-4E2E-AEF6-D1659AE965D2}"/>
    <cellStyle name="Valuta 2 5 2 3 5 3" xfId="29813" xr:uid="{FB3A21D0-5322-4161-AC6B-73B622594B1A}"/>
    <cellStyle name="Valuta 2 5 2 3 5 4" xfId="29810" xr:uid="{EDE14282-3688-4740-B94D-C6E884A2F727}"/>
    <cellStyle name="Valuta 2 5 2 3 6" xfId="6665" xr:uid="{00000000-0005-0000-0000-000069170000}"/>
    <cellStyle name="Valuta 2 5 2 3 6 2" xfId="29815" xr:uid="{EADF0F22-8B5C-4FC9-9122-CC8D268ED396}"/>
    <cellStyle name="Valuta 2 5 2 3 6 2 2" xfId="29816" xr:uid="{4527D8E1-A0EA-4820-BDE6-007190DDA4AC}"/>
    <cellStyle name="Valuta 2 5 2 3 6 3" xfId="29817" xr:uid="{84936126-9762-46B3-82C8-344B21D0D3F1}"/>
    <cellStyle name="Valuta 2 5 2 3 6 4" xfId="29814" xr:uid="{4EFE27FB-8004-4D35-9660-61270EE17BDF}"/>
    <cellStyle name="Valuta 2 5 2 3 7" xfId="29818" xr:uid="{C094B968-CD81-4257-9986-4634F2B87C39}"/>
    <cellStyle name="Valuta 2 5 2 3 7 2" xfId="29819" xr:uid="{FEEEBEE9-AEA9-4808-BA17-5F998B6EBF10}"/>
    <cellStyle name="Valuta 2 5 2 3 8" xfId="29820" xr:uid="{6778EBEE-B987-479C-BCFE-44A96EEA0FE8}"/>
    <cellStyle name="Valuta 2 5 2 3 8 2" xfId="29821" xr:uid="{7AD8E80D-60C5-4C59-8E46-5CB3BD4DA367}"/>
    <cellStyle name="Valuta 2 5 2 3 9" xfId="29822" xr:uid="{2A0C00E3-08A1-4A1E-A459-6A1AF288375A}"/>
    <cellStyle name="Valuta 2 5 2 3 9 2" xfId="29823" xr:uid="{1F047857-2812-49C8-B1AD-5DEDE3F07F7E}"/>
    <cellStyle name="Valuta 2 5 2 4" xfId="3924" xr:uid="{00000000-0005-0000-0000-00006A170000}"/>
    <cellStyle name="Valuta 2 5 2 4 2" xfId="6669" xr:uid="{00000000-0005-0000-0000-00006B170000}"/>
    <cellStyle name="Valuta 2 5 2 4 2 2" xfId="29826" xr:uid="{A34A84CB-4C49-44A0-898C-948ECD430101}"/>
    <cellStyle name="Valuta 2 5 2 4 2 3" xfId="29825" xr:uid="{60AD3E1A-6946-43CB-8A96-F7271081DDBD}"/>
    <cellStyle name="Valuta 2 5 2 4 3" xfId="29827" xr:uid="{8EF099A8-EF87-40EF-AD8C-A7291544663E}"/>
    <cellStyle name="Valuta 2 5 2 4 3 2" xfId="29828" xr:uid="{6B61FB8C-BD83-4674-AF30-595BD58510FE}"/>
    <cellStyle name="Valuta 2 5 2 4 4" xfId="29829" xr:uid="{8D418E1C-46D6-439F-A87C-C56ABAE5C246}"/>
    <cellStyle name="Valuta 2 5 2 4 5" xfId="29830" xr:uid="{94CA72EE-0855-4C7A-8179-361BD28231EF}"/>
    <cellStyle name="Valuta 2 5 2 4 6" xfId="29824" xr:uid="{4B88DEDD-1DEF-4B91-BF94-7016336434CF}"/>
    <cellStyle name="Valuta 2 5 2 4 7" xfId="35242" xr:uid="{A789EB8F-A248-4AD8-9CD2-1DB3F15D58C5}"/>
    <cellStyle name="Valuta 2 5 2 5" xfId="3925" xr:uid="{00000000-0005-0000-0000-00006C170000}"/>
    <cellStyle name="Valuta 2 5 2 5 2" xfId="6670" xr:uid="{00000000-0005-0000-0000-00006D170000}"/>
    <cellStyle name="Valuta 2 5 2 5 2 2" xfId="29833" xr:uid="{C639AACF-289F-4709-83C6-F7C69C86CC3E}"/>
    <cellStyle name="Valuta 2 5 2 5 2 3" xfId="29832" xr:uid="{9DE87092-CE7C-4895-AE08-C242598F06B8}"/>
    <cellStyle name="Valuta 2 5 2 5 3" xfId="29834" xr:uid="{F80E248B-CE9B-4981-8FA3-ED97C6776501}"/>
    <cellStyle name="Valuta 2 5 2 5 3 2" xfId="29835" xr:uid="{51993650-A7B4-4342-9F28-5C1C565E7FA0}"/>
    <cellStyle name="Valuta 2 5 2 5 4" xfId="29836" xr:uid="{CCD00FFE-E740-4314-B296-9B28FFCC4553}"/>
    <cellStyle name="Valuta 2 5 2 5 5" xfId="29831" xr:uid="{E7776C8E-2670-4802-8A0C-5F9DC4FCC3CE}"/>
    <cellStyle name="Valuta 2 5 2 5 6" xfId="35243" xr:uid="{60DF6B4A-E822-48A6-ACBD-EC81632FA0A1}"/>
    <cellStyle name="Valuta 2 5 2 6" xfId="3926" xr:uid="{00000000-0005-0000-0000-00006E170000}"/>
    <cellStyle name="Valuta 2 5 2 6 2" xfId="6671" xr:uid="{00000000-0005-0000-0000-00006F170000}"/>
    <cellStyle name="Valuta 2 5 2 6 2 2" xfId="29839" xr:uid="{8710C884-507B-4834-93B8-F2113041AABD}"/>
    <cellStyle name="Valuta 2 5 2 6 2 3" xfId="29838" xr:uid="{C3424A48-37F2-477D-B55E-966CDE519520}"/>
    <cellStyle name="Valuta 2 5 2 6 3" xfId="29840" xr:uid="{40015A58-2CD9-434E-80ED-D55164ABC3EB}"/>
    <cellStyle name="Valuta 2 5 2 6 3 2" xfId="29841" xr:uid="{306EF1FB-B839-4F9E-9339-6942338A1688}"/>
    <cellStyle name="Valuta 2 5 2 6 4" xfId="29842" xr:uid="{47B91FF0-1315-4BBA-8E1E-E7D686A00DE4}"/>
    <cellStyle name="Valuta 2 5 2 6 5" xfId="29837" xr:uid="{CFCEB13B-06EA-46EB-BEAB-AC156F9D3D72}"/>
    <cellStyle name="Valuta 2 5 2 6 6" xfId="35244" xr:uid="{7DF982C8-027A-4744-AC05-C93AD865C869}"/>
    <cellStyle name="Valuta 2 5 2 7" xfId="3927" xr:uid="{00000000-0005-0000-0000-000070170000}"/>
    <cellStyle name="Valuta 2 5 2 7 2" xfId="29844" xr:uid="{7CEB4BC8-0DCD-4866-B4CB-10D2A757F550}"/>
    <cellStyle name="Valuta 2 5 2 7 2 2" xfId="29845" xr:uid="{5FBF065D-3A36-438E-B4F3-13B82E3D0041}"/>
    <cellStyle name="Valuta 2 5 2 7 3" xfId="29846" xr:uid="{9DAFD28C-B2A5-49D9-ACF2-81E1EA83566E}"/>
    <cellStyle name="Valuta 2 5 2 7 4" xfId="29843" xr:uid="{B83AAB82-A274-4010-81A6-62ADA2674F97}"/>
    <cellStyle name="Valuta 2 5 2 8" xfId="6660" xr:uid="{00000000-0005-0000-0000-000071170000}"/>
    <cellStyle name="Valuta 2 5 2 8 2" xfId="29848" xr:uid="{5D2CDDA0-AD25-418F-8324-99AAB016E367}"/>
    <cellStyle name="Valuta 2 5 2 8 2 2" xfId="29849" xr:uid="{44FDA0C4-B6AB-4ECF-B2B0-4EAC2D5576D2}"/>
    <cellStyle name="Valuta 2 5 2 8 3" xfId="29850" xr:uid="{8A4E6499-CF5E-4DB4-BB4C-DCD83E584868}"/>
    <cellStyle name="Valuta 2 5 2 8 4" xfId="29847" xr:uid="{49B49946-89EA-4B2F-867A-C164BE7E32D6}"/>
    <cellStyle name="Valuta 2 5 2 9" xfId="29851" xr:uid="{11FB8D14-9CE4-43DB-9BEC-C06781BF51FA}"/>
    <cellStyle name="Valuta 2 5 2 9 2" xfId="29852" xr:uid="{719E5E65-4FA5-44E7-8AAB-A2F5317E479D}"/>
    <cellStyle name="Valuta 2 5 3" xfId="3928" xr:uid="{00000000-0005-0000-0000-000072170000}"/>
    <cellStyle name="Valuta 2 5 3 10" xfId="29854" xr:uid="{94F970A6-2B23-45E1-BC89-8F0CE440AC12}"/>
    <cellStyle name="Valuta 2 5 3 10 2" xfId="29855" xr:uid="{EE4E7B3F-7398-4DE8-A916-C439C4631E6B}"/>
    <cellStyle name="Valuta 2 5 3 11" xfId="29856" xr:uid="{3804CC1C-5720-4F7F-9983-0E28B25DCA30}"/>
    <cellStyle name="Valuta 2 5 3 11 2" xfId="29857" xr:uid="{5560BE42-F125-42E9-99FF-490D0863C979}"/>
    <cellStyle name="Valuta 2 5 3 12" xfId="29858" xr:uid="{47469CF0-489D-4524-A741-6C4CCA468C89}"/>
    <cellStyle name="Valuta 2 5 3 13" xfId="29853" xr:uid="{3D3A428A-16D3-42B8-9EA8-168049A374B1}"/>
    <cellStyle name="Valuta 2 5 3 14" xfId="35245" xr:uid="{25B92833-E5C2-4028-856A-0AC41DB7403D}"/>
    <cellStyle name="Valuta 2 5 3 15" xfId="35935" xr:uid="{3DA22120-A031-4FF6-BF8E-B69CC20BAC0E}"/>
    <cellStyle name="Valuta 2 5 3 2" xfId="3929" xr:uid="{00000000-0005-0000-0000-000073170000}"/>
    <cellStyle name="Valuta 2 5 3 2 10" xfId="29860" xr:uid="{7E3B0E74-4AD4-479F-85EF-21EE85F20B65}"/>
    <cellStyle name="Valuta 2 5 3 2 11" xfId="29859" xr:uid="{24C5B17C-5BFD-4553-A999-84161BFEAC6E}"/>
    <cellStyle name="Valuta 2 5 3 2 12" xfId="35246" xr:uid="{7162F0D4-39C7-460B-8C7C-4CA36946AFE1}"/>
    <cellStyle name="Valuta 2 5 3 2 13" xfId="36320" xr:uid="{574CDCF9-A2F4-4B79-A246-2BC8A1031501}"/>
    <cellStyle name="Valuta 2 5 3 2 2" xfId="3930" xr:uid="{00000000-0005-0000-0000-000074170000}"/>
    <cellStyle name="Valuta 2 5 3 2 2 2" xfId="6674" xr:uid="{00000000-0005-0000-0000-000075170000}"/>
    <cellStyle name="Valuta 2 5 3 2 2 2 2" xfId="29863" xr:uid="{E7E34018-0FE5-4607-AAEF-B4A4F74D16D9}"/>
    <cellStyle name="Valuta 2 5 3 2 2 2 3" xfId="29862" xr:uid="{BEDA0B03-2DA9-4479-9D1B-4D26B7552CB2}"/>
    <cellStyle name="Valuta 2 5 3 2 2 3" xfId="29864" xr:uid="{F053B583-6D19-4C75-8604-D86BCB961048}"/>
    <cellStyle name="Valuta 2 5 3 2 2 3 2" xfId="29865" xr:uid="{63A50CBE-0138-4449-9358-9A37C78A0B1F}"/>
    <cellStyle name="Valuta 2 5 3 2 2 4" xfId="29866" xr:uid="{FD570AD8-14D0-49AE-9AE1-938E87EE1529}"/>
    <cellStyle name="Valuta 2 5 3 2 2 5" xfId="29861" xr:uid="{7843AE29-5006-49E6-9A08-FDB4590A5449}"/>
    <cellStyle name="Valuta 2 5 3 2 2 6" xfId="35247" xr:uid="{A5BCB149-84B3-4B99-BFFE-E050DCF47179}"/>
    <cellStyle name="Valuta 2 5 3 2 3" xfId="3931" xr:uid="{00000000-0005-0000-0000-000076170000}"/>
    <cellStyle name="Valuta 2 5 3 2 3 2" xfId="6675" xr:uid="{00000000-0005-0000-0000-000077170000}"/>
    <cellStyle name="Valuta 2 5 3 2 3 2 2" xfId="29869" xr:uid="{D9C52A84-30B1-427B-9032-EE9A6330E348}"/>
    <cellStyle name="Valuta 2 5 3 2 3 2 3" xfId="29868" xr:uid="{DB2C8F61-4628-4981-858B-E178D194F83A}"/>
    <cellStyle name="Valuta 2 5 3 2 3 3" xfId="29870" xr:uid="{7C4AC145-0BED-4C25-99AF-34A0DE210C71}"/>
    <cellStyle name="Valuta 2 5 3 2 3 3 2" xfId="29871" xr:uid="{57104349-7E34-4DDC-BDDF-A67688A1E186}"/>
    <cellStyle name="Valuta 2 5 3 2 3 4" xfId="29872" xr:uid="{E8499BF9-BFA3-49E9-8F8E-CD91D45DE500}"/>
    <cellStyle name="Valuta 2 5 3 2 3 5" xfId="29867" xr:uid="{C08BB2B3-46F7-4288-8487-E666794F3EC8}"/>
    <cellStyle name="Valuta 2 5 3 2 3 6" xfId="35248" xr:uid="{315B53FC-EDC9-4343-924B-E79ED1A5BAE7}"/>
    <cellStyle name="Valuta 2 5 3 2 4" xfId="3932" xr:uid="{00000000-0005-0000-0000-000078170000}"/>
    <cellStyle name="Valuta 2 5 3 2 4 2" xfId="6676" xr:uid="{00000000-0005-0000-0000-000079170000}"/>
    <cellStyle name="Valuta 2 5 3 2 4 2 2" xfId="29875" xr:uid="{40289586-0A68-4213-BFE4-5EF24DFA4102}"/>
    <cellStyle name="Valuta 2 5 3 2 4 2 3" xfId="29874" xr:uid="{AAE6AD47-A591-435E-A51D-540A9ACBCE93}"/>
    <cellStyle name="Valuta 2 5 3 2 4 3" xfId="29876" xr:uid="{75492EB3-508C-4726-B9A4-11D34C38A4C9}"/>
    <cellStyle name="Valuta 2 5 3 2 4 3 2" xfId="29877" xr:uid="{A677C15E-B59A-46C9-9713-C97B1603299A}"/>
    <cellStyle name="Valuta 2 5 3 2 4 4" xfId="29878" xr:uid="{F31A09A4-B34E-4763-B4E5-2D3CCD275ECF}"/>
    <cellStyle name="Valuta 2 5 3 2 4 5" xfId="29873" xr:uid="{066BB871-F607-467A-97F5-A4A9033BEF79}"/>
    <cellStyle name="Valuta 2 5 3 2 4 6" xfId="35249" xr:uid="{173699C6-BA09-4D6F-98E9-DAC3679FDBB4}"/>
    <cellStyle name="Valuta 2 5 3 2 5" xfId="3933" xr:uid="{00000000-0005-0000-0000-00007A170000}"/>
    <cellStyle name="Valuta 2 5 3 2 5 2" xfId="29880" xr:uid="{B3543886-A619-471F-9344-1DE16E7B5165}"/>
    <cellStyle name="Valuta 2 5 3 2 5 2 2" xfId="29881" xr:uid="{43DC71B6-4DC4-40BD-9606-C36F76B905B9}"/>
    <cellStyle name="Valuta 2 5 3 2 5 3" xfId="29882" xr:uid="{F6136F8E-4521-4626-A348-064D2A68363E}"/>
    <cellStyle name="Valuta 2 5 3 2 5 4" xfId="29879" xr:uid="{7ED0B3F8-06B2-45C4-9179-DF47D8F465CA}"/>
    <cellStyle name="Valuta 2 5 3 2 6" xfId="6673" xr:uid="{00000000-0005-0000-0000-00007B170000}"/>
    <cellStyle name="Valuta 2 5 3 2 6 2" xfId="29884" xr:uid="{CD81A232-AE73-487D-AA2A-FBA942DA625C}"/>
    <cellStyle name="Valuta 2 5 3 2 6 2 2" xfId="29885" xr:uid="{9E8C8A9B-A71B-4338-9FDB-0FA11A816E39}"/>
    <cellStyle name="Valuta 2 5 3 2 6 3" xfId="29886" xr:uid="{3658D6FF-B176-4E66-86E2-F32033626754}"/>
    <cellStyle name="Valuta 2 5 3 2 6 4" xfId="29883" xr:uid="{370EE4D7-CDE4-46F7-BC5A-A655B7E41502}"/>
    <cellStyle name="Valuta 2 5 3 2 7" xfId="29887" xr:uid="{228B518C-3719-4459-AB59-22DBCDF12C6E}"/>
    <cellStyle name="Valuta 2 5 3 2 7 2" xfId="29888" xr:uid="{7540B2E9-6C24-4466-98AA-0EFC43CB5486}"/>
    <cellStyle name="Valuta 2 5 3 2 8" xfId="29889" xr:uid="{00FE25A1-5B5D-4C00-AE4F-19F90FAA2FC5}"/>
    <cellStyle name="Valuta 2 5 3 2 8 2" xfId="29890" xr:uid="{C3945B82-B798-4F35-8D98-81BF1AE9A478}"/>
    <cellStyle name="Valuta 2 5 3 2 9" xfId="29891" xr:uid="{47E72C32-C2CF-49AB-8854-31B062324E40}"/>
    <cellStyle name="Valuta 2 5 3 2 9 2" xfId="29892" xr:uid="{3B1DD8B5-BCF9-469C-9D51-2E9A7BE225CA}"/>
    <cellStyle name="Valuta 2 5 3 3" xfId="3934" xr:uid="{00000000-0005-0000-0000-00007C170000}"/>
    <cellStyle name="Valuta 2 5 3 3 10" xfId="29894" xr:uid="{C413763C-9ECB-4585-B4C5-E7449E6D9CB9}"/>
    <cellStyle name="Valuta 2 5 3 3 11" xfId="29893" xr:uid="{5E915CA7-552C-4E98-B0FD-A060FB929382}"/>
    <cellStyle name="Valuta 2 5 3 3 12" xfId="35250" xr:uid="{119B197B-B844-4A62-99F7-1AA9441D9A09}"/>
    <cellStyle name="Valuta 2 5 3 3 13" xfId="36614" xr:uid="{E2DA8E06-D56B-415D-8708-11131AF14AD1}"/>
    <cellStyle name="Valuta 2 5 3 3 2" xfId="3935" xr:uid="{00000000-0005-0000-0000-00007D170000}"/>
    <cellStyle name="Valuta 2 5 3 3 2 2" xfId="6678" xr:uid="{00000000-0005-0000-0000-00007E170000}"/>
    <cellStyle name="Valuta 2 5 3 3 2 2 2" xfId="29897" xr:uid="{9F323EA5-6E21-4342-985E-3B1A6B9A5973}"/>
    <cellStyle name="Valuta 2 5 3 3 2 2 3" xfId="29896" xr:uid="{FBC863B0-910D-4A94-81CE-F9B879596320}"/>
    <cellStyle name="Valuta 2 5 3 3 2 3" xfId="29898" xr:uid="{6A4F67F7-069F-4747-85B8-EF42C36F7B51}"/>
    <cellStyle name="Valuta 2 5 3 3 2 3 2" xfId="29899" xr:uid="{93ED469A-8816-4CAB-AB7B-2A12A87AAF56}"/>
    <cellStyle name="Valuta 2 5 3 3 2 4" xfId="29900" xr:uid="{663E15BF-EE5C-4B8C-A626-055F4F5423A3}"/>
    <cellStyle name="Valuta 2 5 3 3 2 5" xfId="29895" xr:uid="{96F229D5-416A-4F94-9682-7FE9E8E968EA}"/>
    <cellStyle name="Valuta 2 5 3 3 2 6" xfId="35251" xr:uid="{56771348-B77B-4B7B-A02A-77E50B6E2A03}"/>
    <cellStyle name="Valuta 2 5 3 3 3" xfId="3936" xr:uid="{00000000-0005-0000-0000-00007F170000}"/>
    <cellStyle name="Valuta 2 5 3 3 3 2" xfId="6679" xr:uid="{00000000-0005-0000-0000-000080170000}"/>
    <cellStyle name="Valuta 2 5 3 3 3 2 2" xfId="29903" xr:uid="{57C79B14-EC71-4F29-B0A4-9DF1DEE41506}"/>
    <cellStyle name="Valuta 2 5 3 3 3 2 3" xfId="29902" xr:uid="{A14677EA-DF79-4AAB-A58B-FF731079FA91}"/>
    <cellStyle name="Valuta 2 5 3 3 3 3" xfId="29904" xr:uid="{B136DFA1-1916-43E0-90A6-CC0D336C879B}"/>
    <cellStyle name="Valuta 2 5 3 3 3 3 2" xfId="29905" xr:uid="{06791B94-BF31-4D92-A222-0EC6130CD874}"/>
    <cellStyle name="Valuta 2 5 3 3 3 4" xfId="29906" xr:uid="{53FC9597-A4BB-4A3C-8D36-3706FC28F04F}"/>
    <cellStyle name="Valuta 2 5 3 3 3 5" xfId="29901" xr:uid="{519FDD32-7B46-46CF-89E6-7ED683C64272}"/>
    <cellStyle name="Valuta 2 5 3 3 3 6" xfId="35252" xr:uid="{F021A5AA-1220-4E61-B7E1-DF32E74B8D2F}"/>
    <cellStyle name="Valuta 2 5 3 3 4" xfId="3937" xr:uid="{00000000-0005-0000-0000-000081170000}"/>
    <cellStyle name="Valuta 2 5 3 3 4 2" xfId="6680" xr:uid="{00000000-0005-0000-0000-000082170000}"/>
    <cellStyle name="Valuta 2 5 3 3 4 2 2" xfId="29909" xr:uid="{5CAFF748-3029-45F8-BCC1-1778BBBF928C}"/>
    <cellStyle name="Valuta 2 5 3 3 4 2 3" xfId="29908" xr:uid="{125DA344-29AB-4002-9E17-270EC88DD35D}"/>
    <cellStyle name="Valuta 2 5 3 3 4 3" xfId="29910" xr:uid="{32860D7E-3D46-4AED-A057-3E46D736AEDF}"/>
    <cellStyle name="Valuta 2 5 3 3 4 3 2" xfId="29911" xr:uid="{E5A08A34-9025-4BDC-896E-0A0E23D7B995}"/>
    <cellStyle name="Valuta 2 5 3 3 4 4" xfId="29912" xr:uid="{C1E80F51-9E12-4A4B-9F57-25E7F1171400}"/>
    <cellStyle name="Valuta 2 5 3 3 4 5" xfId="29907" xr:uid="{B2AA58DD-FFEF-4BD0-9014-3AEDE1E435EE}"/>
    <cellStyle name="Valuta 2 5 3 3 4 6" xfId="35253" xr:uid="{1410AE39-9E33-4ADA-9FAF-D6BF730573B8}"/>
    <cellStyle name="Valuta 2 5 3 3 5" xfId="3938" xr:uid="{00000000-0005-0000-0000-000083170000}"/>
    <cellStyle name="Valuta 2 5 3 3 5 2" xfId="29914" xr:uid="{047D6516-F323-4778-9D8B-C16234944370}"/>
    <cellStyle name="Valuta 2 5 3 3 5 2 2" xfId="29915" xr:uid="{A62E1F70-62F0-465A-A7E3-64CD86343689}"/>
    <cellStyle name="Valuta 2 5 3 3 5 3" xfId="29916" xr:uid="{96D8B0C4-4905-4051-803C-A9C959AFD50D}"/>
    <cellStyle name="Valuta 2 5 3 3 5 4" xfId="29913" xr:uid="{966CBEEA-41CB-498C-96A7-C630AF227771}"/>
    <cellStyle name="Valuta 2 5 3 3 6" xfId="6677" xr:uid="{00000000-0005-0000-0000-000084170000}"/>
    <cellStyle name="Valuta 2 5 3 3 6 2" xfId="29918" xr:uid="{41E652E4-B937-4294-9A2C-F74D8FE1A279}"/>
    <cellStyle name="Valuta 2 5 3 3 6 2 2" xfId="29919" xr:uid="{23A79E98-ACDA-4C37-89EA-9EB7143ED89E}"/>
    <cellStyle name="Valuta 2 5 3 3 6 3" xfId="29920" xr:uid="{A44FC162-52D3-41C7-BD5C-14024A054A2D}"/>
    <cellStyle name="Valuta 2 5 3 3 6 4" xfId="29917" xr:uid="{1D48FF00-C37F-4D8C-9E9F-CA8682AE7281}"/>
    <cellStyle name="Valuta 2 5 3 3 7" xfId="29921" xr:uid="{FE0AA9E0-5EE4-4967-9102-D8BB2BED381A}"/>
    <cellStyle name="Valuta 2 5 3 3 7 2" xfId="29922" xr:uid="{02F00E76-BC69-49A2-893A-A003A3CF11A6}"/>
    <cellStyle name="Valuta 2 5 3 3 8" xfId="29923" xr:uid="{55E26925-76F9-4F53-B5F1-FA78F7D8E31C}"/>
    <cellStyle name="Valuta 2 5 3 3 8 2" xfId="29924" xr:uid="{26878FBC-D9F6-4423-8CD5-30FC90B4C7CC}"/>
    <cellStyle name="Valuta 2 5 3 3 9" xfId="29925" xr:uid="{BB8B1DA2-2FE7-4393-904C-97FF0FEA34DE}"/>
    <cellStyle name="Valuta 2 5 3 3 9 2" xfId="29926" xr:uid="{C0C78408-FCDA-44F3-9B8A-771663BE5D0E}"/>
    <cellStyle name="Valuta 2 5 3 4" xfId="3939" xr:uid="{00000000-0005-0000-0000-000085170000}"/>
    <cellStyle name="Valuta 2 5 3 4 2" xfId="6681" xr:uid="{00000000-0005-0000-0000-000086170000}"/>
    <cellStyle name="Valuta 2 5 3 4 2 2" xfId="29929" xr:uid="{C56810A9-0ED8-4CE4-A05C-FAC9A548780E}"/>
    <cellStyle name="Valuta 2 5 3 4 2 3" xfId="29928" xr:uid="{5FE3CE12-DEC4-48CA-8A75-3CEC687B55A6}"/>
    <cellStyle name="Valuta 2 5 3 4 3" xfId="29930" xr:uid="{C3CC9B73-518A-4535-A9F2-C1C5B44A1F05}"/>
    <cellStyle name="Valuta 2 5 3 4 3 2" xfId="29931" xr:uid="{828A6A24-5356-480C-A2C7-51CD01BE65D1}"/>
    <cellStyle name="Valuta 2 5 3 4 4" xfId="29932" xr:uid="{F3ACD44D-A5EE-4DC6-85ED-C9D1EFFC1443}"/>
    <cellStyle name="Valuta 2 5 3 4 5" xfId="29933" xr:uid="{BCA78692-D587-47B7-8412-A131053A9CAB}"/>
    <cellStyle name="Valuta 2 5 3 4 6" xfId="29927" xr:uid="{0FB912E8-74D3-4358-94B5-89F212B1FDCF}"/>
    <cellStyle name="Valuta 2 5 3 4 7" xfId="35254" xr:uid="{729FEDC5-E5EB-44F5-A313-DD3964A44F11}"/>
    <cellStyle name="Valuta 2 5 3 5" xfId="3940" xr:uid="{00000000-0005-0000-0000-000087170000}"/>
    <cellStyle name="Valuta 2 5 3 5 2" xfId="6682" xr:uid="{00000000-0005-0000-0000-000088170000}"/>
    <cellStyle name="Valuta 2 5 3 5 2 2" xfId="29936" xr:uid="{0B94C5C1-97C8-44E2-9CDD-F312420FDD07}"/>
    <cellStyle name="Valuta 2 5 3 5 2 3" xfId="29935" xr:uid="{2D6D7B74-8375-4932-8D8F-32907FA2D489}"/>
    <cellStyle name="Valuta 2 5 3 5 3" xfId="29937" xr:uid="{5C7EF42D-E080-4712-950C-C57F7370D922}"/>
    <cellStyle name="Valuta 2 5 3 5 3 2" xfId="29938" xr:uid="{1B3A54E4-2DA7-4DAA-8513-10D6B46587FB}"/>
    <cellStyle name="Valuta 2 5 3 5 4" xfId="29939" xr:uid="{90FA74CC-45E0-49DA-ACC3-96881A82082A}"/>
    <cellStyle name="Valuta 2 5 3 5 5" xfId="29934" xr:uid="{AA14ADF1-65B9-4159-8CE8-520B2F3E3F3E}"/>
    <cellStyle name="Valuta 2 5 3 5 6" xfId="35255" xr:uid="{62595B3C-887C-4BC8-B861-8F39AC916666}"/>
    <cellStyle name="Valuta 2 5 3 6" xfId="3941" xr:uid="{00000000-0005-0000-0000-000089170000}"/>
    <cellStyle name="Valuta 2 5 3 6 2" xfId="6683" xr:uid="{00000000-0005-0000-0000-00008A170000}"/>
    <cellStyle name="Valuta 2 5 3 6 2 2" xfId="29942" xr:uid="{A41EC74C-A7AA-4C3C-B79F-5655E957A688}"/>
    <cellStyle name="Valuta 2 5 3 6 2 3" xfId="29941" xr:uid="{2CD7D1BA-B342-492E-9120-C592AA4B58AE}"/>
    <cellStyle name="Valuta 2 5 3 6 3" xfId="29943" xr:uid="{0C5FB313-70C9-4878-8CBA-E717D934971C}"/>
    <cellStyle name="Valuta 2 5 3 6 3 2" xfId="29944" xr:uid="{92F9CF5E-A0D4-48CA-AF95-21E3B046670B}"/>
    <cellStyle name="Valuta 2 5 3 6 4" xfId="29945" xr:uid="{733B7F77-CE61-47C1-8C33-6DC9B1BAC445}"/>
    <cellStyle name="Valuta 2 5 3 6 5" xfId="29940" xr:uid="{4E92C39E-3193-4759-A078-E559A5D620F2}"/>
    <cellStyle name="Valuta 2 5 3 6 6" xfId="35256" xr:uid="{B2BB534C-8BCD-4CCA-9C30-78DA9613A6C6}"/>
    <cellStyle name="Valuta 2 5 3 7" xfId="3942" xr:uid="{00000000-0005-0000-0000-00008B170000}"/>
    <cellStyle name="Valuta 2 5 3 7 2" xfId="29947" xr:uid="{6757A983-6E36-40F9-BA6B-3CEDA731F510}"/>
    <cellStyle name="Valuta 2 5 3 7 2 2" xfId="29948" xr:uid="{8D53AE64-3F16-451B-946A-7F92EE6CBDB9}"/>
    <cellStyle name="Valuta 2 5 3 7 3" xfId="29949" xr:uid="{AF0BEC01-9E18-4B10-A6DF-F23821301F65}"/>
    <cellStyle name="Valuta 2 5 3 7 4" xfId="29946" xr:uid="{4D4CCE16-99CE-4DE4-BBCF-42118A641C94}"/>
    <cellStyle name="Valuta 2 5 3 8" xfId="6672" xr:uid="{00000000-0005-0000-0000-00008C170000}"/>
    <cellStyle name="Valuta 2 5 3 8 2" xfId="29951" xr:uid="{276A2F46-6FC7-4E60-8AC9-E12B7217123C}"/>
    <cellStyle name="Valuta 2 5 3 8 2 2" xfId="29952" xr:uid="{E52A8223-A152-49CB-923D-9A95F9491EAA}"/>
    <cellStyle name="Valuta 2 5 3 8 3" xfId="29953" xr:uid="{A3D1D724-FA7B-4930-90A3-5252A5BF15C1}"/>
    <cellStyle name="Valuta 2 5 3 8 4" xfId="29950" xr:uid="{142E0521-8D92-45A1-AACE-25F5BF6B9E00}"/>
    <cellStyle name="Valuta 2 5 3 9" xfId="29954" xr:uid="{447C0B23-4337-4F35-B10F-B270898131F8}"/>
    <cellStyle name="Valuta 2 5 3 9 2" xfId="29955" xr:uid="{F0DB7C98-26FB-4A66-8C90-088F9BF18AE1}"/>
    <cellStyle name="Valuta 2 5 4" xfId="3943" xr:uid="{00000000-0005-0000-0000-00008D170000}"/>
    <cellStyle name="Valuta 2 5 4 10" xfId="29957" xr:uid="{1F4E7576-4585-4322-AB13-C895E504FC2B}"/>
    <cellStyle name="Valuta 2 5 4 10 2" xfId="29958" xr:uid="{CE661286-5B8F-4DDD-BEEA-9311570A62BD}"/>
    <cellStyle name="Valuta 2 5 4 11" xfId="29959" xr:uid="{50E609E1-084A-4A59-8A63-42336B1AF0BD}"/>
    <cellStyle name="Valuta 2 5 4 11 2" xfId="29960" xr:uid="{EA7DA437-6076-44AA-A3D4-264DEC8A24DE}"/>
    <cellStyle name="Valuta 2 5 4 12" xfId="29961" xr:uid="{11F8ACDB-1BC9-4A9D-9BF6-CDC14C2BB53F}"/>
    <cellStyle name="Valuta 2 5 4 13" xfId="29956" xr:uid="{DFE70694-856D-4A92-8F78-B33E07C022C4}"/>
    <cellStyle name="Valuta 2 5 4 14" xfId="35257" xr:uid="{E2D3A4D2-2A02-4501-A4BB-0676EFB7B4CE}"/>
    <cellStyle name="Valuta 2 5 4 15" xfId="35936" xr:uid="{11FC6A8A-B293-4F5A-B191-F85179508556}"/>
    <cellStyle name="Valuta 2 5 4 2" xfId="3944" xr:uid="{00000000-0005-0000-0000-00008E170000}"/>
    <cellStyle name="Valuta 2 5 4 2 10" xfId="29963" xr:uid="{53682D97-C974-4CA5-B815-452E61525FF2}"/>
    <cellStyle name="Valuta 2 5 4 2 11" xfId="29962" xr:uid="{6CADB0B9-27CC-450F-A137-721BF02FBCDE}"/>
    <cellStyle name="Valuta 2 5 4 2 12" xfId="35258" xr:uid="{F4CDA56B-7CA8-44DE-9D29-0E8875A33466}"/>
    <cellStyle name="Valuta 2 5 4 2 13" xfId="36321" xr:uid="{B03445C1-5EE3-4F61-A11A-A645B6939CDD}"/>
    <cellStyle name="Valuta 2 5 4 2 2" xfId="3945" xr:uid="{00000000-0005-0000-0000-00008F170000}"/>
    <cellStyle name="Valuta 2 5 4 2 2 2" xfId="6686" xr:uid="{00000000-0005-0000-0000-000090170000}"/>
    <cellStyle name="Valuta 2 5 4 2 2 2 2" xfId="29966" xr:uid="{CE69B4DF-8665-4B34-959B-D1C6BF778B65}"/>
    <cellStyle name="Valuta 2 5 4 2 2 2 3" xfId="29965" xr:uid="{08254C52-C017-4287-9E59-F6FF949F0A8B}"/>
    <cellStyle name="Valuta 2 5 4 2 2 3" xfId="29967" xr:uid="{789D0BEF-7535-498D-ABAD-D6975345F16F}"/>
    <cellStyle name="Valuta 2 5 4 2 2 3 2" xfId="29968" xr:uid="{BC3AA362-0CD4-406B-BC45-7FAB88919DFE}"/>
    <cellStyle name="Valuta 2 5 4 2 2 4" xfId="29969" xr:uid="{89103FC9-90A6-41C6-A04F-A36301C89CCF}"/>
    <cellStyle name="Valuta 2 5 4 2 2 5" xfId="29964" xr:uid="{C2E0D13B-35DB-4833-B214-66444787BE96}"/>
    <cellStyle name="Valuta 2 5 4 2 2 6" xfId="35259" xr:uid="{5C7C6ABD-9706-43EE-B47B-6B5E93F07E23}"/>
    <cellStyle name="Valuta 2 5 4 2 3" xfId="3946" xr:uid="{00000000-0005-0000-0000-000091170000}"/>
    <cellStyle name="Valuta 2 5 4 2 3 2" xfId="6687" xr:uid="{00000000-0005-0000-0000-000092170000}"/>
    <cellStyle name="Valuta 2 5 4 2 3 2 2" xfId="29972" xr:uid="{62815069-B13E-4B16-B61C-B54DF216C749}"/>
    <cellStyle name="Valuta 2 5 4 2 3 2 3" xfId="29971" xr:uid="{D2D484DC-0531-4253-9E49-4F3F493733BC}"/>
    <cellStyle name="Valuta 2 5 4 2 3 3" xfId="29973" xr:uid="{19B54CA1-63EF-4D13-A5A0-8A691068935D}"/>
    <cellStyle name="Valuta 2 5 4 2 3 3 2" xfId="29974" xr:uid="{EDDC52C0-14C3-40C8-AE97-A8FB57BDD8B7}"/>
    <cellStyle name="Valuta 2 5 4 2 3 4" xfId="29975" xr:uid="{F2677CC2-2F29-429C-A36A-44AC1980092A}"/>
    <cellStyle name="Valuta 2 5 4 2 3 5" xfId="29970" xr:uid="{CCA2E740-1FC7-400E-8034-C0B9EE895DD5}"/>
    <cellStyle name="Valuta 2 5 4 2 3 6" xfId="35260" xr:uid="{A0D256C1-6A42-42EC-A427-C898147251DF}"/>
    <cellStyle name="Valuta 2 5 4 2 4" xfId="3947" xr:uid="{00000000-0005-0000-0000-000093170000}"/>
    <cellStyle name="Valuta 2 5 4 2 4 2" xfId="6688" xr:uid="{00000000-0005-0000-0000-000094170000}"/>
    <cellStyle name="Valuta 2 5 4 2 4 2 2" xfId="29978" xr:uid="{E3598666-3563-4F97-AA70-8F58A3DE39B6}"/>
    <cellStyle name="Valuta 2 5 4 2 4 2 3" xfId="29977" xr:uid="{FB647C5D-1950-418A-8936-BAA97F2C5A65}"/>
    <cellStyle name="Valuta 2 5 4 2 4 3" xfId="29979" xr:uid="{567EA8D2-E732-480D-BC4C-864D4DBA3A8E}"/>
    <cellStyle name="Valuta 2 5 4 2 4 3 2" xfId="29980" xr:uid="{D1E0EED5-4294-45CD-945C-39FE633A1497}"/>
    <cellStyle name="Valuta 2 5 4 2 4 4" xfId="29981" xr:uid="{5ADDFC38-0BDE-4579-8668-11633ED7C46D}"/>
    <cellStyle name="Valuta 2 5 4 2 4 5" xfId="29976" xr:uid="{7522747C-D7DF-4FDC-AE1B-4E1E411E3187}"/>
    <cellStyle name="Valuta 2 5 4 2 4 6" xfId="35261" xr:uid="{6D7B2AB5-8D89-43AD-8A21-565017ED8A95}"/>
    <cellStyle name="Valuta 2 5 4 2 5" xfId="3948" xr:uid="{00000000-0005-0000-0000-000095170000}"/>
    <cellStyle name="Valuta 2 5 4 2 5 2" xfId="29983" xr:uid="{659373AF-EAFA-4B26-9A06-BDC21A32422D}"/>
    <cellStyle name="Valuta 2 5 4 2 5 2 2" xfId="29984" xr:uid="{31CF6224-4B00-41B0-9D3A-F3928F7C2EBB}"/>
    <cellStyle name="Valuta 2 5 4 2 5 3" xfId="29985" xr:uid="{286CC360-92AE-4406-B462-1B56AEE5D0B7}"/>
    <cellStyle name="Valuta 2 5 4 2 5 4" xfId="29982" xr:uid="{DDAFA968-67FA-4296-8B5D-E30A8FC0C3CB}"/>
    <cellStyle name="Valuta 2 5 4 2 6" xfId="6685" xr:uid="{00000000-0005-0000-0000-000096170000}"/>
    <cellStyle name="Valuta 2 5 4 2 6 2" xfId="29987" xr:uid="{6C6CE755-BF8F-4CC7-92BA-03BB48FFE1C6}"/>
    <cellStyle name="Valuta 2 5 4 2 6 2 2" xfId="29988" xr:uid="{999A67D5-22EB-45A7-9D15-B4B969D98089}"/>
    <cellStyle name="Valuta 2 5 4 2 6 3" xfId="29989" xr:uid="{92F8219C-58B5-4436-9E11-12D2D744DB2B}"/>
    <cellStyle name="Valuta 2 5 4 2 6 4" xfId="29986" xr:uid="{6AD3B928-94E3-4A9E-8795-7BB3922E82BB}"/>
    <cellStyle name="Valuta 2 5 4 2 7" xfId="29990" xr:uid="{116EB477-DE17-4C8F-95E6-12A1CD293BE9}"/>
    <cellStyle name="Valuta 2 5 4 2 7 2" xfId="29991" xr:uid="{0C551F74-17D5-45DA-8F12-51BDBE1297F9}"/>
    <cellStyle name="Valuta 2 5 4 2 8" xfId="29992" xr:uid="{B630A3DA-5138-42D8-8192-392A96DC2D5F}"/>
    <cellStyle name="Valuta 2 5 4 2 8 2" xfId="29993" xr:uid="{CF79665D-A06E-4330-9751-178B75DE3A47}"/>
    <cellStyle name="Valuta 2 5 4 2 9" xfId="29994" xr:uid="{4954DDB8-BDBB-45E3-AD5D-9BA0CDD39F3A}"/>
    <cellStyle name="Valuta 2 5 4 2 9 2" xfId="29995" xr:uid="{14466494-EF34-430E-A7A8-5665F52C7C15}"/>
    <cellStyle name="Valuta 2 5 4 3" xfId="3949" xr:uid="{00000000-0005-0000-0000-000097170000}"/>
    <cellStyle name="Valuta 2 5 4 3 10" xfId="29997" xr:uid="{C197C27B-2AA0-40E3-B5CC-EFEFB03183EC}"/>
    <cellStyle name="Valuta 2 5 4 3 11" xfId="29996" xr:uid="{31E13549-1CF9-4E76-B985-AA4C09C70CFE}"/>
    <cellStyle name="Valuta 2 5 4 3 12" xfId="35262" xr:uid="{EE4ABBA8-F006-4510-A252-7F784B20ACDE}"/>
    <cellStyle name="Valuta 2 5 4 3 13" xfId="36615" xr:uid="{FC7085F2-01B7-4644-B3D3-33A0B27DEA83}"/>
    <cellStyle name="Valuta 2 5 4 3 2" xfId="3950" xr:uid="{00000000-0005-0000-0000-000098170000}"/>
    <cellStyle name="Valuta 2 5 4 3 2 2" xfId="6690" xr:uid="{00000000-0005-0000-0000-000099170000}"/>
    <cellStyle name="Valuta 2 5 4 3 2 2 2" xfId="30000" xr:uid="{F7813C03-9F9C-4586-99BC-954785EF1C3A}"/>
    <cellStyle name="Valuta 2 5 4 3 2 2 3" xfId="29999" xr:uid="{3A1329C0-23CE-4B1E-980F-10B260020810}"/>
    <cellStyle name="Valuta 2 5 4 3 2 3" xfId="30001" xr:uid="{5C33EAB3-6414-4243-AFE5-21F66EA0F73A}"/>
    <cellStyle name="Valuta 2 5 4 3 2 3 2" xfId="30002" xr:uid="{3CBD2835-004C-4621-8455-589D04AE9C77}"/>
    <cellStyle name="Valuta 2 5 4 3 2 4" xfId="30003" xr:uid="{18BC4B87-C32F-4D6D-92E3-68CEF5408A7D}"/>
    <cellStyle name="Valuta 2 5 4 3 2 5" xfId="29998" xr:uid="{770B5528-D956-490A-AB3F-4504D99C03A4}"/>
    <cellStyle name="Valuta 2 5 4 3 2 6" xfId="35263" xr:uid="{273A0A85-18F3-4EE3-9D8B-99C815B61545}"/>
    <cellStyle name="Valuta 2 5 4 3 3" xfId="3951" xr:uid="{00000000-0005-0000-0000-00009A170000}"/>
    <cellStyle name="Valuta 2 5 4 3 3 2" xfId="6691" xr:uid="{00000000-0005-0000-0000-00009B170000}"/>
    <cellStyle name="Valuta 2 5 4 3 3 2 2" xfId="30006" xr:uid="{CB2D189A-9AE2-4A33-B7ED-6117EC83E652}"/>
    <cellStyle name="Valuta 2 5 4 3 3 2 3" xfId="30005" xr:uid="{956D7700-C3CF-421B-A82C-3364C9B3BB30}"/>
    <cellStyle name="Valuta 2 5 4 3 3 3" xfId="30007" xr:uid="{6BB1A49A-4D48-4B54-AB6C-529DDFC3BA8E}"/>
    <cellStyle name="Valuta 2 5 4 3 3 3 2" xfId="30008" xr:uid="{714AB8D3-479F-4A5B-B01B-8437523465E3}"/>
    <cellStyle name="Valuta 2 5 4 3 3 4" xfId="30009" xr:uid="{FA60CDDF-6A66-4D9F-ADE8-17CEABFBC39D}"/>
    <cellStyle name="Valuta 2 5 4 3 3 5" xfId="30004" xr:uid="{F3F4AFDF-CAA9-4C20-A122-D2346B9830ED}"/>
    <cellStyle name="Valuta 2 5 4 3 3 6" xfId="35264" xr:uid="{8223536C-9875-479F-9966-3D141CA590B4}"/>
    <cellStyle name="Valuta 2 5 4 3 4" xfId="3952" xr:uid="{00000000-0005-0000-0000-00009C170000}"/>
    <cellStyle name="Valuta 2 5 4 3 4 2" xfId="6692" xr:uid="{00000000-0005-0000-0000-00009D170000}"/>
    <cellStyle name="Valuta 2 5 4 3 4 2 2" xfId="30012" xr:uid="{46958557-73E1-4285-BB0E-A0DBB4AFA863}"/>
    <cellStyle name="Valuta 2 5 4 3 4 2 3" xfId="30011" xr:uid="{C21D3FDA-3110-4622-9D4B-83B35CC5A035}"/>
    <cellStyle name="Valuta 2 5 4 3 4 3" xfId="30013" xr:uid="{9AADC899-CD23-43EB-9F9A-AA2794F6DADF}"/>
    <cellStyle name="Valuta 2 5 4 3 4 3 2" xfId="30014" xr:uid="{00719A19-934F-45B5-89BD-BDE929728925}"/>
    <cellStyle name="Valuta 2 5 4 3 4 4" xfId="30015" xr:uid="{0B8A0FAC-DEF2-43C2-9626-BC62F4F05F7A}"/>
    <cellStyle name="Valuta 2 5 4 3 4 5" xfId="30010" xr:uid="{F07CCF04-9472-4F66-9702-644D0B21A551}"/>
    <cellStyle name="Valuta 2 5 4 3 4 6" xfId="35265" xr:uid="{E2A0C923-8736-44BD-853B-FBB4C4CC22DE}"/>
    <cellStyle name="Valuta 2 5 4 3 5" xfId="3953" xr:uid="{00000000-0005-0000-0000-00009E170000}"/>
    <cellStyle name="Valuta 2 5 4 3 5 2" xfId="30017" xr:uid="{73A3D3D6-D455-4DFD-ABE9-176F43274DA5}"/>
    <cellStyle name="Valuta 2 5 4 3 5 2 2" xfId="30018" xr:uid="{1BFF5386-EBE5-4B13-9816-5E97F440B867}"/>
    <cellStyle name="Valuta 2 5 4 3 5 3" xfId="30019" xr:uid="{C6C341CA-A358-4017-9131-E41F7234BFB1}"/>
    <cellStyle name="Valuta 2 5 4 3 5 4" xfId="30016" xr:uid="{5BA63F27-F425-478C-9A2C-C0F94912F9BA}"/>
    <cellStyle name="Valuta 2 5 4 3 6" xfId="6689" xr:uid="{00000000-0005-0000-0000-00009F170000}"/>
    <cellStyle name="Valuta 2 5 4 3 6 2" xfId="30021" xr:uid="{184AB153-6823-4639-9C5A-98CD40F24D77}"/>
    <cellStyle name="Valuta 2 5 4 3 6 2 2" xfId="30022" xr:uid="{79DC8CC4-A4FA-46B0-8ABF-6A9A642D9172}"/>
    <cellStyle name="Valuta 2 5 4 3 6 3" xfId="30023" xr:uid="{4C7125DC-B54F-4F33-9324-74ED9DF31A66}"/>
    <cellStyle name="Valuta 2 5 4 3 6 4" xfId="30020" xr:uid="{42BF9082-D8AA-4B39-AA2B-0A89AF684AF0}"/>
    <cellStyle name="Valuta 2 5 4 3 7" xfId="30024" xr:uid="{2F35BD55-0D10-466B-B606-40AB4AF96429}"/>
    <cellStyle name="Valuta 2 5 4 3 7 2" xfId="30025" xr:uid="{78483B36-6000-4B19-9E8A-F5883AC7BECF}"/>
    <cellStyle name="Valuta 2 5 4 3 8" xfId="30026" xr:uid="{D80A5CCB-016C-4E6B-956F-811DEE121F87}"/>
    <cellStyle name="Valuta 2 5 4 3 8 2" xfId="30027" xr:uid="{F98DA920-8771-4042-852D-6B70B07C7049}"/>
    <cellStyle name="Valuta 2 5 4 3 9" xfId="30028" xr:uid="{A48EA4D0-E9CD-4D26-8B0E-D359C5FAD812}"/>
    <cellStyle name="Valuta 2 5 4 3 9 2" xfId="30029" xr:uid="{BB2795D5-C20A-44D7-BB46-19DD5C35E7D8}"/>
    <cellStyle name="Valuta 2 5 4 4" xfId="3954" xr:uid="{00000000-0005-0000-0000-0000A0170000}"/>
    <cellStyle name="Valuta 2 5 4 4 2" xfId="6693" xr:uid="{00000000-0005-0000-0000-0000A1170000}"/>
    <cellStyle name="Valuta 2 5 4 4 2 2" xfId="30032" xr:uid="{7E4E1319-6300-463D-BEC9-0379E76C8BA9}"/>
    <cellStyle name="Valuta 2 5 4 4 2 3" xfId="30031" xr:uid="{7C54E73E-E773-4AD5-9E3D-0E988000F5F5}"/>
    <cellStyle name="Valuta 2 5 4 4 3" xfId="30033" xr:uid="{2F8017BD-EA98-47F4-A412-73F8F2922316}"/>
    <cellStyle name="Valuta 2 5 4 4 3 2" xfId="30034" xr:uid="{9B68BB91-F00B-4E72-970E-B3B68B5BB50B}"/>
    <cellStyle name="Valuta 2 5 4 4 4" xfId="30035" xr:uid="{37B31C68-580D-4FB4-9BFB-1854013A02FA}"/>
    <cellStyle name="Valuta 2 5 4 4 5" xfId="30036" xr:uid="{6B1774AF-53CC-43A1-9E99-63BF9D5C9FE0}"/>
    <cellStyle name="Valuta 2 5 4 4 6" xfId="30030" xr:uid="{1D6E2474-EC6E-42FA-8A21-9AD34C10AF1E}"/>
    <cellStyle name="Valuta 2 5 4 4 7" xfId="35266" xr:uid="{1EC339AA-2CFD-4188-9E91-6867A6EEAD44}"/>
    <cellStyle name="Valuta 2 5 4 5" xfId="3955" xr:uid="{00000000-0005-0000-0000-0000A2170000}"/>
    <cellStyle name="Valuta 2 5 4 5 2" xfId="6694" xr:uid="{00000000-0005-0000-0000-0000A3170000}"/>
    <cellStyle name="Valuta 2 5 4 5 2 2" xfId="30039" xr:uid="{8196B01E-2CA6-4744-B368-B41D41C89193}"/>
    <cellStyle name="Valuta 2 5 4 5 2 3" xfId="30038" xr:uid="{DE19941C-8EA1-4BAE-A04F-6F8B8A98B7CC}"/>
    <cellStyle name="Valuta 2 5 4 5 3" xfId="30040" xr:uid="{0E3D625F-BE0B-4885-BD06-76C3282588DD}"/>
    <cellStyle name="Valuta 2 5 4 5 3 2" xfId="30041" xr:uid="{BD6F3983-AFAE-4F8A-8E73-F1A9B225A14C}"/>
    <cellStyle name="Valuta 2 5 4 5 4" xfId="30042" xr:uid="{FC3193E6-DE80-49F3-8F78-FF7FE290214C}"/>
    <cellStyle name="Valuta 2 5 4 5 5" xfId="30037" xr:uid="{46BF41CC-44EA-443A-BCE1-2CB2F8F1B4BC}"/>
    <cellStyle name="Valuta 2 5 4 5 6" xfId="35267" xr:uid="{4B9EF80A-1DB1-4918-AEAB-9D96E4208D22}"/>
    <cellStyle name="Valuta 2 5 4 6" xfId="3956" xr:uid="{00000000-0005-0000-0000-0000A4170000}"/>
    <cellStyle name="Valuta 2 5 4 6 2" xfId="6695" xr:uid="{00000000-0005-0000-0000-0000A5170000}"/>
    <cellStyle name="Valuta 2 5 4 6 2 2" xfId="30045" xr:uid="{34FDB42D-EDB9-4B3F-98E9-4A1FA8D41A88}"/>
    <cellStyle name="Valuta 2 5 4 6 2 3" xfId="30044" xr:uid="{5CFED26D-EA89-4F2F-B970-D53CE6D850D1}"/>
    <cellStyle name="Valuta 2 5 4 6 3" xfId="30046" xr:uid="{8785C51B-9E74-48C6-A771-ED8AC42E318D}"/>
    <cellStyle name="Valuta 2 5 4 6 3 2" xfId="30047" xr:uid="{CFA506AC-DE47-4737-AD23-2719C26B4738}"/>
    <cellStyle name="Valuta 2 5 4 6 4" xfId="30048" xr:uid="{4798A490-1A62-4B1E-8457-CFE911405CFB}"/>
    <cellStyle name="Valuta 2 5 4 6 5" xfId="30043" xr:uid="{B282F516-2608-43CE-8060-1E183D9FD750}"/>
    <cellStyle name="Valuta 2 5 4 6 6" xfId="35268" xr:uid="{5468A0EE-3325-4B9A-8792-F7638C614147}"/>
    <cellStyle name="Valuta 2 5 4 7" xfId="3957" xr:uid="{00000000-0005-0000-0000-0000A6170000}"/>
    <cellStyle name="Valuta 2 5 4 7 2" xfId="30050" xr:uid="{6F14A098-B552-4E20-B624-571A0096FE03}"/>
    <cellStyle name="Valuta 2 5 4 7 2 2" xfId="30051" xr:uid="{8C1F72D9-79BB-4285-AA51-1D774C40B3E7}"/>
    <cellStyle name="Valuta 2 5 4 7 3" xfId="30052" xr:uid="{EA93D07C-624C-42B6-8E0F-13A21487D953}"/>
    <cellStyle name="Valuta 2 5 4 7 4" xfId="30049" xr:uid="{59F717EE-8104-4085-A5F3-280890538674}"/>
    <cellStyle name="Valuta 2 5 4 8" xfId="6684" xr:uid="{00000000-0005-0000-0000-0000A7170000}"/>
    <cellStyle name="Valuta 2 5 4 8 2" xfId="30054" xr:uid="{94BD90D8-B4D8-4BAA-BBFD-D140889F5182}"/>
    <cellStyle name="Valuta 2 5 4 8 2 2" xfId="30055" xr:uid="{AE1A1B5A-EC56-4163-912A-99BD5FBBCE98}"/>
    <cellStyle name="Valuta 2 5 4 8 3" xfId="30056" xr:uid="{54147D09-AA69-45BE-8761-C9861D6B044D}"/>
    <cellStyle name="Valuta 2 5 4 8 4" xfId="30053" xr:uid="{E06E00A7-A227-4DE9-B051-7123FF06E7CF}"/>
    <cellStyle name="Valuta 2 5 4 9" xfId="30057" xr:uid="{DB7C6ED1-7C5E-4C91-AA7D-B484685FC208}"/>
    <cellStyle name="Valuta 2 5 4 9 2" xfId="30058" xr:uid="{5AE6D237-3AFD-46B2-98A9-65FCF16CDEAE}"/>
    <cellStyle name="Valuta 2 5 5" xfId="3958" xr:uid="{00000000-0005-0000-0000-0000A8170000}"/>
    <cellStyle name="Valuta 2 5 5 10" xfId="30060" xr:uid="{BA99BE30-6F0A-4737-8EC5-B2857CF69947}"/>
    <cellStyle name="Valuta 2 5 5 10 2" xfId="30061" xr:uid="{B4A5D5FC-DDAB-4F20-9CC2-4922533365A4}"/>
    <cellStyle name="Valuta 2 5 5 11" xfId="30062" xr:uid="{2C307562-79AF-4A4D-BE27-CB74D2EF79FC}"/>
    <cellStyle name="Valuta 2 5 5 11 2" xfId="30063" xr:uid="{451B2F0D-5BAB-4D32-83EB-DE652E20FC84}"/>
    <cellStyle name="Valuta 2 5 5 12" xfId="30064" xr:uid="{69A85087-A573-4712-8E4C-F18E321BAB42}"/>
    <cellStyle name="Valuta 2 5 5 13" xfId="30059" xr:uid="{91BCD2BC-07DB-4DF3-9229-827BBA26549D}"/>
    <cellStyle name="Valuta 2 5 5 14" xfId="35269" xr:uid="{53D72E7B-EF38-4D40-AAB7-D1D29D7F2A4C}"/>
    <cellStyle name="Valuta 2 5 5 15" xfId="35937" xr:uid="{794423A2-0AE0-433D-B84C-312F84EC7B25}"/>
    <cellStyle name="Valuta 2 5 5 2" xfId="3959" xr:uid="{00000000-0005-0000-0000-0000A9170000}"/>
    <cellStyle name="Valuta 2 5 5 2 10" xfId="30066" xr:uid="{07177F41-9C7D-471A-8AF6-E07FF2205F86}"/>
    <cellStyle name="Valuta 2 5 5 2 11" xfId="30065" xr:uid="{C874074C-1417-41C8-88DE-A780CEBFFD59}"/>
    <cellStyle name="Valuta 2 5 5 2 12" xfId="35270" xr:uid="{336F968B-D635-4CD4-9245-C83744DF7559}"/>
    <cellStyle name="Valuta 2 5 5 2 13" xfId="36322" xr:uid="{12E12BEB-DE55-4194-BBB8-17C505179BD6}"/>
    <cellStyle name="Valuta 2 5 5 2 2" xfId="3960" xr:uid="{00000000-0005-0000-0000-0000AA170000}"/>
    <cellStyle name="Valuta 2 5 5 2 2 2" xfId="6698" xr:uid="{00000000-0005-0000-0000-0000AB170000}"/>
    <cellStyle name="Valuta 2 5 5 2 2 2 2" xfId="30069" xr:uid="{597FF6D8-E0C0-4433-AF82-55E2414272A8}"/>
    <cellStyle name="Valuta 2 5 5 2 2 2 3" xfId="30068" xr:uid="{63E09567-8A8A-447C-83B9-3EF1E44991F9}"/>
    <cellStyle name="Valuta 2 5 5 2 2 3" xfId="30070" xr:uid="{EB35DAE8-645C-4409-8126-56AE9D11E79C}"/>
    <cellStyle name="Valuta 2 5 5 2 2 3 2" xfId="30071" xr:uid="{35438DD3-EC01-41C5-9D5A-348227EFEA41}"/>
    <cellStyle name="Valuta 2 5 5 2 2 4" xfId="30072" xr:uid="{F4B53058-0078-4733-A3C7-CC1DE8A6DB2E}"/>
    <cellStyle name="Valuta 2 5 5 2 2 5" xfId="30067" xr:uid="{198EDF26-E0B7-4024-86FD-2C8CEBC247B1}"/>
    <cellStyle name="Valuta 2 5 5 2 2 6" xfId="35271" xr:uid="{D03DA3DF-01DC-44C6-80E8-9C035F80AEB4}"/>
    <cellStyle name="Valuta 2 5 5 2 3" xfId="3961" xr:uid="{00000000-0005-0000-0000-0000AC170000}"/>
    <cellStyle name="Valuta 2 5 5 2 3 2" xfId="6699" xr:uid="{00000000-0005-0000-0000-0000AD170000}"/>
    <cellStyle name="Valuta 2 5 5 2 3 2 2" xfId="30075" xr:uid="{697619A1-CEDF-4D68-9E27-E1AC245FC4CD}"/>
    <cellStyle name="Valuta 2 5 5 2 3 2 3" xfId="30074" xr:uid="{359D401A-2C21-4678-AAC3-4CC5D4344D74}"/>
    <cellStyle name="Valuta 2 5 5 2 3 3" xfId="30076" xr:uid="{F0B462D4-F9FD-4991-B661-B3B379C4BF85}"/>
    <cellStyle name="Valuta 2 5 5 2 3 3 2" xfId="30077" xr:uid="{EE8D2BB5-88D4-424B-B280-FD2C662A7EB1}"/>
    <cellStyle name="Valuta 2 5 5 2 3 4" xfId="30078" xr:uid="{5129B843-068A-468D-80AC-1CEB50C585E8}"/>
    <cellStyle name="Valuta 2 5 5 2 3 5" xfId="30073" xr:uid="{37E9DCDB-F936-40A8-BA50-88E68C54B999}"/>
    <cellStyle name="Valuta 2 5 5 2 3 6" xfId="35272" xr:uid="{97E838A1-620F-4CE7-BEBA-3D31AFD94FE4}"/>
    <cellStyle name="Valuta 2 5 5 2 4" xfId="3962" xr:uid="{00000000-0005-0000-0000-0000AE170000}"/>
    <cellStyle name="Valuta 2 5 5 2 4 2" xfId="6700" xr:uid="{00000000-0005-0000-0000-0000AF170000}"/>
    <cellStyle name="Valuta 2 5 5 2 4 2 2" xfId="30081" xr:uid="{113BBC37-C3B3-4386-A3AD-E1724B95A4F5}"/>
    <cellStyle name="Valuta 2 5 5 2 4 2 3" xfId="30080" xr:uid="{3EF965D6-B7BA-4BE8-A145-57863E4B58C0}"/>
    <cellStyle name="Valuta 2 5 5 2 4 3" xfId="30082" xr:uid="{C400D9AA-41F7-4E40-9FDE-654DB592AEA1}"/>
    <cellStyle name="Valuta 2 5 5 2 4 3 2" xfId="30083" xr:uid="{DD0D8F77-CA97-4340-B987-CB29BD15691B}"/>
    <cellStyle name="Valuta 2 5 5 2 4 4" xfId="30084" xr:uid="{FC3157D3-B285-4DC7-A4B6-A2852789753C}"/>
    <cellStyle name="Valuta 2 5 5 2 4 5" xfId="30079" xr:uid="{C64DE70F-698D-4FC2-BA27-B830121FA9C0}"/>
    <cellStyle name="Valuta 2 5 5 2 4 6" xfId="35273" xr:uid="{77BFAE5B-F6B2-4264-9069-D1D3A0F5F673}"/>
    <cellStyle name="Valuta 2 5 5 2 5" xfId="3963" xr:uid="{00000000-0005-0000-0000-0000B0170000}"/>
    <cellStyle name="Valuta 2 5 5 2 5 2" xfId="30086" xr:uid="{9E6B5DE8-60A8-48D6-B996-E493D93333D8}"/>
    <cellStyle name="Valuta 2 5 5 2 5 2 2" xfId="30087" xr:uid="{0DDE9541-727E-4D1C-A800-11D67FCD548D}"/>
    <cellStyle name="Valuta 2 5 5 2 5 3" xfId="30088" xr:uid="{0600AD09-4A00-4650-A7A0-7CBB0AAEC2A9}"/>
    <cellStyle name="Valuta 2 5 5 2 5 4" xfId="30085" xr:uid="{ECC81885-E0B9-4FC8-BD45-A1DBFA61319C}"/>
    <cellStyle name="Valuta 2 5 5 2 6" xfId="6697" xr:uid="{00000000-0005-0000-0000-0000B1170000}"/>
    <cellStyle name="Valuta 2 5 5 2 6 2" xfId="30090" xr:uid="{3B1299B9-2DB0-4859-BE02-CE22FBDCD388}"/>
    <cellStyle name="Valuta 2 5 5 2 6 2 2" xfId="30091" xr:uid="{E3F8DBAD-C4A4-4885-AB0E-2A9CAA540317}"/>
    <cellStyle name="Valuta 2 5 5 2 6 3" xfId="30092" xr:uid="{0757BC02-EDA6-477F-9CB7-37FB2D522B62}"/>
    <cellStyle name="Valuta 2 5 5 2 6 4" xfId="30089" xr:uid="{6A994F24-8EFE-4FBB-9093-A1689FEBBCFA}"/>
    <cellStyle name="Valuta 2 5 5 2 7" xfId="30093" xr:uid="{98E3BEE3-EDA6-48DA-89B3-032AE559D26D}"/>
    <cellStyle name="Valuta 2 5 5 2 7 2" xfId="30094" xr:uid="{0A20EAC4-3ADF-40C7-A327-2AB200F9D0E8}"/>
    <cellStyle name="Valuta 2 5 5 2 8" xfId="30095" xr:uid="{DC3E6D75-BFD1-4C57-AE71-CA3FE17B3234}"/>
    <cellStyle name="Valuta 2 5 5 2 8 2" xfId="30096" xr:uid="{7CA8D650-AE00-477A-9D1B-7191885BA79E}"/>
    <cellStyle name="Valuta 2 5 5 2 9" xfId="30097" xr:uid="{71E052FD-F4C4-425F-AA7B-2369492CA53C}"/>
    <cellStyle name="Valuta 2 5 5 2 9 2" xfId="30098" xr:uid="{8F74C541-1FDB-4C73-B981-69710658145A}"/>
    <cellStyle name="Valuta 2 5 5 3" xfId="3964" xr:uid="{00000000-0005-0000-0000-0000B2170000}"/>
    <cellStyle name="Valuta 2 5 5 3 10" xfId="30100" xr:uid="{F6C28D99-AF2C-4357-A739-3F29E144012B}"/>
    <cellStyle name="Valuta 2 5 5 3 11" xfId="30099" xr:uid="{B2ECACEF-29A9-4C49-A66E-497C6C9ABC13}"/>
    <cellStyle name="Valuta 2 5 5 3 12" xfId="35274" xr:uid="{89ACE5BA-7043-4C5D-9577-E3195234F3A5}"/>
    <cellStyle name="Valuta 2 5 5 3 13" xfId="36616" xr:uid="{513B4ACE-984E-413B-8F40-0211A519F695}"/>
    <cellStyle name="Valuta 2 5 5 3 2" xfId="3965" xr:uid="{00000000-0005-0000-0000-0000B3170000}"/>
    <cellStyle name="Valuta 2 5 5 3 2 2" xfId="6702" xr:uid="{00000000-0005-0000-0000-0000B4170000}"/>
    <cellStyle name="Valuta 2 5 5 3 2 2 2" xfId="30103" xr:uid="{D4E3F79B-1665-47F6-8F1D-1C357CCDE74E}"/>
    <cellStyle name="Valuta 2 5 5 3 2 2 3" xfId="30102" xr:uid="{7D0815CC-9964-47C1-953C-938834703375}"/>
    <cellStyle name="Valuta 2 5 5 3 2 3" xfId="30104" xr:uid="{01233602-0849-4330-9C15-D7107872400F}"/>
    <cellStyle name="Valuta 2 5 5 3 2 3 2" xfId="30105" xr:uid="{DFB23A02-EB6B-4570-AD71-E4E0CAABB6E6}"/>
    <cellStyle name="Valuta 2 5 5 3 2 4" xfId="30106" xr:uid="{A7183EB9-A93F-42EF-89D1-A2D927C6FBAF}"/>
    <cellStyle name="Valuta 2 5 5 3 2 5" xfId="30101" xr:uid="{036E2146-A0DC-4295-9D8B-BF1B557551BD}"/>
    <cellStyle name="Valuta 2 5 5 3 2 6" xfId="35275" xr:uid="{B99999F7-956C-4662-BFF8-AEAFECAED640}"/>
    <cellStyle name="Valuta 2 5 5 3 3" xfId="3966" xr:uid="{00000000-0005-0000-0000-0000B5170000}"/>
    <cellStyle name="Valuta 2 5 5 3 3 2" xfId="6703" xr:uid="{00000000-0005-0000-0000-0000B6170000}"/>
    <cellStyle name="Valuta 2 5 5 3 3 2 2" xfId="30109" xr:uid="{4A8622DD-BDB1-407C-AE4F-4A90C6F02517}"/>
    <cellStyle name="Valuta 2 5 5 3 3 2 3" xfId="30108" xr:uid="{BECA0586-1B3D-4788-B3AC-175A78323393}"/>
    <cellStyle name="Valuta 2 5 5 3 3 3" xfId="30110" xr:uid="{A5A95EB9-950E-42A8-A3C2-108FA02488C0}"/>
    <cellStyle name="Valuta 2 5 5 3 3 3 2" xfId="30111" xr:uid="{CFAAECAE-CE6C-46E3-92DA-C14526F66E57}"/>
    <cellStyle name="Valuta 2 5 5 3 3 4" xfId="30112" xr:uid="{84A8F681-D973-47AE-91AF-B8D3C93BFBA0}"/>
    <cellStyle name="Valuta 2 5 5 3 3 5" xfId="30107" xr:uid="{F5062104-F186-4810-BEF5-3F33E7FFA924}"/>
    <cellStyle name="Valuta 2 5 5 3 3 6" xfId="35276" xr:uid="{60A136F6-B96F-4F97-8EF9-91F6109A8964}"/>
    <cellStyle name="Valuta 2 5 5 3 4" xfId="3967" xr:uid="{00000000-0005-0000-0000-0000B7170000}"/>
    <cellStyle name="Valuta 2 5 5 3 4 2" xfId="6704" xr:uid="{00000000-0005-0000-0000-0000B8170000}"/>
    <cellStyle name="Valuta 2 5 5 3 4 2 2" xfId="30115" xr:uid="{F2442380-2A97-4ECC-BE3F-7C1C2C494350}"/>
    <cellStyle name="Valuta 2 5 5 3 4 2 3" xfId="30114" xr:uid="{21BCCBF2-2D2E-4482-BF50-09B4B5413FF6}"/>
    <cellStyle name="Valuta 2 5 5 3 4 3" xfId="30116" xr:uid="{565AE274-8CF9-4DD6-841F-AB475114705E}"/>
    <cellStyle name="Valuta 2 5 5 3 4 3 2" xfId="30117" xr:uid="{77A29614-F6EC-434C-9024-D7B4C1239257}"/>
    <cellStyle name="Valuta 2 5 5 3 4 4" xfId="30118" xr:uid="{88287027-77BB-4F19-B0DA-D323E0C4C5E9}"/>
    <cellStyle name="Valuta 2 5 5 3 4 5" xfId="30113" xr:uid="{34FCC309-3275-4699-892F-FFE50AC46D7B}"/>
    <cellStyle name="Valuta 2 5 5 3 4 6" xfId="35277" xr:uid="{8760255F-9BF9-4F4B-8BE6-CB94DA690DD3}"/>
    <cellStyle name="Valuta 2 5 5 3 5" xfId="3968" xr:uid="{00000000-0005-0000-0000-0000B9170000}"/>
    <cellStyle name="Valuta 2 5 5 3 5 2" xfId="30120" xr:uid="{3A9B3A49-F2D5-4F4E-9344-B1B311B0ECF9}"/>
    <cellStyle name="Valuta 2 5 5 3 5 2 2" xfId="30121" xr:uid="{935C220C-BC06-4383-8ED3-C25CEA5ABC12}"/>
    <cellStyle name="Valuta 2 5 5 3 5 3" xfId="30122" xr:uid="{CB5B1725-D944-4AC4-A9D3-B4DE18346046}"/>
    <cellStyle name="Valuta 2 5 5 3 5 4" xfId="30119" xr:uid="{50D3CB28-57BD-4712-B056-F21985137975}"/>
    <cellStyle name="Valuta 2 5 5 3 6" xfId="6701" xr:uid="{00000000-0005-0000-0000-0000BA170000}"/>
    <cellStyle name="Valuta 2 5 5 3 6 2" xfId="30124" xr:uid="{CB70304B-A87D-4544-B9AC-D1B0E5CB3ED8}"/>
    <cellStyle name="Valuta 2 5 5 3 6 2 2" xfId="30125" xr:uid="{3C91E2CF-CAAC-4A4D-AC10-4002E789462F}"/>
    <cellStyle name="Valuta 2 5 5 3 6 3" xfId="30126" xr:uid="{5F76F075-5D5D-4639-A639-5D754C8BAE69}"/>
    <cellStyle name="Valuta 2 5 5 3 6 4" xfId="30123" xr:uid="{BE58028F-C933-4D0A-98C3-7E5B82A8B7F4}"/>
    <cellStyle name="Valuta 2 5 5 3 7" xfId="30127" xr:uid="{FC8CED30-14D5-4E97-9B65-72C6699B15CC}"/>
    <cellStyle name="Valuta 2 5 5 3 7 2" xfId="30128" xr:uid="{35AA7E9D-2B1C-4744-B1ED-265FE0B17BE8}"/>
    <cellStyle name="Valuta 2 5 5 3 8" xfId="30129" xr:uid="{11B78D24-B87E-4B33-8897-32E7CEA43C31}"/>
    <cellStyle name="Valuta 2 5 5 3 8 2" xfId="30130" xr:uid="{DA1150A0-F6C3-436D-92A5-5D9057607FF3}"/>
    <cellStyle name="Valuta 2 5 5 3 9" xfId="30131" xr:uid="{F902CFA4-6034-4BCF-B8B8-5C1DE00E4AA7}"/>
    <cellStyle name="Valuta 2 5 5 3 9 2" xfId="30132" xr:uid="{3FCBC953-7247-40EC-B303-7AE50B2985AA}"/>
    <cellStyle name="Valuta 2 5 5 4" xfId="3969" xr:uid="{00000000-0005-0000-0000-0000BB170000}"/>
    <cellStyle name="Valuta 2 5 5 4 2" xfId="6705" xr:uid="{00000000-0005-0000-0000-0000BC170000}"/>
    <cellStyle name="Valuta 2 5 5 4 2 2" xfId="30135" xr:uid="{0B1CCF84-C6B3-4568-B04C-9F4D4D8EA984}"/>
    <cellStyle name="Valuta 2 5 5 4 2 3" xfId="30134" xr:uid="{FAC4E5BE-D840-4264-8788-CA1AAF42E1ED}"/>
    <cellStyle name="Valuta 2 5 5 4 3" xfId="30136" xr:uid="{3B20E271-A97C-41EB-B2F0-FCFD5D7A7BBD}"/>
    <cellStyle name="Valuta 2 5 5 4 3 2" xfId="30137" xr:uid="{BD7812E1-89F2-465A-BF4E-4A239436C60D}"/>
    <cellStyle name="Valuta 2 5 5 4 4" xfId="30138" xr:uid="{9FFBD5B6-FCDC-47B3-9390-DD34B8D7ACDD}"/>
    <cellStyle name="Valuta 2 5 5 4 5" xfId="30139" xr:uid="{A146D05B-E306-42A1-A0B9-0C8446A6F9AE}"/>
    <cellStyle name="Valuta 2 5 5 4 6" xfId="30133" xr:uid="{2B96EB6A-68D4-4227-9303-391F8E60BDC8}"/>
    <cellStyle name="Valuta 2 5 5 4 7" xfId="35278" xr:uid="{37821050-7C17-497B-A6C6-2E83D6F06E96}"/>
    <cellStyle name="Valuta 2 5 5 5" xfId="3970" xr:uid="{00000000-0005-0000-0000-0000BD170000}"/>
    <cellStyle name="Valuta 2 5 5 5 2" xfId="6706" xr:uid="{00000000-0005-0000-0000-0000BE170000}"/>
    <cellStyle name="Valuta 2 5 5 5 2 2" xfId="30142" xr:uid="{EC9AFEE5-377A-46AD-B6B6-D8AFC196C16C}"/>
    <cellStyle name="Valuta 2 5 5 5 2 3" xfId="30141" xr:uid="{E5D9BC47-138A-43CD-8500-2A5D6A67792F}"/>
    <cellStyle name="Valuta 2 5 5 5 3" xfId="30143" xr:uid="{36320A18-F1C0-44AB-B199-96B32D7AE1F3}"/>
    <cellStyle name="Valuta 2 5 5 5 3 2" xfId="30144" xr:uid="{F11457D1-9F6D-446C-AFAD-E9BA9C0C76B8}"/>
    <cellStyle name="Valuta 2 5 5 5 4" xfId="30145" xr:uid="{A88CEEE0-6222-4708-B75A-70DB68EF322A}"/>
    <cellStyle name="Valuta 2 5 5 5 5" xfId="30140" xr:uid="{CA27B9A3-8A40-466F-84E3-00CDEAF9A7FD}"/>
    <cellStyle name="Valuta 2 5 5 5 6" xfId="35279" xr:uid="{78157990-CFB1-4546-AD82-589ECF7CA32C}"/>
    <cellStyle name="Valuta 2 5 5 6" xfId="3971" xr:uid="{00000000-0005-0000-0000-0000BF170000}"/>
    <cellStyle name="Valuta 2 5 5 6 2" xfId="6707" xr:uid="{00000000-0005-0000-0000-0000C0170000}"/>
    <cellStyle name="Valuta 2 5 5 6 2 2" xfId="30148" xr:uid="{C310CFF4-FF00-48CB-A56A-68D0A42B1EBF}"/>
    <cellStyle name="Valuta 2 5 5 6 2 3" xfId="30147" xr:uid="{DCCED7C4-6062-44EC-8283-C7811AC9E1F0}"/>
    <cellStyle name="Valuta 2 5 5 6 3" xfId="30149" xr:uid="{C24AA596-2B74-457C-B7D4-41F6C707503F}"/>
    <cellStyle name="Valuta 2 5 5 6 3 2" xfId="30150" xr:uid="{7136886D-3263-4807-BACE-E111459D37CB}"/>
    <cellStyle name="Valuta 2 5 5 6 4" xfId="30151" xr:uid="{D415D0EE-C899-4CD8-B6B9-5460DD0F90C4}"/>
    <cellStyle name="Valuta 2 5 5 6 5" xfId="30146" xr:uid="{CBB7A9A6-532C-4E4C-8CA0-C9E0AB2E1CAA}"/>
    <cellStyle name="Valuta 2 5 5 6 6" xfId="35280" xr:uid="{965C5FA0-6B14-4FA4-BDAA-15BA0667CA5E}"/>
    <cellStyle name="Valuta 2 5 5 7" xfId="3972" xr:uid="{00000000-0005-0000-0000-0000C1170000}"/>
    <cellStyle name="Valuta 2 5 5 7 2" xfId="30153" xr:uid="{8B631792-0DC9-4325-8FB0-F51D54B0CE6C}"/>
    <cellStyle name="Valuta 2 5 5 7 2 2" xfId="30154" xr:uid="{9358F6E7-DFF8-4CD6-8BB8-364BB634F94F}"/>
    <cellStyle name="Valuta 2 5 5 7 3" xfId="30155" xr:uid="{B3027A31-A25D-4362-A71E-B7C05003A558}"/>
    <cellStyle name="Valuta 2 5 5 7 4" xfId="30152" xr:uid="{A0D46142-AB41-4A28-A513-9D299D9A0B13}"/>
    <cellStyle name="Valuta 2 5 5 8" xfId="6696" xr:uid="{00000000-0005-0000-0000-0000C2170000}"/>
    <cellStyle name="Valuta 2 5 5 8 2" xfId="30157" xr:uid="{5A49086D-D449-46C4-8866-3E02CDF330F5}"/>
    <cellStyle name="Valuta 2 5 5 8 2 2" xfId="30158" xr:uid="{FDBF5C4F-1592-4CB9-AF4A-04EA9738DB83}"/>
    <cellStyle name="Valuta 2 5 5 8 3" xfId="30159" xr:uid="{33DB33CF-B98A-4D83-9ABE-D1D859D21F8B}"/>
    <cellStyle name="Valuta 2 5 5 8 4" xfId="30156" xr:uid="{0B04FB8F-E808-466E-A3EE-42525FF7BACF}"/>
    <cellStyle name="Valuta 2 5 5 9" xfId="30160" xr:uid="{0F413412-441F-41EB-AA56-DFD8103BD388}"/>
    <cellStyle name="Valuta 2 5 5 9 2" xfId="30161" xr:uid="{5149877B-E99C-493E-B209-7D295A305B69}"/>
    <cellStyle name="Valuta 2 5 6" xfId="3973" xr:uid="{00000000-0005-0000-0000-0000C3170000}"/>
    <cellStyle name="Valuta 2 5 6 10" xfId="30163" xr:uid="{78999AD3-15AD-4EE3-8992-B2832D1D555B}"/>
    <cellStyle name="Valuta 2 5 6 11" xfId="30162" xr:uid="{F1E2A6B9-EF8E-4E85-BA88-D018A4CEAF98}"/>
    <cellStyle name="Valuta 2 5 6 12" xfId="35281" xr:uid="{98D1AF46-8C35-4967-8E61-CC3ED601CFF6}"/>
    <cellStyle name="Valuta 2 5 6 13" xfId="36318" xr:uid="{6846134C-6EE4-4485-BA18-17225C101E2B}"/>
    <cellStyle name="Valuta 2 5 6 2" xfId="3974" xr:uid="{00000000-0005-0000-0000-0000C4170000}"/>
    <cellStyle name="Valuta 2 5 6 2 2" xfId="6709" xr:uid="{00000000-0005-0000-0000-0000C5170000}"/>
    <cellStyle name="Valuta 2 5 6 2 2 2" xfId="30166" xr:uid="{E2871D69-E3A0-4903-9BD9-4E150BAE1DA9}"/>
    <cellStyle name="Valuta 2 5 6 2 2 3" xfId="30165" xr:uid="{8BD36311-5331-499F-ACB9-27FCBDF4BA4D}"/>
    <cellStyle name="Valuta 2 5 6 2 3" xfId="30167" xr:uid="{2E1A5832-5145-4574-B659-5878FF9D2176}"/>
    <cellStyle name="Valuta 2 5 6 2 3 2" xfId="30168" xr:uid="{B650DEAF-218F-4ADB-9937-6A024CD8E0E9}"/>
    <cellStyle name="Valuta 2 5 6 2 4" xfId="30169" xr:uid="{11902B3A-D1BC-4A86-8F4E-97402C4FC20E}"/>
    <cellStyle name="Valuta 2 5 6 2 5" xfId="30164" xr:uid="{ACE0BEB7-F912-4EB4-8E68-EFE4C18349AA}"/>
    <cellStyle name="Valuta 2 5 6 2 6" xfId="35282" xr:uid="{A7E5647A-53B6-433C-A554-1B44DBF9513C}"/>
    <cellStyle name="Valuta 2 5 6 3" xfId="3975" xr:uid="{00000000-0005-0000-0000-0000C6170000}"/>
    <cellStyle name="Valuta 2 5 6 3 2" xfId="6710" xr:uid="{00000000-0005-0000-0000-0000C7170000}"/>
    <cellStyle name="Valuta 2 5 6 3 2 2" xfId="30172" xr:uid="{15E96977-F9F9-424F-AC7A-BA6E65B74086}"/>
    <cellStyle name="Valuta 2 5 6 3 2 3" xfId="30171" xr:uid="{9EFA3BFB-8063-4500-8B93-CDEE44DEDA0E}"/>
    <cellStyle name="Valuta 2 5 6 3 3" xfId="30173" xr:uid="{D740BA50-E2BE-48B5-8ABA-18510A8D04D8}"/>
    <cellStyle name="Valuta 2 5 6 3 3 2" xfId="30174" xr:uid="{CCA57C58-303D-4B8A-9DC5-7EC3064A9C53}"/>
    <cellStyle name="Valuta 2 5 6 3 4" xfId="30175" xr:uid="{B62A1EB8-251B-41AC-A7ED-753CF5AC6542}"/>
    <cellStyle name="Valuta 2 5 6 3 5" xfId="30170" xr:uid="{BF188810-A22F-43A4-9520-D1E10ECB82E8}"/>
    <cellStyle name="Valuta 2 5 6 3 6" xfId="35283" xr:uid="{B01319F8-E3CD-4921-967E-CEFB88481793}"/>
    <cellStyle name="Valuta 2 5 6 4" xfId="3976" xr:uid="{00000000-0005-0000-0000-0000C8170000}"/>
    <cellStyle name="Valuta 2 5 6 4 2" xfId="6711" xr:uid="{00000000-0005-0000-0000-0000C9170000}"/>
    <cellStyle name="Valuta 2 5 6 4 2 2" xfId="30178" xr:uid="{254CC00F-EF3D-4DD0-B6D6-CC1BD98149B9}"/>
    <cellStyle name="Valuta 2 5 6 4 2 3" xfId="30177" xr:uid="{DD07717D-38B8-4CAD-B8C2-F2E7AA564273}"/>
    <cellStyle name="Valuta 2 5 6 4 3" xfId="30179" xr:uid="{A64F4DF7-E531-42B1-9DB5-06A45A2D3A94}"/>
    <cellStyle name="Valuta 2 5 6 4 3 2" xfId="30180" xr:uid="{BCD5F666-993A-415F-9511-0205D633A504}"/>
    <cellStyle name="Valuta 2 5 6 4 4" xfId="30181" xr:uid="{AAC4282E-1091-42B3-955C-1697DFB09059}"/>
    <cellStyle name="Valuta 2 5 6 4 5" xfId="30176" xr:uid="{A8C343F0-F0A1-4147-A91E-88BCFFF60092}"/>
    <cellStyle name="Valuta 2 5 6 4 6" xfId="35284" xr:uid="{3405F79A-FE87-405F-9ACA-6ECA9178C5D5}"/>
    <cellStyle name="Valuta 2 5 6 5" xfId="3977" xr:uid="{00000000-0005-0000-0000-0000CA170000}"/>
    <cellStyle name="Valuta 2 5 6 5 2" xfId="30183" xr:uid="{4D1BAD98-56D7-4B25-8AAD-7DCA1E4CCCD1}"/>
    <cellStyle name="Valuta 2 5 6 5 2 2" xfId="30184" xr:uid="{26E163A0-057C-4619-8F4C-79E2D48F2A02}"/>
    <cellStyle name="Valuta 2 5 6 5 3" xfId="30185" xr:uid="{A34EF2C0-AEF2-49F9-8A7B-E9EB5AB829F6}"/>
    <cellStyle name="Valuta 2 5 6 5 4" xfId="30182" xr:uid="{0723AC29-11E5-4D8F-B497-B8AC186DD902}"/>
    <cellStyle name="Valuta 2 5 6 6" xfId="6708" xr:uid="{00000000-0005-0000-0000-0000CB170000}"/>
    <cellStyle name="Valuta 2 5 6 6 2" xfId="30187" xr:uid="{9638F2EF-2C19-41D6-9006-71F2BAFA80BA}"/>
    <cellStyle name="Valuta 2 5 6 6 2 2" xfId="30188" xr:uid="{0F8EB2A4-B9E1-4858-B868-58A8308A295A}"/>
    <cellStyle name="Valuta 2 5 6 6 3" xfId="30189" xr:uid="{23A7364E-9FAB-49A5-83F9-5E70E4443710}"/>
    <cellStyle name="Valuta 2 5 6 6 4" xfId="30186" xr:uid="{67DC0048-20A6-4D5E-BB17-3D79A801DA7B}"/>
    <cellStyle name="Valuta 2 5 6 7" xfId="30190" xr:uid="{2C3ACB85-6387-4B10-ADBF-5F23D23E3929}"/>
    <cellStyle name="Valuta 2 5 6 7 2" xfId="30191" xr:uid="{B39DA961-81A5-43C5-A592-11122921238E}"/>
    <cellStyle name="Valuta 2 5 6 8" xfId="30192" xr:uid="{19E5FDEE-207F-4765-AFF4-67E248657CC8}"/>
    <cellStyle name="Valuta 2 5 6 8 2" xfId="30193" xr:uid="{1810EF7D-5FF3-40C6-B2D7-B169A82685B7}"/>
    <cellStyle name="Valuta 2 5 6 9" xfId="30194" xr:uid="{5ABCDBF8-FCAF-4A52-A769-7F3B972C911C}"/>
    <cellStyle name="Valuta 2 5 6 9 2" xfId="30195" xr:uid="{2492B02C-F580-4DB6-A187-7575B33297CB}"/>
    <cellStyle name="Valuta 2 5 7" xfId="3978" xr:uid="{00000000-0005-0000-0000-0000CC170000}"/>
    <cellStyle name="Valuta 2 5 7 10" xfId="30197" xr:uid="{72DAFB06-749F-4F7A-B34A-FA49D45FB377}"/>
    <cellStyle name="Valuta 2 5 7 11" xfId="30196" xr:uid="{C1946423-3464-455D-9C25-433F180566A3}"/>
    <cellStyle name="Valuta 2 5 7 12" xfId="35285" xr:uid="{0673C3E4-AEB6-4A65-80FD-320973CA0B78}"/>
    <cellStyle name="Valuta 2 5 7 13" xfId="36612" xr:uid="{89884E1A-658A-4402-9901-5D379D26A87B}"/>
    <cellStyle name="Valuta 2 5 7 2" xfId="3979" xr:uid="{00000000-0005-0000-0000-0000CD170000}"/>
    <cellStyle name="Valuta 2 5 7 2 2" xfId="6713" xr:uid="{00000000-0005-0000-0000-0000CE170000}"/>
    <cellStyle name="Valuta 2 5 7 2 2 2" xfId="30200" xr:uid="{07A7D1C1-6AFD-4721-B8C9-EE9C9C6BCF28}"/>
    <cellStyle name="Valuta 2 5 7 2 2 3" xfId="30199" xr:uid="{ECD476EB-90C0-4BE6-9CC9-2DB4146CA568}"/>
    <cellStyle name="Valuta 2 5 7 2 3" xfId="30201" xr:uid="{55410953-E599-4F80-8858-215ED264076E}"/>
    <cellStyle name="Valuta 2 5 7 2 3 2" xfId="30202" xr:uid="{AED86515-45A0-41C1-AA67-0908272C56F3}"/>
    <cellStyle name="Valuta 2 5 7 2 4" xfId="30203" xr:uid="{C7E70A1C-12A7-4E1D-80AF-39791B77CF8E}"/>
    <cellStyle name="Valuta 2 5 7 2 5" xfId="30198" xr:uid="{C37E677E-4449-47B4-92FB-A4E58FF24B0E}"/>
    <cellStyle name="Valuta 2 5 7 2 6" xfId="35286" xr:uid="{CA4CED80-16DA-4DC4-9C79-888E07A6E2A8}"/>
    <cellStyle name="Valuta 2 5 7 3" xfId="3980" xr:uid="{00000000-0005-0000-0000-0000CF170000}"/>
    <cellStyle name="Valuta 2 5 7 3 2" xfId="6714" xr:uid="{00000000-0005-0000-0000-0000D0170000}"/>
    <cellStyle name="Valuta 2 5 7 3 2 2" xfId="30206" xr:uid="{E947BFFD-9423-443B-9C52-091CC69EE6B7}"/>
    <cellStyle name="Valuta 2 5 7 3 2 3" xfId="30205" xr:uid="{741A8EF2-ED32-4263-8B80-3A41EDB2C464}"/>
    <cellStyle name="Valuta 2 5 7 3 3" xfId="30207" xr:uid="{88FDAF85-7CAA-4822-9459-6DA9B262DD9A}"/>
    <cellStyle name="Valuta 2 5 7 3 3 2" xfId="30208" xr:uid="{8BB504EE-5858-48F0-805A-0EE15422A988}"/>
    <cellStyle name="Valuta 2 5 7 3 4" xfId="30209" xr:uid="{252F72AA-B3A2-4E2D-9FDF-2C5957C62567}"/>
    <cellStyle name="Valuta 2 5 7 3 5" xfId="30204" xr:uid="{65A62E7C-779A-47BA-ABEE-DC7A31CE7428}"/>
    <cellStyle name="Valuta 2 5 7 3 6" xfId="35287" xr:uid="{B3F41C35-1179-4498-ACA3-D6EC43BD7A98}"/>
    <cellStyle name="Valuta 2 5 7 4" xfId="3981" xr:uid="{00000000-0005-0000-0000-0000D1170000}"/>
    <cellStyle name="Valuta 2 5 7 4 2" xfId="6715" xr:uid="{00000000-0005-0000-0000-0000D2170000}"/>
    <cellStyle name="Valuta 2 5 7 4 2 2" xfId="30212" xr:uid="{083E1460-5AFC-4B5A-9D6D-BE4BC1599AD0}"/>
    <cellStyle name="Valuta 2 5 7 4 2 3" xfId="30211" xr:uid="{4B8646D5-BB73-4126-8D59-BE8A54C54DD2}"/>
    <cellStyle name="Valuta 2 5 7 4 3" xfId="30213" xr:uid="{D47483F1-4FE3-47DB-888A-0C634B65F9B3}"/>
    <cellStyle name="Valuta 2 5 7 4 3 2" xfId="30214" xr:uid="{DC874D1C-4F81-46DE-A5AD-0534A8E5805A}"/>
    <cellStyle name="Valuta 2 5 7 4 4" xfId="30215" xr:uid="{F7407A47-36DF-4113-871E-3901A4E21C28}"/>
    <cellStyle name="Valuta 2 5 7 4 5" xfId="30210" xr:uid="{3281E3C2-8EE0-4E43-88C1-F71B44A75BCF}"/>
    <cellStyle name="Valuta 2 5 7 4 6" xfId="35288" xr:uid="{1781EA66-0F70-420D-80D4-537B25B060EE}"/>
    <cellStyle name="Valuta 2 5 7 5" xfId="3982" xr:uid="{00000000-0005-0000-0000-0000D3170000}"/>
    <cellStyle name="Valuta 2 5 7 5 2" xfId="30217" xr:uid="{597384BA-B73D-4BB4-B288-B3420B77F161}"/>
    <cellStyle name="Valuta 2 5 7 5 2 2" xfId="30218" xr:uid="{6F3A5552-2786-4004-BD41-94877DF4C89D}"/>
    <cellStyle name="Valuta 2 5 7 5 3" xfId="30219" xr:uid="{C729D08A-F724-48C8-AA75-868B54834C8E}"/>
    <cellStyle name="Valuta 2 5 7 5 4" xfId="30216" xr:uid="{35239147-4640-49AA-BC3A-25AC1DE0F6C8}"/>
    <cellStyle name="Valuta 2 5 7 6" xfId="6712" xr:uid="{00000000-0005-0000-0000-0000D4170000}"/>
    <cellStyle name="Valuta 2 5 7 6 2" xfId="30221" xr:uid="{86362427-3287-4FC0-847F-41735CBD66EF}"/>
    <cellStyle name="Valuta 2 5 7 6 2 2" xfId="30222" xr:uid="{8FE5F923-9399-49B2-AC6A-579789853D3D}"/>
    <cellStyle name="Valuta 2 5 7 6 3" xfId="30223" xr:uid="{7CBBB891-2423-40A0-8D2A-A6335A6AC8E9}"/>
    <cellStyle name="Valuta 2 5 7 6 4" xfId="30220" xr:uid="{BD275FFC-7445-46FC-990C-2AC15B441EBD}"/>
    <cellStyle name="Valuta 2 5 7 7" xfId="30224" xr:uid="{B3824878-8ED4-49F2-B10D-E892693CFE79}"/>
    <cellStyle name="Valuta 2 5 7 7 2" xfId="30225" xr:uid="{3E40E436-2155-44F3-81F9-51B432C8A90F}"/>
    <cellStyle name="Valuta 2 5 7 8" xfId="30226" xr:uid="{09A4F9A7-F7B1-4413-8A2C-AAF04389ACAA}"/>
    <cellStyle name="Valuta 2 5 7 8 2" xfId="30227" xr:uid="{1129B5EB-45B0-486D-ACBE-7C188BB40687}"/>
    <cellStyle name="Valuta 2 5 7 9" xfId="30228" xr:uid="{0A4ED017-B4A9-4503-945D-574A270E7B97}"/>
    <cellStyle name="Valuta 2 5 7 9 2" xfId="30229" xr:uid="{E923CCAD-34B8-4927-9D2A-7108EC4E0924}"/>
    <cellStyle name="Valuta 2 5 8" xfId="3983" xr:uid="{00000000-0005-0000-0000-0000D5170000}"/>
    <cellStyle name="Valuta 2 5 8 2" xfId="6716" xr:uid="{00000000-0005-0000-0000-0000D6170000}"/>
    <cellStyle name="Valuta 2 5 8 2 2" xfId="30232" xr:uid="{43D1EE99-AC4F-471A-90F8-A5BDB6D0C1E4}"/>
    <cellStyle name="Valuta 2 5 8 2 3" xfId="30231" xr:uid="{21BEB6C8-777A-4C4F-81F8-737A5AF3855D}"/>
    <cellStyle name="Valuta 2 5 8 3" xfId="30233" xr:uid="{E46FE0F3-8BD0-4D07-A57C-B8952D1F0AA9}"/>
    <cellStyle name="Valuta 2 5 8 3 2" xfId="30234" xr:uid="{B4BF3451-C5E3-4BBE-8C79-DC1E765E1D9B}"/>
    <cellStyle name="Valuta 2 5 8 4" xfId="30235" xr:uid="{C30448DC-8EA6-4907-95A1-4A6DD504E086}"/>
    <cellStyle name="Valuta 2 5 8 5" xfId="30236" xr:uid="{1AE9682E-9DC4-40F3-A0E2-3F2CB05D4339}"/>
    <cellStyle name="Valuta 2 5 8 6" xfId="30230" xr:uid="{29454319-07CC-4C60-B141-DFD443D3211E}"/>
    <cellStyle name="Valuta 2 5 8 7" xfId="35289" xr:uid="{B657AAB6-2DB1-4218-813C-089BBFFC0F24}"/>
    <cellStyle name="Valuta 2 5 9" xfId="3984" xr:uid="{00000000-0005-0000-0000-0000D7170000}"/>
    <cellStyle name="Valuta 2 5 9 2" xfId="6717" xr:uid="{00000000-0005-0000-0000-0000D8170000}"/>
    <cellStyle name="Valuta 2 5 9 2 2" xfId="30239" xr:uid="{B99E8061-B1A4-412B-8FE2-A611CB5F5FD9}"/>
    <cellStyle name="Valuta 2 5 9 2 3" xfId="30238" xr:uid="{14BE4ADA-BE95-484A-A28B-C5376338116D}"/>
    <cellStyle name="Valuta 2 5 9 3" xfId="30240" xr:uid="{557BB2DA-14C2-44A3-8843-9C116F343D34}"/>
    <cellStyle name="Valuta 2 5 9 3 2" xfId="30241" xr:uid="{30890BA7-525A-4B06-B613-60476501117E}"/>
    <cellStyle name="Valuta 2 5 9 4" xfId="30242" xr:uid="{6508219A-6A44-4083-B3C2-260AE9ADE162}"/>
    <cellStyle name="Valuta 2 5 9 5" xfId="30237" xr:uid="{CA33DB66-4A0A-48DB-BD27-84996119C21F}"/>
    <cellStyle name="Valuta 2 5 9 6" xfId="35290" xr:uid="{B360B18D-5942-41EA-A1C5-B4C2C03CBD03}"/>
    <cellStyle name="Valuta 2 6" xfId="3985" xr:uid="{00000000-0005-0000-0000-0000D9170000}"/>
    <cellStyle name="Valuta 2 6 10" xfId="3986" xr:uid="{00000000-0005-0000-0000-0000DA170000}"/>
    <cellStyle name="Valuta 2 6 10 2" xfId="6719" xr:uid="{00000000-0005-0000-0000-0000DB170000}"/>
    <cellStyle name="Valuta 2 6 10 2 2" xfId="30245" xr:uid="{44BDA030-93C6-49A3-BD17-1E130D839988}"/>
    <cellStyle name="Valuta 2 6 10 3" xfId="30246" xr:uid="{E2B29D4C-BBCF-41D9-89AB-01077ACECA8A}"/>
    <cellStyle name="Valuta 2 6 10 4" xfId="30244" xr:uid="{BF583FCB-DD24-4D32-9B36-5D1B6D46410C}"/>
    <cellStyle name="Valuta 2 6 10 5" xfId="35292" xr:uid="{00208E1D-9CCB-4F70-B427-239309988DC5}"/>
    <cellStyle name="Valuta 2 6 11" xfId="3987" xr:uid="{00000000-0005-0000-0000-0000DC170000}"/>
    <cellStyle name="Valuta 2 6 11 2" xfId="30247" xr:uid="{79673749-ACA3-4C80-833B-880E036AAD1A}"/>
    <cellStyle name="Valuta 2 6 12" xfId="6718" xr:uid="{00000000-0005-0000-0000-0000DD170000}"/>
    <cellStyle name="Valuta 2 6 12 2" xfId="30249" xr:uid="{129273EC-5E46-4B24-984F-83E084FD8F6F}"/>
    <cellStyle name="Valuta 2 6 12 2 2" xfId="30250" xr:uid="{7F96D022-B40F-4C45-81BA-8272BDCB6515}"/>
    <cellStyle name="Valuta 2 6 12 3" xfId="30251" xr:uid="{1EB5C620-858A-406D-A903-29CD454EC93B}"/>
    <cellStyle name="Valuta 2 6 12 4" xfId="30248" xr:uid="{115F0B37-FFA4-4384-A3DF-2E34B1D8DC0C}"/>
    <cellStyle name="Valuta 2 6 13" xfId="30252" xr:uid="{C4DD1FCD-B9CA-4B11-8B6E-2642A0715B92}"/>
    <cellStyle name="Valuta 2 6 13 2" xfId="30253" xr:uid="{FABF55C6-CD6E-4C51-9649-0233F9C1F539}"/>
    <cellStyle name="Valuta 2 6 14" xfId="30254" xr:uid="{A10D37F2-A4DA-4997-A249-4B87EFA13C8E}"/>
    <cellStyle name="Valuta 2 6 15" xfId="30255" xr:uid="{9BEBFDF0-2421-4759-8CBD-CF4D60F7F0C3}"/>
    <cellStyle name="Valuta 2 6 16" xfId="30243" xr:uid="{ED484894-618C-4C49-AD99-F6C82BD60A61}"/>
    <cellStyle name="Valuta 2 6 17" xfId="35291" xr:uid="{92B04477-B786-479B-A8F6-829234FC1D7B}"/>
    <cellStyle name="Valuta 2 6 18" xfId="35760" xr:uid="{56FCF590-1033-4FB3-8531-9B591ADA4CE7}"/>
    <cellStyle name="Valuta 2 6 2" xfId="3988" xr:uid="{00000000-0005-0000-0000-0000DE170000}"/>
    <cellStyle name="Valuta 2 6 2 10" xfId="30257" xr:uid="{B0EA0429-C63F-4CF1-A24D-6D861CC620CB}"/>
    <cellStyle name="Valuta 2 6 2 11" xfId="30258" xr:uid="{B95FE779-61C6-4CF3-BC63-4891DC3FE0E1}"/>
    <cellStyle name="Valuta 2 6 2 12" xfId="30256" xr:uid="{5E148660-7B06-4F4B-87A3-6181A246EB85}"/>
    <cellStyle name="Valuta 2 6 2 13" xfId="35293" xr:uid="{6F7814B9-92DD-428A-8F0C-B29607B3DD73}"/>
    <cellStyle name="Valuta 2 6 2 14" xfId="35938" xr:uid="{F3F85D73-AB8D-478E-B6B1-DC8091FCEC04}"/>
    <cellStyle name="Valuta 2 6 2 2" xfId="3989" xr:uid="{00000000-0005-0000-0000-0000DF170000}"/>
    <cellStyle name="Valuta 2 6 2 2 10" xfId="30259" xr:uid="{85FA3D3E-E5FA-447C-BDBF-4D54752966CE}"/>
    <cellStyle name="Valuta 2 6 2 2 11" xfId="35294" xr:uid="{3C67CCB8-8195-4BE6-8F52-0884798E1778}"/>
    <cellStyle name="Valuta 2 6 2 2 12" xfId="36324" xr:uid="{C906E63B-8F3C-4B6D-89C0-E74139DFA3C8}"/>
    <cellStyle name="Valuta 2 6 2 2 2" xfId="3990" xr:uid="{00000000-0005-0000-0000-0000E0170000}"/>
    <cellStyle name="Valuta 2 6 2 2 2 2" xfId="6722" xr:uid="{00000000-0005-0000-0000-0000E1170000}"/>
    <cellStyle name="Valuta 2 6 2 2 2 2 2" xfId="30261" xr:uid="{5548DA35-6AC3-457C-A2E5-DB24B0A87844}"/>
    <cellStyle name="Valuta 2 6 2 2 2 3" xfId="30262" xr:uid="{029418EA-7069-4E19-A68C-F8E153A2F410}"/>
    <cellStyle name="Valuta 2 6 2 2 2 4" xfId="30260" xr:uid="{0425CE20-F6E4-4679-8248-E20F4AD3BDF1}"/>
    <cellStyle name="Valuta 2 6 2 2 2 5" xfId="35295" xr:uid="{48B487D3-4130-4C7F-8AC4-F79942C44A06}"/>
    <cellStyle name="Valuta 2 6 2 2 3" xfId="3991" xr:uid="{00000000-0005-0000-0000-0000E2170000}"/>
    <cellStyle name="Valuta 2 6 2 2 3 2" xfId="6723" xr:uid="{00000000-0005-0000-0000-0000E3170000}"/>
    <cellStyle name="Valuta 2 6 2 2 3 2 2" xfId="30264" xr:uid="{ED9070AE-46D2-43C6-B111-81382A0A6254}"/>
    <cellStyle name="Valuta 2 6 2 2 3 3" xfId="30265" xr:uid="{34CA3DCF-7A4B-40A5-AEE1-BAF8E047FD24}"/>
    <cellStyle name="Valuta 2 6 2 2 3 4" xfId="30263" xr:uid="{5C520DFD-AC69-44DF-B4C6-48132792CDE0}"/>
    <cellStyle name="Valuta 2 6 2 2 3 5" xfId="35296" xr:uid="{8242A6C8-34B2-4D2D-9B5B-7A3A56BD583C}"/>
    <cellStyle name="Valuta 2 6 2 2 4" xfId="3992" xr:uid="{00000000-0005-0000-0000-0000E4170000}"/>
    <cellStyle name="Valuta 2 6 2 2 4 2" xfId="6724" xr:uid="{00000000-0005-0000-0000-0000E5170000}"/>
    <cellStyle name="Valuta 2 6 2 2 4 2 2" xfId="30267" xr:uid="{303BBAC5-CF11-47AF-82FE-4335A4433E14}"/>
    <cellStyle name="Valuta 2 6 2 2 4 3" xfId="30268" xr:uid="{8776C27A-ACBC-4184-8DFC-AF8B7A61BFD7}"/>
    <cellStyle name="Valuta 2 6 2 2 4 4" xfId="30266" xr:uid="{31CFE4BE-3335-4463-8FF7-C4DD5BF6B355}"/>
    <cellStyle name="Valuta 2 6 2 2 4 5" xfId="35297" xr:uid="{638EE8DC-F2B3-4D08-A6A6-1E714810F6B4}"/>
    <cellStyle name="Valuta 2 6 2 2 5" xfId="3993" xr:uid="{00000000-0005-0000-0000-0000E6170000}"/>
    <cellStyle name="Valuta 2 6 2 2 5 2" xfId="30269" xr:uid="{10868D4B-401C-4170-9233-79C8A93E0D1D}"/>
    <cellStyle name="Valuta 2 6 2 2 6" xfId="6721" xr:uid="{00000000-0005-0000-0000-0000E7170000}"/>
    <cellStyle name="Valuta 2 6 2 2 6 2" xfId="30271" xr:uid="{423F9332-7979-406A-B537-D720EEC443BF}"/>
    <cellStyle name="Valuta 2 6 2 2 6 2 2" xfId="30272" xr:uid="{B7C65B3F-4684-432B-92CD-C17D9B15F65D}"/>
    <cellStyle name="Valuta 2 6 2 2 6 3" xfId="30273" xr:uid="{19EFDFCD-9458-4C0F-9289-E3A099BFF8BE}"/>
    <cellStyle name="Valuta 2 6 2 2 6 4" xfId="30270" xr:uid="{9533D1A9-3639-4A89-A9AB-E0B791D157D6}"/>
    <cellStyle name="Valuta 2 6 2 2 7" xfId="30274" xr:uid="{4D92A321-52A6-4B8F-A4CF-11E4855DBC0C}"/>
    <cellStyle name="Valuta 2 6 2 2 7 2" xfId="30275" xr:uid="{33432768-4F24-4D12-90ED-A669C1D65D0B}"/>
    <cellStyle name="Valuta 2 6 2 2 8" xfId="30276" xr:uid="{001DBE39-71F4-4238-AEF7-11A9DD13300E}"/>
    <cellStyle name="Valuta 2 6 2 2 9" xfId="30277" xr:uid="{29003920-8919-4265-9AAE-D924899F267A}"/>
    <cellStyle name="Valuta 2 6 2 3" xfId="3994" xr:uid="{00000000-0005-0000-0000-0000E8170000}"/>
    <cellStyle name="Valuta 2 6 2 3 10" xfId="30278" xr:uid="{B6EF1960-947C-45E1-BD3C-D26BF5FC3E37}"/>
    <cellStyle name="Valuta 2 6 2 3 11" xfId="35298" xr:uid="{D9045374-CA62-44FC-AF9B-568DC375AC90}"/>
    <cellStyle name="Valuta 2 6 2 3 12" xfId="36618" xr:uid="{34C98DB1-C262-42DE-B2CD-F79B4F69042D}"/>
    <cellStyle name="Valuta 2 6 2 3 2" xfId="3995" xr:uid="{00000000-0005-0000-0000-0000E9170000}"/>
    <cellStyle name="Valuta 2 6 2 3 2 2" xfId="6726" xr:uid="{00000000-0005-0000-0000-0000EA170000}"/>
    <cellStyle name="Valuta 2 6 2 3 2 2 2" xfId="30280" xr:uid="{733C6276-C19E-4F86-AC93-525D82B882AA}"/>
    <cellStyle name="Valuta 2 6 2 3 2 3" xfId="30281" xr:uid="{309C8CA4-C617-453A-88EE-BA92FB8B6FE8}"/>
    <cellStyle name="Valuta 2 6 2 3 2 4" xfId="30279" xr:uid="{806BA3B7-F9BB-4545-A37A-19D1BE916B4A}"/>
    <cellStyle name="Valuta 2 6 2 3 2 5" xfId="35299" xr:uid="{37FC424F-7C0A-476F-B9A1-7EA0F1998AD4}"/>
    <cellStyle name="Valuta 2 6 2 3 3" xfId="3996" xr:uid="{00000000-0005-0000-0000-0000EB170000}"/>
    <cellStyle name="Valuta 2 6 2 3 3 2" xfId="6727" xr:uid="{00000000-0005-0000-0000-0000EC170000}"/>
    <cellStyle name="Valuta 2 6 2 3 3 2 2" xfId="30283" xr:uid="{771C439D-C42D-4ABC-BE11-260D06421357}"/>
    <cellStyle name="Valuta 2 6 2 3 3 3" xfId="30284" xr:uid="{5E7CC964-1027-49E9-9238-230539AE0B68}"/>
    <cellStyle name="Valuta 2 6 2 3 3 4" xfId="30282" xr:uid="{AFFBD998-E534-46FB-8B21-F9CDFC72AD54}"/>
    <cellStyle name="Valuta 2 6 2 3 3 5" xfId="35300" xr:uid="{AEA01B68-7565-4E68-8713-133F32332D05}"/>
    <cellStyle name="Valuta 2 6 2 3 4" xfId="3997" xr:uid="{00000000-0005-0000-0000-0000ED170000}"/>
    <cellStyle name="Valuta 2 6 2 3 4 2" xfId="6728" xr:uid="{00000000-0005-0000-0000-0000EE170000}"/>
    <cellStyle name="Valuta 2 6 2 3 4 2 2" xfId="30286" xr:uid="{F59D3444-9438-4A1D-8F47-16304B28D57B}"/>
    <cellStyle name="Valuta 2 6 2 3 4 3" xfId="30287" xr:uid="{F1C73AEB-94A3-4287-AA2D-409584A66052}"/>
    <cellStyle name="Valuta 2 6 2 3 4 4" xfId="30285" xr:uid="{96C0ADC5-3AFD-46B8-9F93-0F21B24DC07A}"/>
    <cellStyle name="Valuta 2 6 2 3 4 5" xfId="35301" xr:uid="{55910210-9240-4511-BD20-12C7EB4E341E}"/>
    <cellStyle name="Valuta 2 6 2 3 5" xfId="3998" xr:uid="{00000000-0005-0000-0000-0000EF170000}"/>
    <cellStyle name="Valuta 2 6 2 3 5 2" xfId="30288" xr:uid="{5C431074-E0E3-4F48-A372-ECB8B1B4BC73}"/>
    <cellStyle name="Valuta 2 6 2 3 6" xfId="6725" xr:uid="{00000000-0005-0000-0000-0000F0170000}"/>
    <cellStyle name="Valuta 2 6 2 3 6 2" xfId="30290" xr:uid="{2E074E0A-7E78-4FA7-94C5-09741302B2FE}"/>
    <cellStyle name="Valuta 2 6 2 3 6 2 2" xfId="30291" xr:uid="{1CD33944-739B-4C6E-BA29-2048A4CFF968}"/>
    <cellStyle name="Valuta 2 6 2 3 6 3" xfId="30292" xr:uid="{BBABB3CD-23C4-41DF-8142-75DBD73B7B5B}"/>
    <cellStyle name="Valuta 2 6 2 3 6 4" xfId="30289" xr:uid="{3945BAB9-6C5F-45DF-939D-26CA2FA9A9D2}"/>
    <cellStyle name="Valuta 2 6 2 3 7" xfId="30293" xr:uid="{1FE6871D-24A9-46B7-8A8D-27750BCE1F02}"/>
    <cellStyle name="Valuta 2 6 2 3 7 2" xfId="30294" xr:uid="{D294BAFD-BDB7-4F26-9B5A-1D60CDEC2EBB}"/>
    <cellStyle name="Valuta 2 6 2 3 8" xfId="30295" xr:uid="{8C71C06E-2302-47A3-A289-29C4069D48BA}"/>
    <cellStyle name="Valuta 2 6 2 3 9" xfId="30296" xr:uid="{4B02EC3F-68C2-4F42-9939-9CFEDB4D8FEF}"/>
    <cellStyle name="Valuta 2 6 2 4" xfId="3999" xr:uid="{00000000-0005-0000-0000-0000F1170000}"/>
    <cellStyle name="Valuta 2 6 2 4 2" xfId="6729" xr:uid="{00000000-0005-0000-0000-0000F2170000}"/>
    <cellStyle name="Valuta 2 6 2 4 2 2" xfId="30298" xr:uid="{975CC7E7-DECE-4DCE-99EF-16BFE1293D4D}"/>
    <cellStyle name="Valuta 2 6 2 4 3" xfId="30299" xr:uid="{E6B146C9-3499-4964-B2E9-B9F6BE8478FF}"/>
    <cellStyle name="Valuta 2 6 2 4 4" xfId="30300" xr:uid="{A8BE276F-75E1-4BA1-9065-1407AECFE3D7}"/>
    <cellStyle name="Valuta 2 6 2 4 5" xfId="30297" xr:uid="{5EA7B4C7-3272-4F21-B175-513F76534353}"/>
    <cellStyle name="Valuta 2 6 2 4 6" xfId="35302" xr:uid="{0AD0DFB9-168E-454A-B9AC-1171A66A5DEB}"/>
    <cellStyle name="Valuta 2 6 2 5" xfId="4000" xr:uid="{00000000-0005-0000-0000-0000F3170000}"/>
    <cellStyle name="Valuta 2 6 2 5 2" xfId="6730" xr:uid="{00000000-0005-0000-0000-0000F4170000}"/>
    <cellStyle name="Valuta 2 6 2 5 2 2" xfId="30302" xr:uid="{8A328325-5E39-4BBC-B10A-FA9BBEF9EC85}"/>
    <cellStyle name="Valuta 2 6 2 5 3" xfId="30303" xr:uid="{4A7A8D8E-423A-44A2-A6BF-770933EC7D1F}"/>
    <cellStyle name="Valuta 2 6 2 5 4" xfId="30301" xr:uid="{F7C78D9C-C6E9-4571-91AB-24FDCBE4DA10}"/>
    <cellStyle name="Valuta 2 6 2 5 5" xfId="35303" xr:uid="{F3C9194E-8D78-4793-AE58-FF97104D4914}"/>
    <cellStyle name="Valuta 2 6 2 6" xfId="4001" xr:uid="{00000000-0005-0000-0000-0000F5170000}"/>
    <cellStyle name="Valuta 2 6 2 6 2" xfId="6731" xr:uid="{00000000-0005-0000-0000-0000F6170000}"/>
    <cellStyle name="Valuta 2 6 2 6 2 2" xfId="30305" xr:uid="{3CDAB65C-9EC5-4E1C-AD4E-20895B6AE8C3}"/>
    <cellStyle name="Valuta 2 6 2 6 3" xfId="30306" xr:uid="{B537DE7D-CB02-4F59-B7E5-686BB5EFBC29}"/>
    <cellStyle name="Valuta 2 6 2 6 4" xfId="30304" xr:uid="{A4982AC0-8D9F-42CF-A4A3-B6C5D79DDB1E}"/>
    <cellStyle name="Valuta 2 6 2 6 5" xfId="35304" xr:uid="{2CA1F394-E9EE-4BC6-A73E-4BC95EF96826}"/>
    <cellStyle name="Valuta 2 6 2 7" xfId="4002" xr:uid="{00000000-0005-0000-0000-0000F7170000}"/>
    <cellStyle name="Valuta 2 6 2 7 2" xfId="30307" xr:uid="{B2833F4B-ADB7-49A2-948A-09D9F96291ED}"/>
    <cellStyle name="Valuta 2 6 2 8" xfId="6720" xr:uid="{00000000-0005-0000-0000-0000F8170000}"/>
    <cellStyle name="Valuta 2 6 2 8 2" xfId="30309" xr:uid="{540D352F-BE0F-47C0-A1CE-1B4C1A615185}"/>
    <cellStyle name="Valuta 2 6 2 8 2 2" xfId="30310" xr:uid="{39DA967E-A12D-4EED-9CC7-A73030BF1BF7}"/>
    <cellStyle name="Valuta 2 6 2 8 3" xfId="30311" xr:uid="{CFE5CD54-3008-4C4A-9191-40EB33145E71}"/>
    <cellStyle name="Valuta 2 6 2 8 4" xfId="30308" xr:uid="{7455C0B3-EE51-4C5D-96B2-5295EF8EE17D}"/>
    <cellStyle name="Valuta 2 6 2 9" xfId="30312" xr:uid="{39EA2D19-C710-4C05-AA7B-BA92E0730107}"/>
    <cellStyle name="Valuta 2 6 2 9 2" xfId="30313" xr:uid="{887365B7-9F55-423D-A40B-38A9DAD70F3E}"/>
    <cellStyle name="Valuta 2 6 3" xfId="4003" xr:uid="{00000000-0005-0000-0000-0000F9170000}"/>
    <cellStyle name="Valuta 2 6 3 10" xfId="30315" xr:uid="{910A8225-DCB6-4E5C-8DED-5F28797AF3AA}"/>
    <cellStyle name="Valuta 2 6 3 11" xfId="30316" xr:uid="{C654186E-427E-4AA6-AB74-91954AEE5171}"/>
    <cellStyle name="Valuta 2 6 3 12" xfId="30314" xr:uid="{4AE76832-5A9B-4B11-A4D1-D45E24E28B9A}"/>
    <cellStyle name="Valuta 2 6 3 13" xfId="35305" xr:uid="{00A1AA2B-7DC2-4AE3-A438-E156495AA4D2}"/>
    <cellStyle name="Valuta 2 6 3 14" xfId="35939" xr:uid="{99CEF13C-FAC5-4E69-B260-C5CCD0234B48}"/>
    <cellStyle name="Valuta 2 6 3 2" xfId="4004" xr:uid="{00000000-0005-0000-0000-0000FA170000}"/>
    <cellStyle name="Valuta 2 6 3 2 10" xfId="30317" xr:uid="{0901E6C7-F69C-40AC-98BE-5AF847BB493B}"/>
    <cellStyle name="Valuta 2 6 3 2 11" xfId="35306" xr:uid="{1D4B4312-1304-490E-AA13-6CDE3DE7B418}"/>
    <cellStyle name="Valuta 2 6 3 2 12" xfId="36325" xr:uid="{58D0D9E7-6D19-44D9-A482-1014FB7A9611}"/>
    <cellStyle name="Valuta 2 6 3 2 2" xfId="4005" xr:uid="{00000000-0005-0000-0000-0000FB170000}"/>
    <cellStyle name="Valuta 2 6 3 2 2 2" xfId="6734" xr:uid="{00000000-0005-0000-0000-0000FC170000}"/>
    <cellStyle name="Valuta 2 6 3 2 2 2 2" xfId="30319" xr:uid="{06CF94F3-28E0-4D6F-A25C-386A5FF383B5}"/>
    <cellStyle name="Valuta 2 6 3 2 2 3" xfId="30320" xr:uid="{65CFF8B5-75B6-4CEC-ACC1-E603A399E06E}"/>
    <cellStyle name="Valuta 2 6 3 2 2 4" xfId="30318" xr:uid="{77E1233D-6044-46CF-82BF-049A1C4CE1D4}"/>
    <cellStyle name="Valuta 2 6 3 2 2 5" xfId="35307" xr:uid="{F55D4C87-5055-4E7E-877F-FA8AA550434F}"/>
    <cellStyle name="Valuta 2 6 3 2 3" xfId="4006" xr:uid="{00000000-0005-0000-0000-0000FD170000}"/>
    <cellStyle name="Valuta 2 6 3 2 3 2" xfId="6735" xr:uid="{00000000-0005-0000-0000-0000FE170000}"/>
    <cellStyle name="Valuta 2 6 3 2 3 2 2" xfId="30322" xr:uid="{0A57FE48-0593-49AD-86AF-296BFE4DCB51}"/>
    <cellStyle name="Valuta 2 6 3 2 3 3" xfId="30323" xr:uid="{F50719B2-E544-4B2F-B1FA-D9CD1907DBB2}"/>
    <cellStyle name="Valuta 2 6 3 2 3 4" xfId="30321" xr:uid="{4D1E8C51-0731-4CE1-8BAB-44C8747EAC1D}"/>
    <cellStyle name="Valuta 2 6 3 2 3 5" xfId="35308" xr:uid="{68BF942F-0C37-4B99-A715-17CBE23E8FA4}"/>
    <cellStyle name="Valuta 2 6 3 2 4" xfId="4007" xr:uid="{00000000-0005-0000-0000-0000FF170000}"/>
    <cellStyle name="Valuta 2 6 3 2 4 2" xfId="6736" xr:uid="{00000000-0005-0000-0000-000000180000}"/>
    <cellStyle name="Valuta 2 6 3 2 4 2 2" xfId="30325" xr:uid="{EBA77362-CD93-4CDF-BCED-7B5B2FCA5F65}"/>
    <cellStyle name="Valuta 2 6 3 2 4 3" xfId="30326" xr:uid="{FCA2086B-218C-4D9F-B31B-033206438D5E}"/>
    <cellStyle name="Valuta 2 6 3 2 4 4" xfId="30324" xr:uid="{E6368197-49E0-427B-8D79-C50BF36EDC2D}"/>
    <cellStyle name="Valuta 2 6 3 2 4 5" xfId="35309" xr:uid="{9CE96D54-3C9C-4EF8-9692-DBCB5A2C7413}"/>
    <cellStyle name="Valuta 2 6 3 2 5" xfId="4008" xr:uid="{00000000-0005-0000-0000-000001180000}"/>
    <cellStyle name="Valuta 2 6 3 2 5 2" xfId="30327" xr:uid="{4464A87D-9894-48A3-8D5A-B6F90F948553}"/>
    <cellStyle name="Valuta 2 6 3 2 6" xfId="6733" xr:uid="{00000000-0005-0000-0000-000002180000}"/>
    <cellStyle name="Valuta 2 6 3 2 6 2" xfId="30329" xr:uid="{A4E957BB-0BFC-4EEF-8EB6-1705F89D00AA}"/>
    <cellStyle name="Valuta 2 6 3 2 6 2 2" xfId="30330" xr:uid="{1EFE73FC-2534-4BB7-AEFE-A57D0F8ED4DB}"/>
    <cellStyle name="Valuta 2 6 3 2 6 3" xfId="30331" xr:uid="{FFC4D186-A531-4B65-BE6B-A4F089B891BA}"/>
    <cellStyle name="Valuta 2 6 3 2 6 4" xfId="30328" xr:uid="{1F4633A3-77E2-42AB-8BA3-8D1E1D86D5EB}"/>
    <cellStyle name="Valuta 2 6 3 2 7" xfId="30332" xr:uid="{F41244A4-3ED2-4A5A-88B8-D9C79178789F}"/>
    <cellStyle name="Valuta 2 6 3 2 7 2" xfId="30333" xr:uid="{48BFC73B-D3D2-4D1D-8C42-E1386F2A87C0}"/>
    <cellStyle name="Valuta 2 6 3 2 8" xfId="30334" xr:uid="{C8A091FE-2EAB-4477-8F14-1220626637B6}"/>
    <cellStyle name="Valuta 2 6 3 2 9" xfId="30335" xr:uid="{EDC08310-2F4E-42B3-941B-EF2327A3860B}"/>
    <cellStyle name="Valuta 2 6 3 3" xfId="4009" xr:uid="{00000000-0005-0000-0000-000003180000}"/>
    <cellStyle name="Valuta 2 6 3 3 10" xfId="30336" xr:uid="{4E2D62E6-5196-4E11-9D06-AF64384BDF6C}"/>
    <cellStyle name="Valuta 2 6 3 3 11" xfId="35310" xr:uid="{8C4A07DC-2AD7-4718-B05E-CE16649536E7}"/>
    <cellStyle name="Valuta 2 6 3 3 12" xfId="36619" xr:uid="{DA9616DB-8367-4991-81E5-D43D460E1238}"/>
    <cellStyle name="Valuta 2 6 3 3 2" xfId="4010" xr:uid="{00000000-0005-0000-0000-000004180000}"/>
    <cellStyle name="Valuta 2 6 3 3 2 2" xfId="6738" xr:uid="{00000000-0005-0000-0000-000005180000}"/>
    <cellStyle name="Valuta 2 6 3 3 2 2 2" xfId="30338" xr:uid="{5AE97B0C-088E-4B3E-A54B-502A6215E6A1}"/>
    <cellStyle name="Valuta 2 6 3 3 2 3" xfId="30339" xr:uid="{7D5D3EDE-8F1B-431C-B764-D710B031342E}"/>
    <cellStyle name="Valuta 2 6 3 3 2 4" xfId="30337" xr:uid="{263E1015-4AB8-451D-82BD-0A925E295D11}"/>
    <cellStyle name="Valuta 2 6 3 3 2 5" xfId="35311" xr:uid="{3457B93E-62A6-4C0D-B394-A0B0C317A0A6}"/>
    <cellStyle name="Valuta 2 6 3 3 3" xfId="4011" xr:uid="{00000000-0005-0000-0000-000006180000}"/>
    <cellStyle name="Valuta 2 6 3 3 3 2" xfId="6739" xr:uid="{00000000-0005-0000-0000-000007180000}"/>
    <cellStyle name="Valuta 2 6 3 3 3 2 2" xfId="30341" xr:uid="{6F51B058-06A9-44DF-B60F-57EECDB59D03}"/>
    <cellStyle name="Valuta 2 6 3 3 3 3" xfId="30342" xr:uid="{FDF41B4C-7D06-440E-A0B1-AAFA39D11CA7}"/>
    <cellStyle name="Valuta 2 6 3 3 3 4" xfId="30340" xr:uid="{13845F3A-A479-416D-A20A-C92304D49BDD}"/>
    <cellStyle name="Valuta 2 6 3 3 3 5" xfId="35312" xr:uid="{466A0DD6-F0CA-4C66-B647-C9984FA5B220}"/>
    <cellStyle name="Valuta 2 6 3 3 4" xfId="4012" xr:uid="{00000000-0005-0000-0000-000008180000}"/>
    <cellStyle name="Valuta 2 6 3 3 4 2" xfId="6740" xr:uid="{00000000-0005-0000-0000-000009180000}"/>
    <cellStyle name="Valuta 2 6 3 3 4 2 2" xfId="30344" xr:uid="{7DF844AF-1972-47EB-8615-6E0C035F207D}"/>
    <cellStyle name="Valuta 2 6 3 3 4 3" xfId="30345" xr:uid="{ABD2B372-15C5-4FD0-AED4-39B2079C3200}"/>
    <cellStyle name="Valuta 2 6 3 3 4 4" xfId="30343" xr:uid="{A69B4FD0-ED8F-4816-BFAC-CA0ADAEB2246}"/>
    <cellStyle name="Valuta 2 6 3 3 4 5" xfId="35313" xr:uid="{B3D95791-5839-49D5-96C3-B4648D012AD5}"/>
    <cellStyle name="Valuta 2 6 3 3 5" xfId="4013" xr:uid="{00000000-0005-0000-0000-00000A180000}"/>
    <cellStyle name="Valuta 2 6 3 3 5 2" xfId="30346" xr:uid="{25502A94-B04C-418C-87E4-9CAF57ED614D}"/>
    <cellStyle name="Valuta 2 6 3 3 6" xfId="6737" xr:uid="{00000000-0005-0000-0000-00000B180000}"/>
    <cellStyle name="Valuta 2 6 3 3 6 2" xfId="30348" xr:uid="{3E1CABEA-156F-440D-BB42-B38DD8F3974C}"/>
    <cellStyle name="Valuta 2 6 3 3 6 2 2" xfId="30349" xr:uid="{3D9627AE-9172-4D1B-9BB2-826F41F3D11F}"/>
    <cellStyle name="Valuta 2 6 3 3 6 3" xfId="30350" xr:uid="{70F0DE5B-1947-4BB7-8871-49676EAEFEB6}"/>
    <cellStyle name="Valuta 2 6 3 3 6 4" xfId="30347" xr:uid="{4C0CE1CE-1E80-4E3F-B8DC-37728908737F}"/>
    <cellStyle name="Valuta 2 6 3 3 7" xfId="30351" xr:uid="{B3EB315F-5F64-4F8C-85A2-08525CA88641}"/>
    <cellStyle name="Valuta 2 6 3 3 7 2" xfId="30352" xr:uid="{03950527-4D50-448A-8209-77131F394730}"/>
    <cellStyle name="Valuta 2 6 3 3 8" xfId="30353" xr:uid="{EB40EA6D-34AD-4E4F-B810-04387AD980D9}"/>
    <cellStyle name="Valuta 2 6 3 3 9" xfId="30354" xr:uid="{9CB4B36A-E88F-444B-B8FE-BD30210E7152}"/>
    <cellStyle name="Valuta 2 6 3 4" xfId="4014" xr:uid="{00000000-0005-0000-0000-00000C180000}"/>
    <cellStyle name="Valuta 2 6 3 4 2" xfId="6741" xr:uid="{00000000-0005-0000-0000-00000D180000}"/>
    <cellStyle name="Valuta 2 6 3 4 2 2" xfId="30356" xr:uid="{F26412DF-1EA3-46E9-A94A-1DEC43B2A13C}"/>
    <cellStyle name="Valuta 2 6 3 4 3" xfId="30357" xr:uid="{EFC87534-C114-4C64-BA6F-97CC0E2CC260}"/>
    <cellStyle name="Valuta 2 6 3 4 4" xfId="30358" xr:uid="{4F38D4DA-AF49-4982-848A-3CAF09692A8B}"/>
    <cellStyle name="Valuta 2 6 3 4 5" xfId="30355" xr:uid="{E3EAC8F7-4B6A-400D-B24C-2DF679662FC7}"/>
    <cellStyle name="Valuta 2 6 3 4 6" xfId="35314" xr:uid="{9463F27C-FF57-42DE-BCB3-B1FE7C521365}"/>
    <cellStyle name="Valuta 2 6 3 5" xfId="4015" xr:uid="{00000000-0005-0000-0000-00000E180000}"/>
    <cellStyle name="Valuta 2 6 3 5 2" xfId="6742" xr:uid="{00000000-0005-0000-0000-00000F180000}"/>
    <cellStyle name="Valuta 2 6 3 5 2 2" xfId="30360" xr:uid="{145FEAE6-79A5-450C-88B1-07D849F0F1C3}"/>
    <cellStyle name="Valuta 2 6 3 5 3" xfId="30361" xr:uid="{312BD8EE-E523-4335-9BC5-DE00FF041997}"/>
    <cellStyle name="Valuta 2 6 3 5 4" xfId="30359" xr:uid="{E90B1880-4C30-4E67-B46A-13B86DE40FDC}"/>
    <cellStyle name="Valuta 2 6 3 5 5" xfId="35315" xr:uid="{F37F970B-49D1-4DF6-B533-57976D0221C3}"/>
    <cellStyle name="Valuta 2 6 3 6" xfId="4016" xr:uid="{00000000-0005-0000-0000-000010180000}"/>
    <cellStyle name="Valuta 2 6 3 6 2" xfId="6743" xr:uid="{00000000-0005-0000-0000-000011180000}"/>
    <cellStyle name="Valuta 2 6 3 6 2 2" xfId="30363" xr:uid="{47818506-F0F3-492A-8FC9-42D1754C2B8F}"/>
    <cellStyle name="Valuta 2 6 3 6 3" xfId="30364" xr:uid="{1F6B87A0-C2DB-4C3E-BEA6-8A1A9608AD9C}"/>
    <cellStyle name="Valuta 2 6 3 6 4" xfId="30362" xr:uid="{F783C7E9-264C-476D-B7A5-82D2D5E64A04}"/>
    <cellStyle name="Valuta 2 6 3 6 5" xfId="35316" xr:uid="{95F628D8-ADE8-426D-8644-AD4EA722EAFA}"/>
    <cellStyle name="Valuta 2 6 3 7" xfId="4017" xr:uid="{00000000-0005-0000-0000-000012180000}"/>
    <cellStyle name="Valuta 2 6 3 7 2" xfId="30365" xr:uid="{E33353D7-E193-493F-B75B-6A0F505B72CF}"/>
    <cellStyle name="Valuta 2 6 3 8" xfId="6732" xr:uid="{00000000-0005-0000-0000-000013180000}"/>
    <cellStyle name="Valuta 2 6 3 8 2" xfId="30367" xr:uid="{629FAFAA-1864-4712-BABD-028801AE876A}"/>
    <cellStyle name="Valuta 2 6 3 8 2 2" xfId="30368" xr:uid="{3D794C02-C42E-4B37-B48C-EDA9082EAA69}"/>
    <cellStyle name="Valuta 2 6 3 8 3" xfId="30369" xr:uid="{7C216584-7E90-4D27-8C1C-FBB4C0B49E01}"/>
    <cellStyle name="Valuta 2 6 3 8 4" xfId="30366" xr:uid="{23B01D33-0B50-44B4-8BD5-CE214C2A580D}"/>
    <cellStyle name="Valuta 2 6 3 9" xfId="30370" xr:uid="{C579DF7E-D082-43A8-A04A-9E1B1C055763}"/>
    <cellStyle name="Valuta 2 6 3 9 2" xfId="30371" xr:uid="{C230FCFF-D99F-429F-9095-B070EBC5F5F7}"/>
    <cellStyle name="Valuta 2 6 4" xfId="4018" xr:uid="{00000000-0005-0000-0000-000014180000}"/>
    <cellStyle name="Valuta 2 6 4 10" xfId="30373" xr:uid="{7C5DCB09-F464-4770-80B8-1B78E3CABA1B}"/>
    <cellStyle name="Valuta 2 6 4 11" xfId="30374" xr:uid="{45A6B0B8-6DEC-4C3E-AE06-D529F2CA8D1C}"/>
    <cellStyle name="Valuta 2 6 4 12" xfId="30372" xr:uid="{776B170F-ADEF-4547-9350-6FCF9B5C4100}"/>
    <cellStyle name="Valuta 2 6 4 13" xfId="35317" xr:uid="{4A23B37F-7067-4A80-9124-A85CC4CA73FF}"/>
    <cellStyle name="Valuta 2 6 4 14" xfId="35940" xr:uid="{8EC315C0-FFDA-4709-ABE2-C574F0E676BB}"/>
    <cellStyle name="Valuta 2 6 4 2" xfId="4019" xr:uid="{00000000-0005-0000-0000-000015180000}"/>
    <cellStyle name="Valuta 2 6 4 2 10" xfId="30375" xr:uid="{5B7782D1-8E6B-4937-A0F7-9A31ED11F26C}"/>
    <cellStyle name="Valuta 2 6 4 2 11" xfId="35318" xr:uid="{CCE96123-B5CE-417A-AB13-4E73EB8DF307}"/>
    <cellStyle name="Valuta 2 6 4 2 12" xfId="36326" xr:uid="{43D2D101-63D4-46A1-AFA4-34E9DB2C76EF}"/>
    <cellStyle name="Valuta 2 6 4 2 2" xfId="4020" xr:uid="{00000000-0005-0000-0000-000016180000}"/>
    <cellStyle name="Valuta 2 6 4 2 2 2" xfId="6746" xr:uid="{00000000-0005-0000-0000-000017180000}"/>
    <cellStyle name="Valuta 2 6 4 2 2 2 2" xfId="30377" xr:uid="{B0E4802B-B56C-484D-BE39-52AB6C85CCBD}"/>
    <cellStyle name="Valuta 2 6 4 2 2 3" xfId="30378" xr:uid="{4E9C23C4-A409-4ED5-807D-1849C35E407E}"/>
    <cellStyle name="Valuta 2 6 4 2 2 4" xfId="30376" xr:uid="{4587ACF7-2E50-43C4-B2E8-701FB03955AC}"/>
    <cellStyle name="Valuta 2 6 4 2 2 5" xfId="35319" xr:uid="{7E3ED66A-1432-4A1C-AD92-9040976B6047}"/>
    <cellStyle name="Valuta 2 6 4 2 3" xfId="4021" xr:uid="{00000000-0005-0000-0000-000018180000}"/>
    <cellStyle name="Valuta 2 6 4 2 3 2" xfId="6747" xr:uid="{00000000-0005-0000-0000-000019180000}"/>
    <cellStyle name="Valuta 2 6 4 2 3 2 2" xfId="30380" xr:uid="{155F0004-6B6B-4803-975D-086FD7034EFD}"/>
    <cellStyle name="Valuta 2 6 4 2 3 3" xfId="30381" xr:uid="{1F6D9A56-125A-421D-B0E4-C25C2F0A6974}"/>
    <cellStyle name="Valuta 2 6 4 2 3 4" xfId="30379" xr:uid="{864849B5-9ED2-449D-8D11-1958A8E5194D}"/>
    <cellStyle name="Valuta 2 6 4 2 3 5" xfId="35320" xr:uid="{1DB6EAB9-4635-470D-B6EC-1A7F8E30724B}"/>
    <cellStyle name="Valuta 2 6 4 2 4" xfId="4022" xr:uid="{00000000-0005-0000-0000-00001A180000}"/>
    <cellStyle name="Valuta 2 6 4 2 4 2" xfId="6748" xr:uid="{00000000-0005-0000-0000-00001B180000}"/>
    <cellStyle name="Valuta 2 6 4 2 4 2 2" xfId="30383" xr:uid="{7800584D-4C0A-4370-A350-72E523DDB828}"/>
    <cellStyle name="Valuta 2 6 4 2 4 3" xfId="30384" xr:uid="{BFB5D346-3869-4EF8-B41F-BFD560DB1A2B}"/>
    <cellStyle name="Valuta 2 6 4 2 4 4" xfId="30382" xr:uid="{046CD765-BA6A-4262-A527-EA807897810C}"/>
    <cellStyle name="Valuta 2 6 4 2 4 5" xfId="35321" xr:uid="{6AE6A92F-7D25-4ACE-BC67-E3535B06C394}"/>
    <cellStyle name="Valuta 2 6 4 2 5" xfId="4023" xr:uid="{00000000-0005-0000-0000-00001C180000}"/>
    <cellStyle name="Valuta 2 6 4 2 5 2" xfId="30385" xr:uid="{E4FF7427-49CC-4408-9FD1-79EB389E80A2}"/>
    <cellStyle name="Valuta 2 6 4 2 6" xfId="6745" xr:uid="{00000000-0005-0000-0000-00001D180000}"/>
    <cellStyle name="Valuta 2 6 4 2 6 2" xfId="30387" xr:uid="{079B771D-5A97-4548-9D4D-D0BA82B55D52}"/>
    <cellStyle name="Valuta 2 6 4 2 6 2 2" xfId="30388" xr:uid="{5EB863F6-9382-42C7-B048-0D070126AF2E}"/>
    <cellStyle name="Valuta 2 6 4 2 6 3" xfId="30389" xr:uid="{A4250748-0F56-4749-B69B-9094FB3FC9EB}"/>
    <cellStyle name="Valuta 2 6 4 2 6 4" xfId="30386" xr:uid="{71DF3F39-F425-450A-8757-24A08879D0EC}"/>
    <cellStyle name="Valuta 2 6 4 2 7" xfId="30390" xr:uid="{48158E13-62F0-4286-81CE-E9EA83B80520}"/>
    <cellStyle name="Valuta 2 6 4 2 7 2" xfId="30391" xr:uid="{CAF65198-53D3-44CA-B433-A55F81F26857}"/>
    <cellStyle name="Valuta 2 6 4 2 8" xfId="30392" xr:uid="{79DC06B7-1E61-4D76-ABCB-7C0B1D4DB876}"/>
    <cellStyle name="Valuta 2 6 4 2 9" xfId="30393" xr:uid="{556A7FD4-8D4B-4101-BE98-BEDFA4AA7BE4}"/>
    <cellStyle name="Valuta 2 6 4 3" xfId="4024" xr:uid="{00000000-0005-0000-0000-00001E180000}"/>
    <cellStyle name="Valuta 2 6 4 3 10" xfId="30394" xr:uid="{ED66DE0D-AA23-4ACB-BB67-5F5B42547677}"/>
    <cellStyle name="Valuta 2 6 4 3 11" xfId="35322" xr:uid="{EB0A1211-97B3-4A62-A2DF-02B1D10A1FF3}"/>
    <cellStyle name="Valuta 2 6 4 3 12" xfId="36620" xr:uid="{F578285B-C8B4-456C-B8CE-4BCBCB58E748}"/>
    <cellStyle name="Valuta 2 6 4 3 2" xfId="4025" xr:uid="{00000000-0005-0000-0000-00001F180000}"/>
    <cellStyle name="Valuta 2 6 4 3 2 2" xfId="6750" xr:uid="{00000000-0005-0000-0000-000020180000}"/>
    <cellStyle name="Valuta 2 6 4 3 2 2 2" xfId="30396" xr:uid="{E3B6FD8C-6E66-49D5-AF28-97BA0C465C80}"/>
    <cellStyle name="Valuta 2 6 4 3 2 3" xfId="30397" xr:uid="{2F5F72C0-A26E-4F42-9D6F-E37EEC73C3F7}"/>
    <cellStyle name="Valuta 2 6 4 3 2 4" xfId="30395" xr:uid="{CD2FD939-BDF1-4471-8F31-427E023A35A4}"/>
    <cellStyle name="Valuta 2 6 4 3 2 5" xfId="35323" xr:uid="{0351A6D1-FACB-446F-B802-77BD173A90A2}"/>
    <cellStyle name="Valuta 2 6 4 3 3" xfId="4026" xr:uid="{00000000-0005-0000-0000-000021180000}"/>
    <cellStyle name="Valuta 2 6 4 3 3 2" xfId="6751" xr:uid="{00000000-0005-0000-0000-000022180000}"/>
    <cellStyle name="Valuta 2 6 4 3 3 2 2" xfId="30399" xr:uid="{F2F87389-AB05-46CE-8A30-962BE7EA8A03}"/>
    <cellStyle name="Valuta 2 6 4 3 3 3" xfId="30400" xr:uid="{D76D7C68-BD5C-4085-B9EA-C433F532E004}"/>
    <cellStyle name="Valuta 2 6 4 3 3 4" xfId="30398" xr:uid="{4FC7054C-2469-460E-8F58-872C8D4DCAD9}"/>
    <cellStyle name="Valuta 2 6 4 3 3 5" xfId="35324" xr:uid="{4C377565-2897-4F1B-A970-F4F7F399CCE8}"/>
    <cellStyle name="Valuta 2 6 4 3 4" xfId="4027" xr:uid="{00000000-0005-0000-0000-000023180000}"/>
    <cellStyle name="Valuta 2 6 4 3 4 2" xfId="6752" xr:uid="{00000000-0005-0000-0000-000024180000}"/>
    <cellStyle name="Valuta 2 6 4 3 4 2 2" xfId="30402" xr:uid="{BDACA036-C2C2-4AF1-9654-02B5CA65570F}"/>
    <cellStyle name="Valuta 2 6 4 3 4 3" xfId="30403" xr:uid="{C110B6CC-CC1C-42B7-994A-1E948605D553}"/>
    <cellStyle name="Valuta 2 6 4 3 4 4" xfId="30401" xr:uid="{9DEFCFBE-A86E-4F38-900B-C4091BB4B363}"/>
    <cellStyle name="Valuta 2 6 4 3 4 5" xfId="35325" xr:uid="{B2AE0C1E-7EFE-4B96-A224-F98DCEF2EED2}"/>
    <cellStyle name="Valuta 2 6 4 3 5" xfId="4028" xr:uid="{00000000-0005-0000-0000-000025180000}"/>
    <cellStyle name="Valuta 2 6 4 3 5 2" xfId="30404" xr:uid="{26B0810A-3ED0-4E1F-AD47-D8144297BD61}"/>
    <cellStyle name="Valuta 2 6 4 3 6" xfId="6749" xr:uid="{00000000-0005-0000-0000-000026180000}"/>
    <cellStyle name="Valuta 2 6 4 3 6 2" xfId="30406" xr:uid="{E8100D12-50C4-4CAE-96BA-53C284BF5815}"/>
    <cellStyle name="Valuta 2 6 4 3 6 2 2" xfId="30407" xr:uid="{8492A24B-B88E-424C-95ED-E8ED113A190C}"/>
    <cellStyle name="Valuta 2 6 4 3 6 3" xfId="30408" xr:uid="{DE73B7E8-3E1E-44F2-9431-2C9998FA83CC}"/>
    <cellStyle name="Valuta 2 6 4 3 6 4" xfId="30405" xr:uid="{FCC3F5D4-A6FB-462D-88A5-AC261D2E3AD6}"/>
    <cellStyle name="Valuta 2 6 4 3 7" xfId="30409" xr:uid="{9CA84B93-4EE3-4E39-ACDD-BA8239084C3D}"/>
    <cellStyle name="Valuta 2 6 4 3 7 2" xfId="30410" xr:uid="{0883D617-1C67-4A9C-A242-9F66A64CE458}"/>
    <cellStyle name="Valuta 2 6 4 3 8" xfId="30411" xr:uid="{5479C320-C157-4BEE-8BF2-D9E4B4A80845}"/>
    <cellStyle name="Valuta 2 6 4 3 9" xfId="30412" xr:uid="{6C8B2A22-944C-4AAB-92D2-4F64A2ED7066}"/>
    <cellStyle name="Valuta 2 6 4 4" xfId="4029" xr:uid="{00000000-0005-0000-0000-000027180000}"/>
    <cellStyle name="Valuta 2 6 4 4 2" xfId="6753" xr:uid="{00000000-0005-0000-0000-000028180000}"/>
    <cellStyle name="Valuta 2 6 4 4 2 2" xfId="30414" xr:uid="{5784F312-02CD-42BD-9E58-30578F4711AB}"/>
    <cellStyle name="Valuta 2 6 4 4 3" xfId="30415" xr:uid="{E1F52C84-21C2-402D-9BD9-D4455B911345}"/>
    <cellStyle name="Valuta 2 6 4 4 4" xfId="30416" xr:uid="{4F6CAE78-E135-48BE-81CC-59899503F446}"/>
    <cellStyle name="Valuta 2 6 4 4 5" xfId="30413" xr:uid="{168FC1B5-65C1-4DA0-82D6-A00C7F274443}"/>
    <cellStyle name="Valuta 2 6 4 4 6" xfId="35326" xr:uid="{AF7E2949-A56A-4E52-8D22-A2CE50DAE283}"/>
    <cellStyle name="Valuta 2 6 4 5" xfId="4030" xr:uid="{00000000-0005-0000-0000-000029180000}"/>
    <cellStyle name="Valuta 2 6 4 5 2" xfId="6754" xr:uid="{00000000-0005-0000-0000-00002A180000}"/>
    <cellStyle name="Valuta 2 6 4 5 2 2" xfId="30418" xr:uid="{4B2C8986-6C54-4FBC-BD0F-1D4F791A6539}"/>
    <cellStyle name="Valuta 2 6 4 5 3" xfId="30419" xr:uid="{6B9F4556-43D1-4F07-9720-17B2C4E1500C}"/>
    <cellStyle name="Valuta 2 6 4 5 4" xfId="30417" xr:uid="{8E36E7F5-44D1-422A-9BB7-76B5119CC15D}"/>
    <cellStyle name="Valuta 2 6 4 5 5" xfId="35327" xr:uid="{71C1A74A-2EC9-4B0B-9BFA-EB6E683425F2}"/>
    <cellStyle name="Valuta 2 6 4 6" xfId="4031" xr:uid="{00000000-0005-0000-0000-00002B180000}"/>
    <cellStyle name="Valuta 2 6 4 6 2" xfId="6755" xr:uid="{00000000-0005-0000-0000-00002C180000}"/>
    <cellStyle name="Valuta 2 6 4 6 2 2" xfId="30421" xr:uid="{C78D289C-3CC4-47A0-ABF9-92FC2E67125B}"/>
    <cellStyle name="Valuta 2 6 4 6 3" xfId="30422" xr:uid="{9DB67711-4833-48D8-B755-E9F1DCF8D331}"/>
    <cellStyle name="Valuta 2 6 4 6 4" xfId="30420" xr:uid="{07353737-0B4B-4016-9888-A0790C4F49D3}"/>
    <cellStyle name="Valuta 2 6 4 6 5" xfId="35328" xr:uid="{EBAAE699-97FD-45D7-8DCF-CF3890C429BB}"/>
    <cellStyle name="Valuta 2 6 4 7" xfId="4032" xr:uid="{00000000-0005-0000-0000-00002D180000}"/>
    <cellStyle name="Valuta 2 6 4 7 2" xfId="30423" xr:uid="{D693020A-D469-4A12-9850-BADC491DD6E3}"/>
    <cellStyle name="Valuta 2 6 4 8" xfId="6744" xr:uid="{00000000-0005-0000-0000-00002E180000}"/>
    <cellStyle name="Valuta 2 6 4 8 2" xfId="30425" xr:uid="{3C2C403C-C504-4533-9BDF-57E94CBFA15D}"/>
    <cellStyle name="Valuta 2 6 4 8 2 2" xfId="30426" xr:uid="{E0011304-D729-47FF-A887-47ADDC64C8E7}"/>
    <cellStyle name="Valuta 2 6 4 8 3" xfId="30427" xr:uid="{BB336633-1FD4-4320-8318-799497551D1B}"/>
    <cellStyle name="Valuta 2 6 4 8 4" xfId="30424" xr:uid="{BBA78C62-C412-4746-B03B-FB6D5905A677}"/>
    <cellStyle name="Valuta 2 6 4 9" xfId="30428" xr:uid="{4516FFDE-A078-47CA-B7C6-AB9FC2190F5D}"/>
    <cellStyle name="Valuta 2 6 4 9 2" xfId="30429" xr:uid="{2DD038B1-2B12-49E3-BE6A-77FE373AD533}"/>
    <cellStyle name="Valuta 2 6 5" xfId="4033" xr:uid="{00000000-0005-0000-0000-00002F180000}"/>
    <cellStyle name="Valuta 2 6 5 10" xfId="30431" xr:uid="{F2A700B7-5769-4010-BFA7-8BED80B7443A}"/>
    <cellStyle name="Valuta 2 6 5 11" xfId="30432" xr:uid="{7AE7686D-EDC0-40BD-9350-8815382D8C05}"/>
    <cellStyle name="Valuta 2 6 5 12" xfId="30430" xr:uid="{837D99C3-9C77-4256-B611-BBC20EC93622}"/>
    <cellStyle name="Valuta 2 6 5 13" xfId="35329" xr:uid="{222E3E39-9876-41C6-B693-26B395BE25AC}"/>
    <cellStyle name="Valuta 2 6 5 14" xfId="35941" xr:uid="{D2C5964D-0D19-4DD7-941F-1421E6CD37B4}"/>
    <cellStyle name="Valuta 2 6 5 2" xfId="4034" xr:uid="{00000000-0005-0000-0000-000030180000}"/>
    <cellStyle name="Valuta 2 6 5 2 10" xfId="30433" xr:uid="{F977F7AB-DF48-44DA-86C1-DA6E1AA25F1C}"/>
    <cellStyle name="Valuta 2 6 5 2 11" xfId="35330" xr:uid="{BC38B60C-DD3F-40C0-9645-44CC551BDA32}"/>
    <cellStyle name="Valuta 2 6 5 2 12" xfId="36327" xr:uid="{28827517-C154-4CCF-B9BE-6A6BBA0B1386}"/>
    <cellStyle name="Valuta 2 6 5 2 2" xfId="4035" xr:uid="{00000000-0005-0000-0000-000031180000}"/>
    <cellStyle name="Valuta 2 6 5 2 2 2" xfId="6758" xr:uid="{00000000-0005-0000-0000-000032180000}"/>
    <cellStyle name="Valuta 2 6 5 2 2 2 2" xfId="30435" xr:uid="{50684EE7-0D77-4FF0-8E08-ABAE8DA4EA10}"/>
    <cellStyle name="Valuta 2 6 5 2 2 3" xfId="30436" xr:uid="{D195C355-849D-4549-914B-87A09FA7CE9A}"/>
    <cellStyle name="Valuta 2 6 5 2 2 4" xfId="30434" xr:uid="{44B83A78-FBEE-4E03-BD45-4620886C3956}"/>
    <cellStyle name="Valuta 2 6 5 2 2 5" xfId="35331" xr:uid="{7C914ED4-F71B-4E72-A593-7ABC465D0963}"/>
    <cellStyle name="Valuta 2 6 5 2 3" xfId="4036" xr:uid="{00000000-0005-0000-0000-000033180000}"/>
    <cellStyle name="Valuta 2 6 5 2 3 2" xfId="6759" xr:uid="{00000000-0005-0000-0000-000034180000}"/>
    <cellStyle name="Valuta 2 6 5 2 3 2 2" xfId="30438" xr:uid="{ED8B6A5E-DBED-43A7-8576-10840B52C00B}"/>
    <cellStyle name="Valuta 2 6 5 2 3 3" xfId="30439" xr:uid="{B101B12C-8631-40CD-A38F-679293CEC80D}"/>
    <cellStyle name="Valuta 2 6 5 2 3 4" xfId="30437" xr:uid="{4D51CB36-C3F4-48AF-8492-A186D0EC1F55}"/>
    <cellStyle name="Valuta 2 6 5 2 3 5" xfId="35332" xr:uid="{B21549D1-A0D7-4486-AAA7-DEF27B7798FF}"/>
    <cellStyle name="Valuta 2 6 5 2 4" xfId="4037" xr:uid="{00000000-0005-0000-0000-000035180000}"/>
    <cellStyle name="Valuta 2 6 5 2 4 2" xfId="6760" xr:uid="{00000000-0005-0000-0000-000036180000}"/>
    <cellStyle name="Valuta 2 6 5 2 4 2 2" xfId="30441" xr:uid="{855F7B0C-B6B7-4773-9C6C-BE99A7B29520}"/>
    <cellStyle name="Valuta 2 6 5 2 4 3" xfId="30442" xr:uid="{C988D5D2-08AC-49A8-8E41-2BA6349CD901}"/>
    <cellStyle name="Valuta 2 6 5 2 4 4" xfId="30440" xr:uid="{6A14E5FE-A1B7-4420-A198-24A564DF879F}"/>
    <cellStyle name="Valuta 2 6 5 2 4 5" xfId="35333" xr:uid="{28B913C1-BA12-4777-8E0A-C264FCF12BA9}"/>
    <cellStyle name="Valuta 2 6 5 2 5" xfId="4038" xr:uid="{00000000-0005-0000-0000-000037180000}"/>
    <cellStyle name="Valuta 2 6 5 2 5 2" xfId="30443" xr:uid="{78F6B684-2407-4A72-BE9F-6F97A550F740}"/>
    <cellStyle name="Valuta 2 6 5 2 6" xfId="6757" xr:uid="{00000000-0005-0000-0000-000038180000}"/>
    <cellStyle name="Valuta 2 6 5 2 6 2" xfId="30445" xr:uid="{6D325C54-D251-4021-B8F6-DFE1643053B0}"/>
    <cellStyle name="Valuta 2 6 5 2 6 2 2" xfId="30446" xr:uid="{C197AA30-0645-4D1B-9ADF-164D0A9A63E9}"/>
    <cellStyle name="Valuta 2 6 5 2 6 3" xfId="30447" xr:uid="{6EF2BAFF-B65E-4EA3-8E3A-4146C4C7FFAF}"/>
    <cellStyle name="Valuta 2 6 5 2 6 4" xfId="30444" xr:uid="{D3AEFA66-B7BF-4208-8BF8-E617B8151C89}"/>
    <cellStyle name="Valuta 2 6 5 2 7" xfId="30448" xr:uid="{F4555BC2-00E7-4629-BE42-4F122490074A}"/>
    <cellStyle name="Valuta 2 6 5 2 7 2" xfId="30449" xr:uid="{D307FF68-5F3E-4ECA-9139-1777DD98BEA6}"/>
    <cellStyle name="Valuta 2 6 5 2 8" xfId="30450" xr:uid="{137DEF2F-C82E-4108-9C83-FF93D2E7314F}"/>
    <cellStyle name="Valuta 2 6 5 2 9" xfId="30451" xr:uid="{E9F8E8FA-6F61-4B70-8FE9-1FB94C17491C}"/>
    <cellStyle name="Valuta 2 6 5 3" xfId="4039" xr:uid="{00000000-0005-0000-0000-000039180000}"/>
    <cellStyle name="Valuta 2 6 5 3 10" xfId="30452" xr:uid="{D1287DF2-64ED-4D34-83CA-9AC93750253E}"/>
    <cellStyle name="Valuta 2 6 5 3 11" xfId="35334" xr:uid="{69022472-8031-463C-95B5-FCE95928A2FB}"/>
    <cellStyle name="Valuta 2 6 5 3 12" xfId="36621" xr:uid="{CE26523C-E1EE-4195-BD48-0F0FEF79DAAD}"/>
    <cellStyle name="Valuta 2 6 5 3 2" xfId="4040" xr:uid="{00000000-0005-0000-0000-00003A180000}"/>
    <cellStyle name="Valuta 2 6 5 3 2 2" xfId="6762" xr:uid="{00000000-0005-0000-0000-00003B180000}"/>
    <cellStyle name="Valuta 2 6 5 3 2 2 2" xfId="30454" xr:uid="{4CC5E281-B69F-4BA4-B2CD-D792CCFCD55C}"/>
    <cellStyle name="Valuta 2 6 5 3 2 3" xfId="30455" xr:uid="{DCA797A0-FA99-451D-B6D3-DAC5E1A75900}"/>
    <cellStyle name="Valuta 2 6 5 3 2 4" xfId="30453" xr:uid="{82C2CD7B-D0F6-4DEF-ACC6-02B1916F4E8C}"/>
    <cellStyle name="Valuta 2 6 5 3 2 5" xfId="35335" xr:uid="{18274499-B360-4F4F-92BB-50CB341F29C0}"/>
    <cellStyle name="Valuta 2 6 5 3 3" xfId="4041" xr:uid="{00000000-0005-0000-0000-00003C180000}"/>
    <cellStyle name="Valuta 2 6 5 3 3 2" xfId="6763" xr:uid="{00000000-0005-0000-0000-00003D180000}"/>
    <cellStyle name="Valuta 2 6 5 3 3 2 2" xfId="30457" xr:uid="{3A69B511-8B73-4932-8FDD-3A099A974A3F}"/>
    <cellStyle name="Valuta 2 6 5 3 3 3" xfId="30458" xr:uid="{65B04FA9-CC77-4DC5-BEC4-BC18FBF15C4B}"/>
    <cellStyle name="Valuta 2 6 5 3 3 4" xfId="30456" xr:uid="{BED660A8-590C-4A69-9C5B-D7E634C03A26}"/>
    <cellStyle name="Valuta 2 6 5 3 3 5" xfId="35336" xr:uid="{EFD144A5-B7FD-4977-A93D-0B3BD4940FCC}"/>
    <cellStyle name="Valuta 2 6 5 3 4" xfId="4042" xr:uid="{00000000-0005-0000-0000-00003E180000}"/>
    <cellStyle name="Valuta 2 6 5 3 4 2" xfId="6764" xr:uid="{00000000-0005-0000-0000-00003F180000}"/>
    <cellStyle name="Valuta 2 6 5 3 4 2 2" xfId="30460" xr:uid="{669EFA27-B508-47AC-B632-7DE2B5D79795}"/>
    <cellStyle name="Valuta 2 6 5 3 4 3" xfId="30461" xr:uid="{0228CC00-115D-415C-97AA-708030D5A2B1}"/>
    <cellStyle name="Valuta 2 6 5 3 4 4" xfId="30459" xr:uid="{ACF0B572-3D0F-4857-9239-DB7D1E465AFF}"/>
    <cellStyle name="Valuta 2 6 5 3 4 5" xfId="35337" xr:uid="{55CD508A-204F-484A-B132-793FEA18E6C6}"/>
    <cellStyle name="Valuta 2 6 5 3 5" xfId="4043" xr:uid="{00000000-0005-0000-0000-000040180000}"/>
    <cellStyle name="Valuta 2 6 5 3 5 2" xfId="30462" xr:uid="{D7AF1600-2FB2-4A3F-A2B3-6E9B775AC15E}"/>
    <cellStyle name="Valuta 2 6 5 3 6" xfId="6761" xr:uid="{00000000-0005-0000-0000-000041180000}"/>
    <cellStyle name="Valuta 2 6 5 3 6 2" xfId="30464" xr:uid="{FD5DD943-1D7D-4136-96D5-BA545935D43F}"/>
    <cellStyle name="Valuta 2 6 5 3 6 2 2" xfId="30465" xr:uid="{9F1B3EB4-CFF7-494D-81E7-C5304E5E4CBA}"/>
    <cellStyle name="Valuta 2 6 5 3 6 3" xfId="30466" xr:uid="{60614623-2152-4500-A701-F0C69E04FC35}"/>
    <cellStyle name="Valuta 2 6 5 3 6 4" xfId="30463" xr:uid="{785974A8-5BC0-41F8-B87A-500A87546DDC}"/>
    <cellStyle name="Valuta 2 6 5 3 7" xfId="30467" xr:uid="{6CDF60C0-F4A5-4EC8-8BD9-6D1520176C1E}"/>
    <cellStyle name="Valuta 2 6 5 3 7 2" xfId="30468" xr:uid="{3500E575-15D6-4D6C-A732-213930075703}"/>
    <cellStyle name="Valuta 2 6 5 3 8" xfId="30469" xr:uid="{58704450-6088-4EF0-92F3-09450BB04993}"/>
    <cellStyle name="Valuta 2 6 5 3 9" xfId="30470" xr:uid="{21982848-CF65-46D2-8AD5-83AE7437DDFD}"/>
    <cellStyle name="Valuta 2 6 5 4" xfId="4044" xr:uid="{00000000-0005-0000-0000-000042180000}"/>
    <cellStyle name="Valuta 2 6 5 4 2" xfId="6765" xr:uid="{00000000-0005-0000-0000-000043180000}"/>
    <cellStyle name="Valuta 2 6 5 4 2 2" xfId="30472" xr:uid="{F44ACDE9-2B5F-4C84-91FF-B4530ACD17B0}"/>
    <cellStyle name="Valuta 2 6 5 4 3" xfId="30473" xr:uid="{69917F1F-3F9B-4C18-B0CE-FE5435694960}"/>
    <cellStyle name="Valuta 2 6 5 4 4" xfId="30474" xr:uid="{0150FB0E-BE61-4C36-9C50-865248A889BA}"/>
    <cellStyle name="Valuta 2 6 5 4 5" xfId="30471" xr:uid="{2B2F2894-BE2C-4AAF-A6F4-EE0A5BA51E50}"/>
    <cellStyle name="Valuta 2 6 5 4 6" xfId="35338" xr:uid="{93F7C122-6E47-4B2E-ACE5-B1357F2E9329}"/>
    <cellStyle name="Valuta 2 6 5 5" xfId="4045" xr:uid="{00000000-0005-0000-0000-000044180000}"/>
    <cellStyle name="Valuta 2 6 5 5 2" xfId="6766" xr:uid="{00000000-0005-0000-0000-000045180000}"/>
    <cellStyle name="Valuta 2 6 5 5 2 2" xfId="30476" xr:uid="{0513A451-78E8-4879-939E-84AFC09C4BEF}"/>
    <cellStyle name="Valuta 2 6 5 5 3" xfId="30477" xr:uid="{5A985B37-D16C-468C-9EC3-23E687501BAC}"/>
    <cellStyle name="Valuta 2 6 5 5 4" xfId="30475" xr:uid="{9B7A0B94-7345-4C4E-BFEE-C6D98543A197}"/>
    <cellStyle name="Valuta 2 6 5 5 5" xfId="35339" xr:uid="{4F018E65-003B-4749-81A7-B2AD292FB112}"/>
    <cellStyle name="Valuta 2 6 5 6" xfId="4046" xr:uid="{00000000-0005-0000-0000-000046180000}"/>
    <cellStyle name="Valuta 2 6 5 6 2" xfId="6767" xr:uid="{00000000-0005-0000-0000-000047180000}"/>
    <cellStyle name="Valuta 2 6 5 6 2 2" xfId="30479" xr:uid="{21A9C308-2270-4ED6-9E3C-4D55F941B997}"/>
    <cellStyle name="Valuta 2 6 5 6 3" xfId="30480" xr:uid="{E6CDBCA6-7FC6-4D75-B299-3186910F9549}"/>
    <cellStyle name="Valuta 2 6 5 6 4" xfId="30478" xr:uid="{FB99E869-16E7-4D2B-BAA8-B055A12A36BE}"/>
    <cellStyle name="Valuta 2 6 5 6 5" xfId="35340" xr:uid="{DD0F3FA9-5C4D-419E-A00E-17D063138C99}"/>
    <cellStyle name="Valuta 2 6 5 7" xfId="4047" xr:uid="{00000000-0005-0000-0000-000048180000}"/>
    <cellStyle name="Valuta 2 6 5 7 2" xfId="30481" xr:uid="{567C1D5E-827F-479B-A13E-A3874E0A6014}"/>
    <cellStyle name="Valuta 2 6 5 8" xfId="6756" xr:uid="{00000000-0005-0000-0000-000049180000}"/>
    <cellStyle name="Valuta 2 6 5 8 2" xfId="30483" xr:uid="{15AFE105-5F6C-4462-B970-8FF77D34D10B}"/>
    <cellStyle name="Valuta 2 6 5 8 2 2" xfId="30484" xr:uid="{E3AFCA2D-22DB-40C6-8C9A-A98493A560F5}"/>
    <cellStyle name="Valuta 2 6 5 8 3" xfId="30485" xr:uid="{9740B058-A2FE-4FE8-94DC-C0CBBB13BE57}"/>
    <cellStyle name="Valuta 2 6 5 8 4" xfId="30482" xr:uid="{588A0A26-E329-4E85-BDE2-ADD301E1FAA4}"/>
    <cellStyle name="Valuta 2 6 5 9" xfId="30486" xr:uid="{960FA743-1661-44FC-B5D2-F0F10060BF56}"/>
    <cellStyle name="Valuta 2 6 5 9 2" xfId="30487" xr:uid="{09D541C0-EE86-4D3E-8020-3A207A41C4BB}"/>
    <cellStyle name="Valuta 2 6 6" xfId="4048" xr:uid="{00000000-0005-0000-0000-00004A180000}"/>
    <cellStyle name="Valuta 2 6 6 10" xfId="30488" xr:uid="{B314CBEF-83DB-4E4F-9C62-E5A3F42D1034}"/>
    <cellStyle name="Valuta 2 6 6 11" xfId="35341" xr:uid="{AF22FF04-661A-47A2-9089-22DE9C214526}"/>
    <cellStyle name="Valuta 2 6 6 12" xfId="36323" xr:uid="{22178020-D768-452F-B172-94F7ACDA23FF}"/>
    <cellStyle name="Valuta 2 6 6 2" xfId="4049" xr:uid="{00000000-0005-0000-0000-00004B180000}"/>
    <cellStyle name="Valuta 2 6 6 2 2" xfId="6769" xr:uid="{00000000-0005-0000-0000-00004C180000}"/>
    <cellStyle name="Valuta 2 6 6 2 2 2" xfId="30490" xr:uid="{A6FC24A4-9814-4F8F-BAF2-B5F165183875}"/>
    <cellStyle name="Valuta 2 6 6 2 3" xfId="30491" xr:uid="{4611AC47-C4B5-44AB-A3F5-EA842B1E53B0}"/>
    <cellStyle name="Valuta 2 6 6 2 4" xfId="30489" xr:uid="{BC253048-04D2-450C-847D-3C1EC6EECE34}"/>
    <cellStyle name="Valuta 2 6 6 2 5" xfId="35342" xr:uid="{2D56F51A-5ACA-414A-8793-91EDC456C6BA}"/>
    <cellStyle name="Valuta 2 6 6 3" xfId="4050" xr:uid="{00000000-0005-0000-0000-00004D180000}"/>
    <cellStyle name="Valuta 2 6 6 3 2" xfId="6770" xr:uid="{00000000-0005-0000-0000-00004E180000}"/>
    <cellStyle name="Valuta 2 6 6 3 2 2" xfId="30493" xr:uid="{46AF2F8E-9565-439F-B6AB-7045FEDF94C1}"/>
    <cellStyle name="Valuta 2 6 6 3 3" xfId="30494" xr:uid="{12405085-6A62-49FD-B5E4-51A255C84F12}"/>
    <cellStyle name="Valuta 2 6 6 3 4" xfId="30492" xr:uid="{B0DD8F1E-B42E-4538-BF26-438D84C30C64}"/>
    <cellStyle name="Valuta 2 6 6 3 5" xfId="35343" xr:uid="{394F9E6C-F604-47B6-906C-264CCAE63ABB}"/>
    <cellStyle name="Valuta 2 6 6 4" xfId="4051" xr:uid="{00000000-0005-0000-0000-00004F180000}"/>
    <cellStyle name="Valuta 2 6 6 4 2" xfId="6771" xr:uid="{00000000-0005-0000-0000-000050180000}"/>
    <cellStyle name="Valuta 2 6 6 4 2 2" xfId="30496" xr:uid="{8E8118BF-EF4E-4609-989A-29C577246CC8}"/>
    <cellStyle name="Valuta 2 6 6 4 3" xfId="30497" xr:uid="{D087377F-EDF5-4152-96E8-D0A1F6FB4D78}"/>
    <cellStyle name="Valuta 2 6 6 4 4" xfId="30495" xr:uid="{191BC36D-7AAE-46F6-92B7-085119F9ED0A}"/>
    <cellStyle name="Valuta 2 6 6 4 5" xfId="35344" xr:uid="{D40F16FD-625D-4885-A54A-CD996591691E}"/>
    <cellStyle name="Valuta 2 6 6 5" xfId="4052" xr:uid="{00000000-0005-0000-0000-000051180000}"/>
    <cellStyle name="Valuta 2 6 6 5 2" xfId="30498" xr:uid="{8B699259-97C8-45E7-B7C6-EAF7D9109352}"/>
    <cellStyle name="Valuta 2 6 6 6" xfId="6768" xr:uid="{00000000-0005-0000-0000-000052180000}"/>
    <cellStyle name="Valuta 2 6 6 6 2" xfId="30500" xr:uid="{CC872B10-581F-4B31-B481-29F0FC65A365}"/>
    <cellStyle name="Valuta 2 6 6 6 2 2" xfId="30501" xr:uid="{9E7CC230-C8C4-4591-BF2D-372AC1377A4B}"/>
    <cellStyle name="Valuta 2 6 6 6 3" xfId="30502" xr:uid="{A2D013D9-E3CD-4F9A-A41C-CFE8AC60811E}"/>
    <cellStyle name="Valuta 2 6 6 6 4" xfId="30499" xr:uid="{7499E2F9-6534-4157-827B-F1461D990C4D}"/>
    <cellStyle name="Valuta 2 6 6 7" xfId="30503" xr:uid="{148957EB-7794-4CCE-B3DC-0FEDD1E4892D}"/>
    <cellStyle name="Valuta 2 6 6 7 2" xfId="30504" xr:uid="{4CB9C047-C493-4EE8-BEC1-7DF8F23BF93C}"/>
    <cellStyle name="Valuta 2 6 6 8" xfId="30505" xr:uid="{68120094-C12E-4D66-81C1-C57A3A1ADDB2}"/>
    <cellStyle name="Valuta 2 6 6 9" xfId="30506" xr:uid="{066A2793-DC15-4186-BF87-A0317D635530}"/>
    <cellStyle name="Valuta 2 6 7" xfId="4053" xr:uid="{00000000-0005-0000-0000-000053180000}"/>
    <cellStyle name="Valuta 2 6 7 10" xfId="30507" xr:uid="{F5A39738-ECD9-4C77-9813-B5239031D546}"/>
    <cellStyle name="Valuta 2 6 7 11" xfId="35345" xr:uid="{0EC29F96-DDFF-4346-89EF-2749D4110F80}"/>
    <cellStyle name="Valuta 2 6 7 12" xfId="36617" xr:uid="{D8E98828-FCFA-4589-AA10-9B3439147EC6}"/>
    <cellStyle name="Valuta 2 6 7 2" xfId="4054" xr:uid="{00000000-0005-0000-0000-000054180000}"/>
    <cellStyle name="Valuta 2 6 7 2 2" xfId="6773" xr:uid="{00000000-0005-0000-0000-000055180000}"/>
    <cellStyle name="Valuta 2 6 7 2 2 2" xfId="30509" xr:uid="{EC31B580-D051-4422-973B-39C96B320EB9}"/>
    <cellStyle name="Valuta 2 6 7 2 3" xfId="30510" xr:uid="{A1590252-8752-4550-8213-88E0ADECFD44}"/>
    <cellStyle name="Valuta 2 6 7 2 4" xfId="30508" xr:uid="{224AC6CC-C7AD-4D5B-ACCD-22BB10F3D6AB}"/>
    <cellStyle name="Valuta 2 6 7 2 5" xfId="35346" xr:uid="{0F2FF517-DC27-4132-B0A9-A6058789A3EC}"/>
    <cellStyle name="Valuta 2 6 7 3" xfId="4055" xr:uid="{00000000-0005-0000-0000-000056180000}"/>
    <cellStyle name="Valuta 2 6 7 3 2" xfId="6774" xr:uid="{00000000-0005-0000-0000-000057180000}"/>
    <cellStyle name="Valuta 2 6 7 3 2 2" xfId="30512" xr:uid="{5CB0FFED-B263-49BB-B53D-480970E83115}"/>
    <cellStyle name="Valuta 2 6 7 3 3" xfId="30513" xr:uid="{149963E4-E7D3-4DB5-B47A-FB88330BA84D}"/>
    <cellStyle name="Valuta 2 6 7 3 4" xfId="30511" xr:uid="{C29DBC3D-33BF-4022-9F9F-F4C9DFD739D1}"/>
    <cellStyle name="Valuta 2 6 7 3 5" xfId="35347" xr:uid="{60908287-E4E8-4F9E-B8A0-CA20EE799F18}"/>
    <cellStyle name="Valuta 2 6 7 4" xfId="4056" xr:uid="{00000000-0005-0000-0000-000058180000}"/>
    <cellStyle name="Valuta 2 6 7 4 2" xfId="6775" xr:uid="{00000000-0005-0000-0000-000059180000}"/>
    <cellStyle name="Valuta 2 6 7 4 2 2" xfId="30515" xr:uid="{620819E7-31B7-47F6-B21F-015092621A2C}"/>
    <cellStyle name="Valuta 2 6 7 4 3" xfId="30516" xr:uid="{3BF953FB-7261-4822-8236-C1B2FF6DE4F7}"/>
    <cellStyle name="Valuta 2 6 7 4 4" xfId="30514" xr:uid="{48148C40-C1EF-4EF1-A5EB-088E78B82CC8}"/>
    <cellStyle name="Valuta 2 6 7 4 5" xfId="35348" xr:uid="{9EA3B060-9EC9-43F1-9331-B0D214E669E0}"/>
    <cellStyle name="Valuta 2 6 7 5" xfId="4057" xr:uid="{00000000-0005-0000-0000-00005A180000}"/>
    <cellStyle name="Valuta 2 6 7 5 2" xfId="30517" xr:uid="{2B080688-8E77-4C50-827B-DD4E7A8C84F5}"/>
    <cellStyle name="Valuta 2 6 7 6" xfId="6772" xr:uid="{00000000-0005-0000-0000-00005B180000}"/>
    <cellStyle name="Valuta 2 6 7 6 2" xfId="30519" xr:uid="{87592B85-4019-4593-99CA-B8B3B1E7E746}"/>
    <cellStyle name="Valuta 2 6 7 6 2 2" xfId="30520" xr:uid="{BCA44735-DAB6-424A-9D8E-12750FF595A4}"/>
    <cellStyle name="Valuta 2 6 7 6 3" xfId="30521" xr:uid="{76859CD0-AFAD-42AC-8385-823049508CF0}"/>
    <cellStyle name="Valuta 2 6 7 6 4" xfId="30518" xr:uid="{BB8F3971-D58B-4F58-B86D-8C4906D882DF}"/>
    <cellStyle name="Valuta 2 6 7 7" xfId="30522" xr:uid="{1D2B0FBA-50A6-4479-B6C4-3FF3D8B51579}"/>
    <cellStyle name="Valuta 2 6 7 7 2" xfId="30523" xr:uid="{7120D3A0-870A-4F0D-A433-6967ED19B3CB}"/>
    <cellStyle name="Valuta 2 6 7 8" xfId="30524" xr:uid="{DC1FC9BA-4859-46C7-84ED-E17E2081EE21}"/>
    <cellStyle name="Valuta 2 6 7 9" xfId="30525" xr:uid="{2FDA0B39-C777-450D-A9BF-8849E6E7136E}"/>
    <cellStyle name="Valuta 2 6 8" xfId="4058" xr:uid="{00000000-0005-0000-0000-00005C180000}"/>
    <cellStyle name="Valuta 2 6 8 2" xfId="6776" xr:uid="{00000000-0005-0000-0000-00005D180000}"/>
    <cellStyle name="Valuta 2 6 8 2 2" xfId="30527" xr:uid="{90A20F5F-97C6-4024-BD20-49D19EC52A9F}"/>
    <cellStyle name="Valuta 2 6 8 3" xfId="30528" xr:uid="{6193698C-8E86-4F8D-9033-26B13BDB2E1C}"/>
    <cellStyle name="Valuta 2 6 8 4" xfId="30529" xr:uid="{6DDE1147-B72A-494D-BC39-9847EEDA037C}"/>
    <cellStyle name="Valuta 2 6 8 5" xfId="30526" xr:uid="{D314F08B-71E3-49BF-BCAF-52F78BD29744}"/>
    <cellStyle name="Valuta 2 6 8 6" xfId="35349" xr:uid="{098821F8-F17A-4EB5-A23D-82D46C0BA7FA}"/>
    <cellStyle name="Valuta 2 6 9" xfId="4059" xr:uid="{00000000-0005-0000-0000-00005E180000}"/>
    <cellStyle name="Valuta 2 6 9 2" xfId="6777" xr:uid="{00000000-0005-0000-0000-00005F180000}"/>
    <cellStyle name="Valuta 2 6 9 2 2" xfId="30531" xr:uid="{D15DABD1-2418-4FD2-946A-334555CA2532}"/>
    <cellStyle name="Valuta 2 6 9 3" xfId="30532" xr:uid="{B067DFA3-C708-4488-B4C4-710AA11A35CA}"/>
    <cellStyle name="Valuta 2 6 9 4" xfId="30530" xr:uid="{4E5E9326-824D-4D58-AC34-574D917FECA9}"/>
    <cellStyle name="Valuta 2 6 9 5" xfId="35350" xr:uid="{9A4E49EA-D32C-4848-84A4-9544A5A129F1}"/>
    <cellStyle name="Valuta 2 7" xfId="4060" xr:uid="{00000000-0005-0000-0000-000060180000}"/>
    <cellStyle name="Valuta 2 7 10" xfId="4061" xr:uid="{00000000-0005-0000-0000-000061180000}"/>
    <cellStyle name="Valuta 2 7 10 2" xfId="6779" xr:uid="{00000000-0005-0000-0000-000062180000}"/>
    <cellStyle name="Valuta 2 7 10 2 2" xfId="30535" xr:uid="{65E118F7-A67B-4F4F-89DC-4EA81072B047}"/>
    <cellStyle name="Valuta 2 7 10 3" xfId="30536" xr:uid="{EECC3B9D-B772-46EB-84F9-A0BD9FD07A1C}"/>
    <cellStyle name="Valuta 2 7 10 4" xfId="30534" xr:uid="{552F8E3F-E49E-4C7C-98A1-8C040A478A0E}"/>
    <cellStyle name="Valuta 2 7 10 5" xfId="35352" xr:uid="{6C6B909C-C4A2-44B7-B55A-7E7AA7AFE9CF}"/>
    <cellStyle name="Valuta 2 7 11" xfId="4062" xr:uid="{00000000-0005-0000-0000-000063180000}"/>
    <cellStyle name="Valuta 2 7 11 2" xfId="30537" xr:uid="{6F209069-5AAC-4CEF-BC8E-5C12996818B4}"/>
    <cellStyle name="Valuta 2 7 12" xfId="6778" xr:uid="{00000000-0005-0000-0000-000064180000}"/>
    <cellStyle name="Valuta 2 7 12 2" xfId="30539" xr:uid="{010B08C8-F638-45E8-BBC5-53F7324474F3}"/>
    <cellStyle name="Valuta 2 7 12 2 2" xfId="30540" xr:uid="{7F26F584-4C4D-437E-BEEA-237A202D0FE4}"/>
    <cellStyle name="Valuta 2 7 12 3" xfId="30541" xr:uid="{D397A684-846F-4C3A-B04A-6041B600BCE6}"/>
    <cellStyle name="Valuta 2 7 12 4" xfId="30538" xr:uid="{EDEB77E4-ACDA-46E3-9C12-B1B115175EAB}"/>
    <cellStyle name="Valuta 2 7 13" xfId="30542" xr:uid="{F79CC0F7-16B8-4489-8676-61244BA1C564}"/>
    <cellStyle name="Valuta 2 7 13 2" xfId="30543" xr:uid="{BF530CC3-FB60-49DE-BEBD-FA8D4754779A}"/>
    <cellStyle name="Valuta 2 7 14" xfId="30544" xr:uid="{69E4ACCF-EC50-4A39-AEA8-A3CAF3B7FF3D}"/>
    <cellStyle name="Valuta 2 7 15" xfId="30545" xr:uid="{759B10F6-B0A0-462B-B359-3CE5D9713049}"/>
    <cellStyle name="Valuta 2 7 16" xfId="30533" xr:uid="{6897EA1D-DC0B-4DAE-B2DD-944AE86DB1B9}"/>
    <cellStyle name="Valuta 2 7 17" xfId="35351" xr:uid="{DD17AC4A-6119-419A-948E-91D7271810AB}"/>
    <cellStyle name="Valuta 2 7 18" xfId="35761" xr:uid="{941B683A-938F-4F48-ADEE-9F6C3E716DB8}"/>
    <cellStyle name="Valuta 2 7 2" xfId="4063" xr:uid="{00000000-0005-0000-0000-000065180000}"/>
    <cellStyle name="Valuta 2 7 2 10" xfId="30547" xr:uid="{3391073B-B1FA-4CCA-BA14-6ECB5B2F9F86}"/>
    <cellStyle name="Valuta 2 7 2 11" xfId="30548" xr:uid="{E10CE8B9-E506-4AB3-8B8F-1321BC4ED310}"/>
    <cellStyle name="Valuta 2 7 2 12" xfId="30546" xr:uid="{80A33AAD-2861-4A1E-92D2-30A01DE37E07}"/>
    <cellStyle name="Valuta 2 7 2 13" xfId="35353" xr:uid="{9396B28E-47C5-4C18-8DBB-52E31E00F726}"/>
    <cellStyle name="Valuta 2 7 2 14" xfId="35942" xr:uid="{3B536F8D-7BDE-4D55-A001-9185A3E29A04}"/>
    <cellStyle name="Valuta 2 7 2 2" xfId="4064" xr:uid="{00000000-0005-0000-0000-000066180000}"/>
    <cellStyle name="Valuta 2 7 2 2 10" xfId="30549" xr:uid="{D6E2575F-B161-40DF-9572-C498924454C7}"/>
    <cellStyle name="Valuta 2 7 2 2 11" xfId="35354" xr:uid="{E9EDCBE0-BE56-4FF9-A04C-A874AAEB2CA1}"/>
    <cellStyle name="Valuta 2 7 2 2 12" xfId="36329" xr:uid="{52635581-AD27-4258-B388-8B4418488B40}"/>
    <cellStyle name="Valuta 2 7 2 2 2" xfId="4065" xr:uid="{00000000-0005-0000-0000-000067180000}"/>
    <cellStyle name="Valuta 2 7 2 2 2 2" xfId="6782" xr:uid="{00000000-0005-0000-0000-000068180000}"/>
    <cellStyle name="Valuta 2 7 2 2 2 2 2" xfId="30551" xr:uid="{DEECDA6D-5F47-41C7-B1DE-86B39CED0026}"/>
    <cellStyle name="Valuta 2 7 2 2 2 3" xfId="30552" xr:uid="{9B8B5C09-00D7-4A38-B151-375CD312B9F0}"/>
    <cellStyle name="Valuta 2 7 2 2 2 4" xfId="30550" xr:uid="{E08C2F3A-58FA-43C3-8344-48A3802A09BB}"/>
    <cellStyle name="Valuta 2 7 2 2 2 5" xfId="35355" xr:uid="{39997834-ADEB-404E-8BD6-C074822F4B33}"/>
    <cellStyle name="Valuta 2 7 2 2 3" xfId="4066" xr:uid="{00000000-0005-0000-0000-000069180000}"/>
    <cellStyle name="Valuta 2 7 2 2 3 2" xfId="6783" xr:uid="{00000000-0005-0000-0000-00006A180000}"/>
    <cellStyle name="Valuta 2 7 2 2 3 2 2" xfId="30554" xr:uid="{5B250FFA-330E-44B7-808C-93F3F1AF79F9}"/>
    <cellStyle name="Valuta 2 7 2 2 3 3" xfId="30555" xr:uid="{04928319-1671-42F2-A8A1-7BCDEA33486A}"/>
    <cellStyle name="Valuta 2 7 2 2 3 4" xfId="30553" xr:uid="{CA155095-D5BA-4C4D-8B45-68BEA98616F2}"/>
    <cellStyle name="Valuta 2 7 2 2 3 5" xfId="35356" xr:uid="{D838DC6A-9AF7-44F9-A212-1EA6066CA31F}"/>
    <cellStyle name="Valuta 2 7 2 2 4" xfId="4067" xr:uid="{00000000-0005-0000-0000-00006B180000}"/>
    <cellStyle name="Valuta 2 7 2 2 4 2" xfId="6784" xr:uid="{00000000-0005-0000-0000-00006C180000}"/>
    <cellStyle name="Valuta 2 7 2 2 4 2 2" xfId="30557" xr:uid="{67BE1145-3102-44AE-A31F-C3327032DEA8}"/>
    <cellStyle name="Valuta 2 7 2 2 4 3" xfId="30558" xr:uid="{07DDD3FB-E481-4C3A-9BDE-B85DFB3121C2}"/>
    <cellStyle name="Valuta 2 7 2 2 4 4" xfId="30556" xr:uid="{FC87B7EB-2BE6-4FB2-BFBB-1E104FA31287}"/>
    <cellStyle name="Valuta 2 7 2 2 4 5" xfId="35357" xr:uid="{0FBC0011-36DD-49AA-9214-268DFFB89668}"/>
    <cellStyle name="Valuta 2 7 2 2 5" xfId="4068" xr:uid="{00000000-0005-0000-0000-00006D180000}"/>
    <cellStyle name="Valuta 2 7 2 2 5 2" xfId="30559" xr:uid="{966818B6-17B9-4BCD-9239-34457A4F37E1}"/>
    <cellStyle name="Valuta 2 7 2 2 6" xfId="6781" xr:uid="{00000000-0005-0000-0000-00006E180000}"/>
    <cellStyle name="Valuta 2 7 2 2 6 2" xfId="30561" xr:uid="{DB6F8417-F9B7-4D5E-98BD-5C3AA51DBE5F}"/>
    <cellStyle name="Valuta 2 7 2 2 6 2 2" xfId="30562" xr:uid="{FADA6245-D894-4191-83DE-D531F750FE23}"/>
    <cellStyle name="Valuta 2 7 2 2 6 3" xfId="30563" xr:uid="{F3DDB0F0-2EFA-45DE-A80B-C065866A9A1B}"/>
    <cellStyle name="Valuta 2 7 2 2 6 4" xfId="30560" xr:uid="{0A21CA1E-1F6A-400F-84A9-6E2EAF93FC84}"/>
    <cellStyle name="Valuta 2 7 2 2 7" xfId="30564" xr:uid="{BFECE54E-9C9E-41C8-A50B-4D14C77A5EEE}"/>
    <cellStyle name="Valuta 2 7 2 2 7 2" xfId="30565" xr:uid="{13E5D256-57A0-49ED-ADDA-5517ABFA0A9E}"/>
    <cellStyle name="Valuta 2 7 2 2 8" xfId="30566" xr:uid="{5E444EFB-092A-4265-A829-4F2FAD7EE537}"/>
    <cellStyle name="Valuta 2 7 2 2 9" xfId="30567" xr:uid="{14D620CD-407E-48A6-ADF9-3D97135B3FAA}"/>
    <cellStyle name="Valuta 2 7 2 3" xfId="4069" xr:uid="{00000000-0005-0000-0000-00006F180000}"/>
    <cellStyle name="Valuta 2 7 2 3 10" xfId="30568" xr:uid="{C81EB205-0B91-4841-BE90-4E6D58F39EF6}"/>
    <cellStyle name="Valuta 2 7 2 3 11" xfId="35358" xr:uid="{2217190F-5A3E-4A72-BA44-6CD9FAF31C02}"/>
    <cellStyle name="Valuta 2 7 2 3 12" xfId="36623" xr:uid="{9B77417B-3BA9-4B2F-8F14-5DA12F1C2A69}"/>
    <cellStyle name="Valuta 2 7 2 3 2" xfId="4070" xr:uid="{00000000-0005-0000-0000-000070180000}"/>
    <cellStyle name="Valuta 2 7 2 3 2 2" xfId="6786" xr:uid="{00000000-0005-0000-0000-000071180000}"/>
    <cellStyle name="Valuta 2 7 2 3 2 2 2" xfId="30570" xr:uid="{BBA39A00-A872-4FF0-850E-F4E251E8C232}"/>
    <cellStyle name="Valuta 2 7 2 3 2 3" xfId="30571" xr:uid="{CCD2C515-2BB3-4818-B9F8-76831696371D}"/>
    <cellStyle name="Valuta 2 7 2 3 2 4" xfId="30569" xr:uid="{DBFEBE47-619D-4A9E-BDDE-E75572B514E5}"/>
    <cellStyle name="Valuta 2 7 2 3 2 5" xfId="35359" xr:uid="{84627FD4-B27B-4D5F-8ADF-3A697052BDC7}"/>
    <cellStyle name="Valuta 2 7 2 3 3" xfId="4071" xr:uid="{00000000-0005-0000-0000-000072180000}"/>
    <cellStyle name="Valuta 2 7 2 3 3 2" xfId="6787" xr:uid="{00000000-0005-0000-0000-000073180000}"/>
    <cellStyle name="Valuta 2 7 2 3 3 2 2" xfId="30573" xr:uid="{EFAAA343-5DBE-4D96-95D8-EF1E799FDE3C}"/>
    <cellStyle name="Valuta 2 7 2 3 3 3" xfId="30574" xr:uid="{8A4017FA-8081-402C-8F41-D3DF7F7B6EF4}"/>
    <cellStyle name="Valuta 2 7 2 3 3 4" xfId="30572" xr:uid="{BB4E0E0A-24CA-462F-B842-8CA2880C1494}"/>
    <cellStyle name="Valuta 2 7 2 3 3 5" xfId="35360" xr:uid="{68E75538-8234-48D9-8122-0DBAD3EAC8CC}"/>
    <cellStyle name="Valuta 2 7 2 3 4" xfId="4072" xr:uid="{00000000-0005-0000-0000-000074180000}"/>
    <cellStyle name="Valuta 2 7 2 3 4 2" xfId="6788" xr:uid="{00000000-0005-0000-0000-000075180000}"/>
    <cellStyle name="Valuta 2 7 2 3 4 2 2" xfId="30576" xr:uid="{F3A13106-840A-4397-BF05-65A257EE046E}"/>
    <cellStyle name="Valuta 2 7 2 3 4 3" xfId="30577" xr:uid="{8D067EF3-17DF-40BD-9D3E-68D0495571EA}"/>
    <cellStyle name="Valuta 2 7 2 3 4 4" xfId="30575" xr:uid="{E292356F-B202-4CE8-B0A8-34AC5D7D199C}"/>
    <cellStyle name="Valuta 2 7 2 3 4 5" xfId="35361" xr:uid="{24CB9E33-33BF-4D5E-BBBD-EE7E19F48193}"/>
    <cellStyle name="Valuta 2 7 2 3 5" xfId="4073" xr:uid="{00000000-0005-0000-0000-000076180000}"/>
    <cellStyle name="Valuta 2 7 2 3 5 2" xfId="30578" xr:uid="{581F1327-5429-40E6-9D0C-ADE0755FBCBA}"/>
    <cellStyle name="Valuta 2 7 2 3 6" xfId="6785" xr:uid="{00000000-0005-0000-0000-000077180000}"/>
    <cellStyle name="Valuta 2 7 2 3 6 2" xfId="30580" xr:uid="{B610EEC1-7F1E-4D92-B88D-A65AC850ECB6}"/>
    <cellStyle name="Valuta 2 7 2 3 6 2 2" xfId="30581" xr:uid="{F84D8154-5B6F-41BC-BEBF-4F7927F06E36}"/>
    <cellStyle name="Valuta 2 7 2 3 6 3" xfId="30582" xr:uid="{D727B0B9-BCCA-4846-9F4D-E61F5C5B7CD7}"/>
    <cellStyle name="Valuta 2 7 2 3 6 4" xfId="30579" xr:uid="{0A73775A-767D-4B9C-8649-90130BEA0F1F}"/>
    <cellStyle name="Valuta 2 7 2 3 7" xfId="30583" xr:uid="{8CD3C62C-7B44-45BF-B4BA-820AB987E3AC}"/>
    <cellStyle name="Valuta 2 7 2 3 7 2" xfId="30584" xr:uid="{7564C370-1E6A-4928-8CBE-AE1EBB9FABFC}"/>
    <cellStyle name="Valuta 2 7 2 3 8" xfId="30585" xr:uid="{D118495C-35F0-478B-A15D-CBDFDEF4F324}"/>
    <cellStyle name="Valuta 2 7 2 3 9" xfId="30586" xr:uid="{920E6A49-AE8A-4FF3-B7D0-3B1A29ADDFAA}"/>
    <cellStyle name="Valuta 2 7 2 4" xfId="4074" xr:uid="{00000000-0005-0000-0000-000078180000}"/>
    <cellStyle name="Valuta 2 7 2 4 2" xfId="6789" xr:uid="{00000000-0005-0000-0000-000079180000}"/>
    <cellStyle name="Valuta 2 7 2 4 2 2" xfId="30588" xr:uid="{C400A8D7-91A7-4E59-9D8D-0C99CD6C4078}"/>
    <cellStyle name="Valuta 2 7 2 4 3" xfId="30589" xr:uid="{7F48398A-AE5C-4A8F-BDFE-52B532B0FDC9}"/>
    <cellStyle name="Valuta 2 7 2 4 4" xfId="30590" xr:uid="{65F37863-D089-4383-8F1D-0AFA65BF5B7F}"/>
    <cellStyle name="Valuta 2 7 2 4 5" xfId="30587" xr:uid="{CB94BC7C-A13C-4C61-AF46-64C715AD9893}"/>
    <cellStyle name="Valuta 2 7 2 4 6" xfId="35362" xr:uid="{D992D395-A837-4D0C-ADFD-E2AEB11DA6A5}"/>
    <cellStyle name="Valuta 2 7 2 5" xfId="4075" xr:uid="{00000000-0005-0000-0000-00007A180000}"/>
    <cellStyle name="Valuta 2 7 2 5 2" xfId="6790" xr:uid="{00000000-0005-0000-0000-00007B180000}"/>
    <cellStyle name="Valuta 2 7 2 5 2 2" xfId="30592" xr:uid="{6A540844-17B5-426F-AA33-DC0A4C59979C}"/>
    <cellStyle name="Valuta 2 7 2 5 3" xfId="30593" xr:uid="{A8144AFF-6CBD-487B-8975-CE482C1074BA}"/>
    <cellStyle name="Valuta 2 7 2 5 4" xfId="30591" xr:uid="{A6FD28E0-0479-403C-852E-FF865F58387C}"/>
    <cellStyle name="Valuta 2 7 2 5 5" xfId="35363" xr:uid="{08A6AB14-4576-47BA-80AF-8549828472AA}"/>
    <cellStyle name="Valuta 2 7 2 6" xfId="4076" xr:uid="{00000000-0005-0000-0000-00007C180000}"/>
    <cellStyle name="Valuta 2 7 2 6 2" xfId="6791" xr:uid="{00000000-0005-0000-0000-00007D180000}"/>
    <cellStyle name="Valuta 2 7 2 6 2 2" xfId="30595" xr:uid="{C51210C8-30CC-454B-8BF5-F06F1820C62A}"/>
    <cellStyle name="Valuta 2 7 2 6 3" xfId="30596" xr:uid="{820A4D76-F424-44D7-896E-BBEE47DA7F17}"/>
    <cellStyle name="Valuta 2 7 2 6 4" xfId="30594" xr:uid="{DBB1191B-0EBB-4A42-B5B0-395CC9714E2C}"/>
    <cellStyle name="Valuta 2 7 2 6 5" xfId="35364" xr:uid="{3E5E064A-5C76-4488-A3D6-CE4EDA96D993}"/>
    <cellStyle name="Valuta 2 7 2 7" xfId="4077" xr:uid="{00000000-0005-0000-0000-00007E180000}"/>
    <cellStyle name="Valuta 2 7 2 7 2" xfId="30597" xr:uid="{C6CA6C37-FEF1-4DF9-B4B4-0B12EA6428FF}"/>
    <cellStyle name="Valuta 2 7 2 8" xfId="6780" xr:uid="{00000000-0005-0000-0000-00007F180000}"/>
    <cellStyle name="Valuta 2 7 2 8 2" xfId="30599" xr:uid="{97D1BA6C-E0BC-43CB-BAA9-F88C888C2315}"/>
    <cellStyle name="Valuta 2 7 2 8 2 2" xfId="30600" xr:uid="{AEC7C9CE-ED65-47ED-8CC7-8269378B8DA2}"/>
    <cellStyle name="Valuta 2 7 2 8 3" xfId="30601" xr:uid="{B643910C-93F8-43CD-AABB-A4D757E8BDB5}"/>
    <cellStyle name="Valuta 2 7 2 8 4" xfId="30598" xr:uid="{EED9DCE9-3538-46E2-B64B-0427730CA01A}"/>
    <cellStyle name="Valuta 2 7 2 9" xfId="30602" xr:uid="{F43A9E0E-B665-435A-AEF5-777D7F9CEDCB}"/>
    <cellStyle name="Valuta 2 7 2 9 2" xfId="30603" xr:uid="{1041A7B5-4625-4378-992F-A8B56D22BC88}"/>
    <cellStyle name="Valuta 2 7 3" xfId="4078" xr:uid="{00000000-0005-0000-0000-000080180000}"/>
    <cellStyle name="Valuta 2 7 3 10" xfId="30605" xr:uid="{F48E2FF0-3CA6-466C-87E9-F40B8885B7CC}"/>
    <cellStyle name="Valuta 2 7 3 11" xfId="30606" xr:uid="{AF5D72A7-F869-4E2D-9BDE-F09DD306B205}"/>
    <cellStyle name="Valuta 2 7 3 12" xfId="30604" xr:uid="{9179B752-9E04-4DFA-B7F0-73B38D60418D}"/>
    <cellStyle name="Valuta 2 7 3 13" xfId="35365" xr:uid="{FB815C36-AC64-4DF2-B0D7-86D66999B1D5}"/>
    <cellStyle name="Valuta 2 7 3 14" xfId="35943" xr:uid="{BA78D791-E20E-4884-8902-43C5AF37A81E}"/>
    <cellStyle name="Valuta 2 7 3 2" xfId="4079" xr:uid="{00000000-0005-0000-0000-000081180000}"/>
    <cellStyle name="Valuta 2 7 3 2 10" xfId="30607" xr:uid="{FFF00D5C-E9EC-412F-81DE-B50DFBBD8D12}"/>
    <cellStyle name="Valuta 2 7 3 2 11" xfId="35366" xr:uid="{15D9E483-82CF-4364-B1CF-7362654B4C17}"/>
    <cellStyle name="Valuta 2 7 3 2 12" xfId="36330" xr:uid="{5A5F8702-7F62-438C-B631-EDCB111B69BA}"/>
    <cellStyle name="Valuta 2 7 3 2 2" xfId="4080" xr:uid="{00000000-0005-0000-0000-000082180000}"/>
    <cellStyle name="Valuta 2 7 3 2 2 2" xfId="6794" xr:uid="{00000000-0005-0000-0000-000083180000}"/>
    <cellStyle name="Valuta 2 7 3 2 2 2 2" xfId="30609" xr:uid="{9551912F-28D3-47AD-ABE2-A5833D5AF294}"/>
    <cellStyle name="Valuta 2 7 3 2 2 3" xfId="30610" xr:uid="{F130A81D-8E51-4B4B-B538-FB8BC97EBE8D}"/>
    <cellStyle name="Valuta 2 7 3 2 2 4" xfId="30608" xr:uid="{8ECB310A-E12C-4E41-A3A0-9F2A5FE16FF7}"/>
    <cellStyle name="Valuta 2 7 3 2 2 5" xfId="35367" xr:uid="{5224A10E-742B-4528-AFFB-1871354CF7D7}"/>
    <cellStyle name="Valuta 2 7 3 2 3" xfId="4081" xr:uid="{00000000-0005-0000-0000-000084180000}"/>
    <cellStyle name="Valuta 2 7 3 2 3 2" xfId="6795" xr:uid="{00000000-0005-0000-0000-000085180000}"/>
    <cellStyle name="Valuta 2 7 3 2 3 2 2" xfId="30612" xr:uid="{34BD763C-6BEE-41BC-8AA0-60C151B1ADDC}"/>
    <cellStyle name="Valuta 2 7 3 2 3 3" xfId="30613" xr:uid="{1922F63D-2109-4216-BA0A-DDCE4A1EFB22}"/>
    <cellStyle name="Valuta 2 7 3 2 3 4" xfId="30611" xr:uid="{1CD43605-CA13-4A53-9790-965F742B3F69}"/>
    <cellStyle name="Valuta 2 7 3 2 3 5" xfId="35368" xr:uid="{81A3A742-F705-4759-99F4-91992324ADC1}"/>
    <cellStyle name="Valuta 2 7 3 2 4" xfId="4082" xr:uid="{00000000-0005-0000-0000-000086180000}"/>
    <cellStyle name="Valuta 2 7 3 2 4 2" xfId="6796" xr:uid="{00000000-0005-0000-0000-000087180000}"/>
    <cellStyle name="Valuta 2 7 3 2 4 2 2" xfId="30615" xr:uid="{AA2CBD83-DC6F-4343-AD7B-6C469B542C2A}"/>
    <cellStyle name="Valuta 2 7 3 2 4 3" xfId="30616" xr:uid="{902F2EB8-92D8-4A32-9EFF-EE3E3A29102A}"/>
    <cellStyle name="Valuta 2 7 3 2 4 4" xfId="30614" xr:uid="{DFFED876-B219-4F5F-B822-75DF6F6D73E8}"/>
    <cellStyle name="Valuta 2 7 3 2 4 5" xfId="35369" xr:uid="{4DC17EDF-5F4D-4DF0-A2AD-22447F1B4F18}"/>
    <cellStyle name="Valuta 2 7 3 2 5" xfId="4083" xr:uid="{00000000-0005-0000-0000-000088180000}"/>
    <cellStyle name="Valuta 2 7 3 2 5 2" xfId="30617" xr:uid="{507DDDB6-A58A-41F2-AA87-26D53C49251A}"/>
    <cellStyle name="Valuta 2 7 3 2 6" xfId="6793" xr:uid="{00000000-0005-0000-0000-000089180000}"/>
    <cellStyle name="Valuta 2 7 3 2 6 2" xfId="30619" xr:uid="{8D63D939-CB76-4049-8210-44C4D86CCECD}"/>
    <cellStyle name="Valuta 2 7 3 2 6 2 2" xfId="30620" xr:uid="{40BDD7A1-0C1E-40B4-A832-5EBA3CA697E1}"/>
    <cellStyle name="Valuta 2 7 3 2 6 3" xfId="30621" xr:uid="{1ABA7F7C-4518-4771-97AA-3E75E5E6F90E}"/>
    <cellStyle name="Valuta 2 7 3 2 6 4" xfId="30618" xr:uid="{45D1F8DE-57A6-4431-9074-B40131295225}"/>
    <cellStyle name="Valuta 2 7 3 2 7" xfId="30622" xr:uid="{58481D5C-1635-4B85-938B-EDBC20190755}"/>
    <cellStyle name="Valuta 2 7 3 2 7 2" xfId="30623" xr:uid="{D85C989F-F65D-476B-A478-9D71F0124C9F}"/>
    <cellStyle name="Valuta 2 7 3 2 8" xfId="30624" xr:uid="{A3234170-97B6-42D5-9A3E-695B0E12BB79}"/>
    <cellStyle name="Valuta 2 7 3 2 9" xfId="30625" xr:uid="{BBCE1029-09E7-444F-99E1-6E9FC4FD39E8}"/>
    <cellStyle name="Valuta 2 7 3 3" xfId="4084" xr:uid="{00000000-0005-0000-0000-00008A180000}"/>
    <cellStyle name="Valuta 2 7 3 3 10" xfId="30626" xr:uid="{CCE17589-5EEC-4A7D-A10D-D029FDD244BD}"/>
    <cellStyle name="Valuta 2 7 3 3 11" xfId="35370" xr:uid="{610B4093-5543-48DE-8CA5-094C02070858}"/>
    <cellStyle name="Valuta 2 7 3 3 12" xfId="36624" xr:uid="{B58ECD58-4C87-4F13-ADE6-DC82CAE0B41A}"/>
    <cellStyle name="Valuta 2 7 3 3 2" xfId="4085" xr:uid="{00000000-0005-0000-0000-00008B180000}"/>
    <cellStyle name="Valuta 2 7 3 3 2 2" xfId="6798" xr:uid="{00000000-0005-0000-0000-00008C180000}"/>
    <cellStyle name="Valuta 2 7 3 3 2 2 2" xfId="30628" xr:uid="{C9A3878F-BBE2-4187-8358-B5104DBC3DD4}"/>
    <cellStyle name="Valuta 2 7 3 3 2 3" xfId="30629" xr:uid="{4A2423C8-028C-45CC-984F-5436C22B85A1}"/>
    <cellStyle name="Valuta 2 7 3 3 2 4" xfId="30627" xr:uid="{AC7B35BD-37E6-478E-A365-068CA2F7E99B}"/>
    <cellStyle name="Valuta 2 7 3 3 2 5" xfId="35371" xr:uid="{73226706-9F27-41AD-9597-4E3BCB67C9B6}"/>
    <cellStyle name="Valuta 2 7 3 3 3" xfId="4086" xr:uid="{00000000-0005-0000-0000-00008D180000}"/>
    <cellStyle name="Valuta 2 7 3 3 3 2" xfId="6799" xr:uid="{00000000-0005-0000-0000-00008E180000}"/>
    <cellStyle name="Valuta 2 7 3 3 3 2 2" xfId="30631" xr:uid="{2CC09F51-0FBA-4EA4-A61A-924F6138568E}"/>
    <cellStyle name="Valuta 2 7 3 3 3 3" xfId="30632" xr:uid="{6BA1896E-82CC-4AC0-94C9-57C463E73A9B}"/>
    <cellStyle name="Valuta 2 7 3 3 3 4" xfId="30630" xr:uid="{A6D787ED-252F-4C8A-95E9-CBCD64CC99B2}"/>
    <cellStyle name="Valuta 2 7 3 3 3 5" xfId="35372" xr:uid="{8666146F-AA5E-4DC5-890E-935FB40BD5BC}"/>
    <cellStyle name="Valuta 2 7 3 3 4" xfId="4087" xr:uid="{00000000-0005-0000-0000-00008F180000}"/>
    <cellStyle name="Valuta 2 7 3 3 4 2" xfId="6800" xr:uid="{00000000-0005-0000-0000-000090180000}"/>
    <cellStyle name="Valuta 2 7 3 3 4 2 2" xfId="30634" xr:uid="{9A436779-765B-4779-A63A-48EB0317789B}"/>
    <cellStyle name="Valuta 2 7 3 3 4 3" xfId="30635" xr:uid="{B300D014-D778-4B3C-B2E6-257D09713127}"/>
    <cellStyle name="Valuta 2 7 3 3 4 4" xfId="30633" xr:uid="{C73A59C2-A737-41DA-8A93-6E7BEF07A03F}"/>
    <cellStyle name="Valuta 2 7 3 3 4 5" xfId="35373" xr:uid="{65220758-A479-4C20-93E0-7AA17D0BDAB9}"/>
    <cellStyle name="Valuta 2 7 3 3 5" xfId="4088" xr:uid="{00000000-0005-0000-0000-000091180000}"/>
    <cellStyle name="Valuta 2 7 3 3 5 2" xfId="30636" xr:uid="{377BF051-BD58-46B6-A548-51EAE61E7C6C}"/>
    <cellStyle name="Valuta 2 7 3 3 6" xfId="6797" xr:uid="{00000000-0005-0000-0000-000092180000}"/>
    <cellStyle name="Valuta 2 7 3 3 6 2" xfId="30638" xr:uid="{45127D00-1900-47AB-8425-24886B4CDEF6}"/>
    <cellStyle name="Valuta 2 7 3 3 6 2 2" xfId="30639" xr:uid="{2E18437E-3089-42A4-9FC2-ECC08A2E9C2D}"/>
    <cellStyle name="Valuta 2 7 3 3 6 3" xfId="30640" xr:uid="{5121234B-8F6D-451D-A4A2-7B53910DEA36}"/>
    <cellStyle name="Valuta 2 7 3 3 6 4" xfId="30637" xr:uid="{CFECDBE6-B27D-45AF-AB6B-EB9930AE191C}"/>
    <cellStyle name="Valuta 2 7 3 3 7" xfId="30641" xr:uid="{5247894D-5E40-4CFE-9F6A-394D881BEB5D}"/>
    <cellStyle name="Valuta 2 7 3 3 7 2" xfId="30642" xr:uid="{CA8C6DC3-CF5C-4FB6-8D28-DD2BFABF64BD}"/>
    <cellStyle name="Valuta 2 7 3 3 8" xfId="30643" xr:uid="{16AE9FD7-83C2-4FA4-9D29-C4D223E6D7D9}"/>
    <cellStyle name="Valuta 2 7 3 3 9" xfId="30644" xr:uid="{1F26645F-5EAD-4E52-97FA-0193C1AA9172}"/>
    <cellStyle name="Valuta 2 7 3 4" xfId="4089" xr:uid="{00000000-0005-0000-0000-000093180000}"/>
    <cellStyle name="Valuta 2 7 3 4 2" xfId="6801" xr:uid="{00000000-0005-0000-0000-000094180000}"/>
    <cellStyle name="Valuta 2 7 3 4 2 2" xfId="30646" xr:uid="{074C6D42-01E8-4587-8BE5-A7F5A07286E0}"/>
    <cellStyle name="Valuta 2 7 3 4 3" xfId="30647" xr:uid="{80F28BF1-8CE2-44C8-AE10-BFA0C050B782}"/>
    <cellStyle name="Valuta 2 7 3 4 4" xfId="30648" xr:uid="{19B6AD0C-644B-416A-931B-3B3FF3FD26C1}"/>
    <cellStyle name="Valuta 2 7 3 4 5" xfId="30645" xr:uid="{E1B72724-D29D-4DD3-AF80-21753763D50E}"/>
    <cellStyle name="Valuta 2 7 3 4 6" xfId="35374" xr:uid="{2EEED4C0-EE95-4C74-B58E-DD6930434551}"/>
    <cellStyle name="Valuta 2 7 3 5" xfId="4090" xr:uid="{00000000-0005-0000-0000-000095180000}"/>
    <cellStyle name="Valuta 2 7 3 5 2" xfId="6802" xr:uid="{00000000-0005-0000-0000-000096180000}"/>
    <cellStyle name="Valuta 2 7 3 5 2 2" xfId="30650" xr:uid="{95F4CB87-F1A3-4E81-B2C2-EA3C6541514B}"/>
    <cellStyle name="Valuta 2 7 3 5 3" xfId="30651" xr:uid="{541660B3-775B-47DF-9CD0-3BEB864C4122}"/>
    <cellStyle name="Valuta 2 7 3 5 4" xfId="30649" xr:uid="{8211D005-D7BC-4424-B4EE-CDD7BD710B34}"/>
    <cellStyle name="Valuta 2 7 3 5 5" xfId="35375" xr:uid="{DC823BF7-C661-40F1-B4F3-2C08800AC46E}"/>
    <cellStyle name="Valuta 2 7 3 6" xfId="4091" xr:uid="{00000000-0005-0000-0000-000097180000}"/>
    <cellStyle name="Valuta 2 7 3 6 2" xfId="6803" xr:uid="{00000000-0005-0000-0000-000098180000}"/>
    <cellStyle name="Valuta 2 7 3 6 2 2" xfId="30653" xr:uid="{FE205BB5-2399-4CB4-9AB1-68A28CA6836A}"/>
    <cellStyle name="Valuta 2 7 3 6 3" xfId="30654" xr:uid="{335CAD8B-05F5-41F6-836C-7512C7E4EC39}"/>
    <cellStyle name="Valuta 2 7 3 6 4" xfId="30652" xr:uid="{4F79EC8F-C9DC-46FD-9B97-A177E7D9053D}"/>
    <cellStyle name="Valuta 2 7 3 6 5" xfId="35376" xr:uid="{284BAE76-CBE1-4EEB-8C89-C29583118A1D}"/>
    <cellStyle name="Valuta 2 7 3 7" xfId="4092" xr:uid="{00000000-0005-0000-0000-000099180000}"/>
    <cellStyle name="Valuta 2 7 3 7 2" xfId="30655" xr:uid="{EB9969A3-965B-4121-8BB9-999C54001E67}"/>
    <cellStyle name="Valuta 2 7 3 8" xfId="6792" xr:uid="{00000000-0005-0000-0000-00009A180000}"/>
    <cellStyle name="Valuta 2 7 3 8 2" xfId="30657" xr:uid="{12D47273-61F4-4286-AF46-8CAF98540613}"/>
    <cellStyle name="Valuta 2 7 3 8 2 2" xfId="30658" xr:uid="{B28B487D-FF1E-4B36-9724-56EAB908BBA7}"/>
    <cellStyle name="Valuta 2 7 3 8 3" xfId="30659" xr:uid="{4B497F66-B72A-436C-9068-7C696E793FD3}"/>
    <cellStyle name="Valuta 2 7 3 8 4" xfId="30656" xr:uid="{00AB0550-AA6C-4017-AA71-1F128CAB1816}"/>
    <cellStyle name="Valuta 2 7 3 9" xfId="30660" xr:uid="{09FCBED6-D5E6-4B23-B763-241A798C9E9D}"/>
    <cellStyle name="Valuta 2 7 3 9 2" xfId="30661" xr:uid="{3C89F001-DF13-4951-922F-EEAAF2B8F307}"/>
    <cellStyle name="Valuta 2 7 4" xfId="4093" xr:uid="{00000000-0005-0000-0000-00009B180000}"/>
    <cellStyle name="Valuta 2 7 4 10" xfId="30663" xr:uid="{35FA1A26-5E14-42A3-9950-B78821DDB8CC}"/>
    <cellStyle name="Valuta 2 7 4 11" xfId="30664" xr:uid="{4302D585-3CAA-45D3-9539-450A244E9FA7}"/>
    <cellStyle name="Valuta 2 7 4 12" xfId="30662" xr:uid="{916C8AF1-CDB1-4148-9C99-23451789BB44}"/>
    <cellStyle name="Valuta 2 7 4 13" xfId="35377" xr:uid="{315CEDE6-B753-4D76-9D9E-00C6F37986B5}"/>
    <cellStyle name="Valuta 2 7 4 14" xfId="35944" xr:uid="{A42C8936-C7F8-4B64-82F4-AC63C43DE150}"/>
    <cellStyle name="Valuta 2 7 4 2" xfId="4094" xr:uid="{00000000-0005-0000-0000-00009C180000}"/>
    <cellStyle name="Valuta 2 7 4 2 10" xfId="30665" xr:uid="{657267C6-BB44-4741-ACFE-A80E55B0312A}"/>
    <cellStyle name="Valuta 2 7 4 2 11" xfId="35378" xr:uid="{0430E452-47D5-4B78-8C6C-8567B9C6E51D}"/>
    <cellStyle name="Valuta 2 7 4 2 12" xfId="36331" xr:uid="{5922BB47-B00D-4BED-BEFC-63D0563831B4}"/>
    <cellStyle name="Valuta 2 7 4 2 2" xfId="4095" xr:uid="{00000000-0005-0000-0000-00009D180000}"/>
    <cellStyle name="Valuta 2 7 4 2 2 2" xfId="6806" xr:uid="{00000000-0005-0000-0000-00009E180000}"/>
    <cellStyle name="Valuta 2 7 4 2 2 2 2" xfId="30667" xr:uid="{30B03571-9B47-4CCB-AE3B-27CB648A08C8}"/>
    <cellStyle name="Valuta 2 7 4 2 2 3" xfId="30668" xr:uid="{48D4B9F3-B21B-4510-B021-292A475E8B2D}"/>
    <cellStyle name="Valuta 2 7 4 2 2 4" xfId="30666" xr:uid="{149B2BDC-1529-4121-A3EB-75AD1B9509EB}"/>
    <cellStyle name="Valuta 2 7 4 2 2 5" xfId="35379" xr:uid="{6B414E97-E029-45B9-80C9-8E23FEA67755}"/>
    <cellStyle name="Valuta 2 7 4 2 3" xfId="4096" xr:uid="{00000000-0005-0000-0000-00009F180000}"/>
    <cellStyle name="Valuta 2 7 4 2 3 2" xfId="6807" xr:uid="{00000000-0005-0000-0000-0000A0180000}"/>
    <cellStyle name="Valuta 2 7 4 2 3 2 2" xfId="30670" xr:uid="{53B1C22A-5E9D-4B2E-BA67-65266FF6E92F}"/>
    <cellStyle name="Valuta 2 7 4 2 3 3" xfId="30671" xr:uid="{F88C47A4-D6F3-462F-8F9F-52E95023ED84}"/>
    <cellStyle name="Valuta 2 7 4 2 3 4" xfId="30669" xr:uid="{C5B59DD9-9FFF-4CDC-8D57-977CDDA6A977}"/>
    <cellStyle name="Valuta 2 7 4 2 3 5" xfId="35380" xr:uid="{0E0AEA98-67F8-43C6-828F-CADE06872A49}"/>
    <cellStyle name="Valuta 2 7 4 2 4" xfId="4097" xr:uid="{00000000-0005-0000-0000-0000A1180000}"/>
    <cellStyle name="Valuta 2 7 4 2 4 2" xfId="6808" xr:uid="{00000000-0005-0000-0000-0000A2180000}"/>
    <cellStyle name="Valuta 2 7 4 2 4 2 2" xfId="30673" xr:uid="{F6F79F38-4E5F-43C5-B0D2-DF47B1EF1FD6}"/>
    <cellStyle name="Valuta 2 7 4 2 4 3" xfId="30674" xr:uid="{334485B3-777C-4C85-9339-336CD3DD1DDB}"/>
    <cellStyle name="Valuta 2 7 4 2 4 4" xfId="30672" xr:uid="{DFB8D5CD-3482-4BC0-9C51-C27BB80D8DCE}"/>
    <cellStyle name="Valuta 2 7 4 2 4 5" xfId="35381" xr:uid="{6CB6B106-2438-4D18-94AE-3B82D2635CDA}"/>
    <cellStyle name="Valuta 2 7 4 2 5" xfId="4098" xr:uid="{00000000-0005-0000-0000-0000A3180000}"/>
    <cellStyle name="Valuta 2 7 4 2 5 2" xfId="30675" xr:uid="{E8425769-2A7A-4745-8FA7-A6930E29C5F7}"/>
    <cellStyle name="Valuta 2 7 4 2 6" xfId="6805" xr:uid="{00000000-0005-0000-0000-0000A4180000}"/>
    <cellStyle name="Valuta 2 7 4 2 6 2" xfId="30677" xr:uid="{A615CDE9-DD65-467E-99A1-AD20C4CA649E}"/>
    <cellStyle name="Valuta 2 7 4 2 6 2 2" xfId="30678" xr:uid="{FFA4D8B3-0BA9-41B7-A867-F03682755E9D}"/>
    <cellStyle name="Valuta 2 7 4 2 6 3" xfId="30679" xr:uid="{419F96EF-03BF-492A-BE5C-A7520B614BFF}"/>
    <cellStyle name="Valuta 2 7 4 2 6 4" xfId="30676" xr:uid="{297BE694-8CB4-4E6F-963E-C912795753B6}"/>
    <cellStyle name="Valuta 2 7 4 2 7" xfId="30680" xr:uid="{11D7A8BC-7C40-46B4-BD79-6F8C081CC8F4}"/>
    <cellStyle name="Valuta 2 7 4 2 7 2" xfId="30681" xr:uid="{F357E997-30FC-47D9-8CFD-F31877103E08}"/>
    <cellStyle name="Valuta 2 7 4 2 8" xfId="30682" xr:uid="{04F866FA-5360-467A-82E7-704C7D1FEC4F}"/>
    <cellStyle name="Valuta 2 7 4 2 9" xfId="30683" xr:uid="{2DAB375D-0AB4-4B56-842C-A89D65E3154B}"/>
    <cellStyle name="Valuta 2 7 4 3" xfId="4099" xr:uid="{00000000-0005-0000-0000-0000A5180000}"/>
    <cellStyle name="Valuta 2 7 4 3 10" xfId="30684" xr:uid="{501A171F-8D51-4BC9-9CF3-95F1AA5813CC}"/>
    <cellStyle name="Valuta 2 7 4 3 11" xfId="35382" xr:uid="{0C817FF7-0E84-4171-89EF-7120E4025B23}"/>
    <cellStyle name="Valuta 2 7 4 3 12" xfId="36625" xr:uid="{38FC14F8-92F6-4DC0-8291-BCFB7F69E9E0}"/>
    <cellStyle name="Valuta 2 7 4 3 2" xfId="4100" xr:uid="{00000000-0005-0000-0000-0000A6180000}"/>
    <cellStyle name="Valuta 2 7 4 3 2 2" xfId="6810" xr:uid="{00000000-0005-0000-0000-0000A7180000}"/>
    <cellStyle name="Valuta 2 7 4 3 2 2 2" xfId="30686" xr:uid="{B3E39B5C-358C-4FAB-8FE0-A277A3BA088C}"/>
    <cellStyle name="Valuta 2 7 4 3 2 3" xfId="30687" xr:uid="{31A698B2-EB3F-43BF-9081-46AAE5043956}"/>
    <cellStyle name="Valuta 2 7 4 3 2 4" xfId="30685" xr:uid="{9A6B35EF-2572-4FDA-B926-05721F584A75}"/>
    <cellStyle name="Valuta 2 7 4 3 2 5" xfId="35383" xr:uid="{67831CA1-93D7-4C12-94E6-93D6215D1130}"/>
    <cellStyle name="Valuta 2 7 4 3 3" xfId="4101" xr:uid="{00000000-0005-0000-0000-0000A8180000}"/>
    <cellStyle name="Valuta 2 7 4 3 3 2" xfId="6811" xr:uid="{00000000-0005-0000-0000-0000A9180000}"/>
    <cellStyle name="Valuta 2 7 4 3 3 2 2" xfId="30689" xr:uid="{A32558C1-2CDE-4330-804B-7593ABA6F2AF}"/>
    <cellStyle name="Valuta 2 7 4 3 3 3" xfId="30690" xr:uid="{73A6ED6C-2189-47DB-AF45-150C8C72402A}"/>
    <cellStyle name="Valuta 2 7 4 3 3 4" xfId="30688" xr:uid="{EC92EF92-8B1D-4E1C-800A-7394DBCDC3A6}"/>
    <cellStyle name="Valuta 2 7 4 3 3 5" xfId="35384" xr:uid="{13518D65-6F18-40F7-B383-B80FBDF2F81A}"/>
    <cellStyle name="Valuta 2 7 4 3 4" xfId="4102" xr:uid="{00000000-0005-0000-0000-0000AA180000}"/>
    <cellStyle name="Valuta 2 7 4 3 4 2" xfId="6812" xr:uid="{00000000-0005-0000-0000-0000AB180000}"/>
    <cellStyle name="Valuta 2 7 4 3 4 2 2" xfId="30692" xr:uid="{371D4FD4-0A96-4BF1-890B-6858FDB98307}"/>
    <cellStyle name="Valuta 2 7 4 3 4 3" xfId="30693" xr:uid="{14B83BEA-EED3-438F-9DDB-1994F5BE1B6F}"/>
    <cellStyle name="Valuta 2 7 4 3 4 4" xfId="30691" xr:uid="{84734D45-BE21-4696-9AA9-4ADF5803E9BF}"/>
    <cellStyle name="Valuta 2 7 4 3 4 5" xfId="35385" xr:uid="{74CCEA6A-824F-4D11-9F11-2C294E0D38AC}"/>
    <cellStyle name="Valuta 2 7 4 3 5" xfId="4103" xr:uid="{00000000-0005-0000-0000-0000AC180000}"/>
    <cellStyle name="Valuta 2 7 4 3 5 2" xfId="30694" xr:uid="{5771C69D-BA57-48E3-8B0E-79034AFF19BD}"/>
    <cellStyle name="Valuta 2 7 4 3 6" xfId="6809" xr:uid="{00000000-0005-0000-0000-0000AD180000}"/>
    <cellStyle name="Valuta 2 7 4 3 6 2" xfId="30696" xr:uid="{84C46FAF-E19C-44EA-AFE9-CB5923A01473}"/>
    <cellStyle name="Valuta 2 7 4 3 6 2 2" xfId="30697" xr:uid="{28BD131C-5C6C-4793-BBFA-A561FD34930A}"/>
    <cellStyle name="Valuta 2 7 4 3 6 3" xfId="30698" xr:uid="{B024BE7A-8570-40CC-8223-0EF1948D8CCF}"/>
    <cellStyle name="Valuta 2 7 4 3 6 4" xfId="30695" xr:uid="{119A3ACC-71F9-4A3F-B556-A2E26192EC67}"/>
    <cellStyle name="Valuta 2 7 4 3 7" xfId="30699" xr:uid="{36789E01-B66D-400A-ABEE-99DCA77BA6B4}"/>
    <cellStyle name="Valuta 2 7 4 3 7 2" xfId="30700" xr:uid="{577F8DC9-297C-42A5-8CE8-D0FA228B84D5}"/>
    <cellStyle name="Valuta 2 7 4 3 8" xfId="30701" xr:uid="{DFF9683F-39DE-431F-8005-C8BBB94D8C93}"/>
    <cellStyle name="Valuta 2 7 4 3 9" xfId="30702" xr:uid="{C6509C4B-B2DC-4D65-9A91-BE8F5E72E329}"/>
    <cellStyle name="Valuta 2 7 4 4" xfId="4104" xr:uid="{00000000-0005-0000-0000-0000AE180000}"/>
    <cellStyle name="Valuta 2 7 4 4 2" xfId="6813" xr:uid="{00000000-0005-0000-0000-0000AF180000}"/>
    <cellStyle name="Valuta 2 7 4 4 2 2" xfId="30704" xr:uid="{03E205D8-E11E-4DB5-A395-E1E887FEB664}"/>
    <cellStyle name="Valuta 2 7 4 4 3" xfId="30705" xr:uid="{D68E82BB-4142-4EC2-ADFA-29AEFDFD0D6D}"/>
    <cellStyle name="Valuta 2 7 4 4 4" xfId="30706" xr:uid="{56D0EF11-FE18-4C29-BD46-4BA29FF89594}"/>
    <cellStyle name="Valuta 2 7 4 4 5" xfId="30703" xr:uid="{71613125-E114-4855-88CD-B2474468B5F3}"/>
    <cellStyle name="Valuta 2 7 4 4 6" xfId="35386" xr:uid="{C12417E1-6F7A-42DB-B62A-3D73A0D6452A}"/>
    <cellStyle name="Valuta 2 7 4 5" xfId="4105" xr:uid="{00000000-0005-0000-0000-0000B0180000}"/>
    <cellStyle name="Valuta 2 7 4 5 2" xfId="6814" xr:uid="{00000000-0005-0000-0000-0000B1180000}"/>
    <cellStyle name="Valuta 2 7 4 5 2 2" xfId="30708" xr:uid="{F8C36086-BE6F-494E-924C-B1854FB51737}"/>
    <cellStyle name="Valuta 2 7 4 5 3" xfId="30709" xr:uid="{8562A0A4-B374-43C5-AFD1-9F744AB46C74}"/>
    <cellStyle name="Valuta 2 7 4 5 4" xfId="30707" xr:uid="{FDA78324-89FB-4B98-A873-D19B6940B096}"/>
    <cellStyle name="Valuta 2 7 4 5 5" xfId="35387" xr:uid="{430871CA-658D-4FBB-B5DB-B063EC06E7B2}"/>
    <cellStyle name="Valuta 2 7 4 6" xfId="4106" xr:uid="{00000000-0005-0000-0000-0000B2180000}"/>
    <cellStyle name="Valuta 2 7 4 6 2" xfId="6815" xr:uid="{00000000-0005-0000-0000-0000B3180000}"/>
    <cellStyle name="Valuta 2 7 4 6 2 2" xfId="30711" xr:uid="{40C51203-AA6B-4090-8111-3CEA0ECE21DD}"/>
    <cellStyle name="Valuta 2 7 4 6 3" xfId="30712" xr:uid="{BA59E37A-0A57-45BA-80D6-92AFA5F87CEE}"/>
    <cellStyle name="Valuta 2 7 4 6 4" xfId="30710" xr:uid="{4D407492-219E-43E4-8023-22D7C26859E8}"/>
    <cellStyle name="Valuta 2 7 4 6 5" xfId="35388" xr:uid="{5920A711-5D18-40C6-9FB9-79F9885B3B97}"/>
    <cellStyle name="Valuta 2 7 4 7" xfId="4107" xr:uid="{00000000-0005-0000-0000-0000B4180000}"/>
    <cellStyle name="Valuta 2 7 4 7 2" xfId="30713" xr:uid="{B66B557D-D460-4633-B2D6-C4F0DA839853}"/>
    <cellStyle name="Valuta 2 7 4 8" xfId="6804" xr:uid="{00000000-0005-0000-0000-0000B5180000}"/>
    <cellStyle name="Valuta 2 7 4 8 2" xfId="30715" xr:uid="{F7B3A9B5-E022-42AD-BC6D-09470470C915}"/>
    <cellStyle name="Valuta 2 7 4 8 2 2" xfId="30716" xr:uid="{35893418-E8BD-4A91-A542-4DE7FD9BA3AF}"/>
    <cellStyle name="Valuta 2 7 4 8 3" xfId="30717" xr:uid="{2BF25CA5-3750-4DBB-807F-67C427BCCDC0}"/>
    <cellStyle name="Valuta 2 7 4 8 4" xfId="30714" xr:uid="{7043A379-F106-47A7-BB17-79CDEAD6B007}"/>
    <cellStyle name="Valuta 2 7 4 9" xfId="30718" xr:uid="{418F82AA-E609-4CB8-91B6-5A1F4D2B3CAE}"/>
    <cellStyle name="Valuta 2 7 4 9 2" xfId="30719" xr:uid="{EC48AC79-7D55-468B-9550-783854A359B7}"/>
    <cellStyle name="Valuta 2 7 5" xfId="4108" xr:uid="{00000000-0005-0000-0000-0000B6180000}"/>
    <cellStyle name="Valuta 2 7 5 10" xfId="30721" xr:uid="{CC114935-D535-4BAB-91C7-6D6ED8B997A2}"/>
    <cellStyle name="Valuta 2 7 5 11" xfId="30722" xr:uid="{59178BC5-C0C1-44A9-ACAF-03B862729D11}"/>
    <cellStyle name="Valuta 2 7 5 12" xfId="30720" xr:uid="{F4493948-3481-435D-BC9D-95DBAE24B769}"/>
    <cellStyle name="Valuta 2 7 5 13" xfId="35389" xr:uid="{E6F59745-3D6F-4CBD-93EB-6457926D126B}"/>
    <cellStyle name="Valuta 2 7 5 14" xfId="35945" xr:uid="{62A50A55-692A-4492-B4D2-66F485A46314}"/>
    <cellStyle name="Valuta 2 7 5 2" xfId="4109" xr:uid="{00000000-0005-0000-0000-0000B7180000}"/>
    <cellStyle name="Valuta 2 7 5 2 10" xfId="30723" xr:uid="{3402B53A-9F1A-46F9-B728-2695EC67A99B}"/>
    <cellStyle name="Valuta 2 7 5 2 11" xfId="35390" xr:uid="{E9FB756E-FC96-4844-A6A0-070F19499481}"/>
    <cellStyle name="Valuta 2 7 5 2 12" xfId="36332" xr:uid="{73135E34-546E-4814-8B15-6E7FF51E2123}"/>
    <cellStyle name="Valuta 2 7 5 2 2" xfId="4110" xr:uid="{00000000-0005-0000-0000-0000B8180000}"/>
    <cellStyle name="Valuta 2 7 5 2 2 2" xfId="6818" xr:uid="{00000000-0005-0000-0000-0000B9180000}"/>
    <cellStyle name="Valuta 2 7 5 2 2 2 2" xfId="30725" xr:uid="{8F89A0B8-E538-4376-B1FE-120865DDCF57}"/>
    <cellStyle name="Valuta 2 7 5 2 2 3" xfId="30726" xr:uid="{D9F6EF47-1C44-4DAD-86CD-B1578EBA6152}"/>
    <cellStyle name="Valuta 2 7 5 2 2 4" xfId="30724" xr:uid="{5BF84333-FC79-4842-9832-81B19F980B8D}"/>
    <cellStyle name="Valuta 2 7 5 2 2 5" xfId="35391" xr:uid="{9C9D4159-8C7D-4289-AC5D-1768484DAFA4}"/>
    <cellStyle name="Valuta 2 7 5 2 3" xfId="4111" xr:uid="{00000000-0005-0000-0000-0000BA180000}"/>
    <cellStyle name="Valuta 2 7 5 2 3 2" xfId="6819" xr:uid="{00000000-0005-0000-0000-0000BB180000}"/>
    <cellStyle name="Valuta 2 7 5 2 3 2 2" xfId="30728" xr:uid="{BA34CDD6-8E02-483A-A43E-C86FF0870135}"/>
    <cellStyle name="Valuta 2 7 5 2 3 3" xfId="30729" xr:uid="{50AD0526-2BEE-400E-81AC-617A41736261}"/>
    <cellStyle name="Valuta 2 7 5 2 3 4" xfId="30727" xr:uid="{5FC8C04E-06BE-480B-B1B5-88C527412DD2}"/>
    <cellStyle name="Valuta 2 7 5 2 3 5" xfId="35392" xr:uid="{14865D3A-9056-4D52-92E9-EE0EEC1D7217}"/>
    <cellStyle name="Valuta 2 7 5 2 4" xfId="4112" xr:uid="{00000000-0005-0000-0000-0000BC180000}"/>
    <cellStyle name="Valuta 2 7 5 2 4 2" xfId="6820" xr:uid="{00000000-0005-0000-0000-0000BD180000}"/>
    <cellStyle name="Valuta 2 7 5 2 4 2 2" xfId="30731" xr:uid="{75CBE16B-D50A-405A-B60A-C72E2F81B2E1}"/>
    <cellStyle name="Valuta 2 7 5 2 4 3" xfId="30732" xr:uid="{52AEDC54-61FB-417A-8A80-A8450C83597B}"/>
    <cellStyle name="Valuta 2 7 5 2 4 4" xfId="30730" xr:uid="{4DB5EE3A-1A56-4AB0-96C8-F9050372839F}"/>
    <cellStyle name="Valuta 2 7 5 2 4 5" xfId="35393" xr:uid="{7B31768B-F76E-42A9-AAAC-01E34AF1AFDC}"/>
    <cellStyle name="Valuta 2 7 5 2 5" xfId="4113" xr:uid="{00000000-0005-0000-0000-0000BE180000}"/>
    <cellStyle name="Valuta 2 7 5 2 5 2" xfId="30733" xr:uid="{902AF54D-63F5-4AFF-891E-AE14CB4AE79E}"/>
    <cellStyle name="Valuta 2 7 5 2 6" xfId="6817" xr:uid="{00000000-0005-0000-0000-0000BF180000}"/>
    <cellStyle name="Valuta 2 7 5 2 6 2" xfId="30735" xr:uid="{09FF6FEE-6B02-4323-8CBD-9470F4E4FD6B}"/>
    <cellStyle name="Valuta 2 7 5 2 6 2 2" xfId="30736" xr:uid="{176246C9-7B4F-4139-9F06-DB9C7ABB5E1F}"/>
    <cellStyle name="Valuta 2 7 5 2 6 3" xfId="30737" xr:uid="{A4C2B90C-FB42-48FC-9503-27E1B2BEEB2E}"/>
    <cellStyle name="Valuta 2 7 5 2 6 4" xfId="30734" xr:uid="{41597176-B348-47C1-9734-3FB9AD4623DC}"/>
    <cellStyle name="Valuta 2 7 5 2 7" xfId="30738" xr:uid="{8C2FCC38-9A6E-4693-B3F4-2AF378D581F7}"/>
    <cellStyle name="Valuta 2 7 5 2 7 2" xfId="30739" xr:uid="{2A4C70A6-A709-4525-BFF6-9E168B23EDA8}"/>
    <cellStyle name="Valuta 2 7 5 2 8" xfId="30740" xr:uid="{C3DADA2D-221C-4D4E-804E-3767D2582A65}"/>
    <cellStyle name="Valuta 2 7 5 2 9" xfId="30741" xr:uid="{42CA59BB-D4FE-4F45-AD0C-0C4372AB5DED}"/>
    <cellStyle name="Valuta 2 7 5 3" xfId="4114" xr:uid="{00000000-0005-0000-0000-0000C0180000}"/>
    <cellStyle name="Valuta 2 7 5 3 10" xfId="30742" xr:uid="{294A235C-71C6-4D11-96B7-E58FEB685054}"/>
    <cellStyle name="Valuta 2 7 5 3 11" xfId="35394" xr:uid="{0DD87787-F741-49B9-852F-E650AF5526DA}"/>
    <cellStyle name="Valuta 2 7 5 3 12" xfId="36626" xr:uid="{5E4EB3AE-9696-414D-BE65-351F6F8AFD5F}"/>
    <cellStyle name="Valuta 2 7 5 3 2" xfId="4115" xr:uid="{00000000-0005-0000-0000-0000C1180000}"/>
    <cellStyle name="Valuta 2 7 5 3 2 2" xfId="6822" xr:uid="{00000000-0005-0000-0000-0000C2180000}"/>
    <cellStyle name="Valuta 2 7 5 3 2 2 2" xfId="30744" xr:uid="{DA71F018-C23E-4565-BF72-C7A9204322E5}"/>
    <cellStyle name="Valuta 2 7 5 3 2 3" xfId="30745" xr:uid="{267E9DC4-7645-447D-82E1-1C60AFA11560}"/>
    <cellStyle name="Valuta 2 7 5 3 2 4" xfId="30743" xr:uid="{6893BA6F-E57C-45B9-868F-834DB3522827}"/>
    <cellStyle name="Valuta 2 7 5 3 2 5" xfId="35395" xr:uid="{6FEF2E98-5672-4B4E-99DC-CFAB4B6D05BF}"/>
    <cellStyle name="Valuta 2 7 5 3 3" xfId="4116" xr:uid="{00000000-0005-0000-0000-0000C3180000}"/>
    <cellStyle name="Valuta 2 7 5 3 3 2" xfId="6823" xr:uid="{00000000-0005-0000-0000-0000C4180000}"/>
    <cellStyle name="Valuta 2 7 5 3 3 2 2" xfId="30747" xr:uid="{0661FA57-417D-4452-8403-A92743A46DF3}"/>
    <cellStyle name="Valuta 2 7 5 3 3 3" xfId="30748" xr:uid="{310C7A9A-F962-4229-A4DA-B8C5157B2F2F}"/>
    <cellStyle name="Valuta 2 7 5 3 3 4" xfId="30746" xr:uid="{F0D0D0F5-79D2-4844-87ED-4A5F06423948}"/>
    <cellStyle name="Valuta 2 7 5 3 3 5" xfId="35396" xr:uid="{38A53FBE-2C26-4123-A02C-873C64907F7B}"/>
    <cellStyle name="Valuta 2 7 5 3 4" xfId="4117" xr:uid="{00000000-0005-0000-0000-0000C5180000}"/>
    <cellStyle name="Valuta 2 7 5 3 4 2" xfId="6824" xr:uid="{00000000-0005-0000-0000-0000C6180000}"/>
    <cellStyle name="Valuta 2 7 5 3 4 2 2" xfId="30750" xr:uid="{AF3D1415-CCDF-4E77-AB07-8BAEA423B767}"/>
    <cellStyle name="Valuta 2 7 5 3 4 3" xfId="30751" xr:uid="{73ED6BEE-57CB-4B8F-850F-52465B6F34FF}"/>
    <cellStyle name="Valuta 2 7 5 3 4 4" xfId="30749" xr:uid="{DA2CF023-D94E-4904-9B70-91BC5FE987AA}"/>
    <cellStyle name="Valuta 2 7 5 3 4 5" xfId="35397" xr:uid="{55B9F5BC-5E50-4E69-8B01-791C3FF65185}"/>
    <cellStyle name="Valuta 2 7 5 3 5" xfId="4118" xr:uid="{00000000-0005-0000-0000-0000C7180000}"/>
    <cellStyle name="Valuta 2 7 5 3 5 2" xfId="30752" xr:uid="{5AAD8C79-328E-4737-8BF5-C014B8FB76B4}"/>
    <cellStyle name="Valuta 2 7 5 3 6" xfId="6821" xr:uid="{00000000-0005-0000-0000-0000C8180000}"/>
    <cellStyle name="Valuta 2 7 5 3 6 2" xfId="30754" xr:uid="{CC8CF977-90B0-4E74-8B62-5E563FB5E461}"/>
    <cellStyle name="Valuta 2 7 5 3 6 2 2" xfId="30755" xr:uid="{1E63F41F-F435-44F0-86DA-E8F5D9658C8F}"/>
    <cellStyle name="Valuta 2 7 5 3 6 3" xfId="30756" xr:uid="{CA8CB8EF-033E-45FC-8215-B351070D37C7}"/>
    <cellStyle name="Valuta 2 7 5 3 6 4" xfId="30753" xr:uid="{836A22B4-09B9-4BF7-82B5-662C35D34C88}"/>
    <cellStyle name="Valuta 2 7 5 3 7" xfId="30757" xr:uid="{D79E41B9-26B7-43C3-B45C-1EDAF4507111}"/>
    <cellStyle name="Valuta 2 7 5 3 7 2" xfId="30758" xr:uid="{AFD6935C-0EFE-454E-9794-1D2AEEDF746C}"/>
    <cellStyle name="Valuta 2 7 5 3 8" xfId="30759" xr:uid="{16219A58-10B3-4438-97E9-24D68B279EC4}"/>
    <cellStyle name="Valuta 2 7 5 3 9" xfId="30760" xr:uid="{366E9FCC-82C4-4B4E-A48B-345BB399F301}"/>
    <cellStyle name="Valuta 2 7 5 4" xfId="4119" xr:uid="{00000000-0005-0000-0000-0000C9180000}"/>
    <cellStyle name="Valuta 2 7 5 4 2" xfId="6825" xr:uid="{00000000-0005-0000-0000-0000CA180000}"/>
    <cellStyle name="Valuta 2 7 5 4 2 2" xfId="30762" xr:uid="{41777283-C6BC-4F91-9B0A-FEA8F9070501}"/>
    <cellStyle name="Valuta 2 7 5 4 3" xfId="30763" xr:uid="{663717B2-2A8C-496F-9EA1-64620CBD1078}"/>
    <cellStyle name="Valuta 2 7 5 4 4" xfId="30764" xr:uid="{ED506AF6-2C14-40E7-8F8B-C72AC17D8EB4}"/>
    <cellStyle name="Valuta 2 7 5 4 5" xfId="30761" xr:uid="{82011BB4-2186-45CB-B0B8-1272EC7FEFFF}"/>
    <cellStyle name="Valuta 2 7 5 4 6" xfId="35398" xr:uid="{EBB45BD4-6DEB-46F6-84F9-46FB9FEB65C3}"/>
    <cellStyle name="Valuta 2 7 5 5" xfId="4120" xr:uid="{00000000-0005-0000-0000-0000CB180000}"/>
    <cellStyle name="Valuta 2 7 5 5 2" xfId="6826" xr:uid="{00000000-0005-0000-0000-0000CC180000}"/>
    <cellStyle name="Valuta 2 7 5 5 2 2" xfId="30766" xr:uid="{86EEB900-466E-4637-BA5D-1850C20C9452}"/>
    <cellStyle name="Valuta 2 7 5 5 3" xfId="30767" xr:uid="{E150BB8B-8931-40FC-A204-551DE81F8500}"/>
    <cellStyle name="Valuta 2 7 5 5 4" xfId="30765" xr:uid="{6637E0F0-01E7-4112-8DDE-54D1D0F7F2F2}"/>
    <cellStyle name="Valuta 2 7 5 5 5" xfId="35399" xr:uid="{48FC1AB9-EF92-4496-BE02-56749CCA5998}"/>
    <cellStyle name="Valuta 2 7 5 6" xfId="4121" xr:uid="{00000000-0005-0000-0000-0000CD180000}"/>
    <cellStyle name="Valuta 2 7 5 6 2" xfId="6827" xr:uid="{00000000-0005-0000-0000-0000CE180000}"/>
    <cellStyle name="Valuta 2 7 5 6 2 2" xfId="30769" xr:uid="{D7160B14-ABC6-4295-A77F-80D134C914F4}"/>
    <cellStyle name="Valuta 2 7 5 6 3" xfId="30770" xr:uid="{C9C0637F-0F81-426D-89EC-47A272E714A9}"/>
    <cellStyle name="Valuta 2 7 5 6 4" xfId="30768" xr:uid="{F19C8057-445A-43A7-BC0A-E9E098245862}"/>
    <cellStyle name="Valuta 2 7 5 6 5" xfId="35400" xr:uid="{4EABB787-14B0-412C-8406-CFBEA7F52425}"/>
    <cellStyle name="Valuta 2 7 5 7" xfId="4122" xr:uid="{00000000-0005-0000-0000-0000CF180000}"/>
    <cellStyle name="Valuta 2 7 5 7 2" xfId="30771" xr:uid="{6EBF69FD-E603-446F-B6C1-A1C08EAB6ECC}"/>
    <cellStyle name="Valuta 2 7 5 8" xfId="6816" xr:uid="{00000000-0005-0000-0000-0000D0180000}"/>
    <cellStyle name="Valuta 2 7 5 8 2" xfId="30773" xr:uid="{DACDDFC8-8111-4248-BB13-DDBCDCF8653B}"/>
    <cellStyle name="Valuta 2 7 5 8 2 2" xfId="30774" xr:uid="{10B6CCD9-5796-4321-852F-89CCA472FF44}"/>
    <cellStyle name="Valuta 2 7 5 8 3" xfId="30775" xr:uid="{365C99E9-E95D-4837-9E2C-815CF5C09C4A}"/>
    <cellStyle name="Valuta 2 7 5 8 4" xfId="30772" xr:uid="{F0CDA0FC-7E03-4E86-B15B-A3B196FBCC13}"/>
    <cellStyle name="Valuta 2 7 5 9" xfId="30776" xr:uid="{44EF64C9-8F14-42A3-A3AA-7B7557AD675F}"/>
    <cellStyle name="Valuta 2 7 5 9 2" xfId="30777" xr:uid="{382D0120-BF8C-4306-90E5-5AD8ACE2916B}"/>
    <cellStyle name="Valuta 2 7 6" xfId="4123" xr:uid="{00000000-0005-0000-0000-0000D1180000}"/>
    <cellStyle name="Valuta 2 7 6 10" xfId="30778" xr:uid="{90A4D59A-8202-4B82-9260-424F0A35C1A0}"/>
    <cellStyle name="Valuta 2 7 6 11" xfId="35401" xr:uid="{20B3E574-EC5A-4814-BABB-B6EF5979A745}"/>
    <cellStyle name="Valuta 2 7 6 12" xfId="36328" xr:uid="{8CF8FE9E-D885-4EC7-84A7-E560F1067F4D}"/>
    <cellStyle name="Valuta 2 7 6 2" xfId="4124" xr:uid="{00000000-0005-0000-0000-0000D2180000}"/>
    <cellStyle name="Valuta 2 7 6 2 2" xfId="6829" xr:uid="{00000000-0005-0000-0000-0000D3180000}"/>
    <cellStyle name="Valuta 2 7 6 2 2 2" xfId="30780" xr:uid="{47ED9805-C876-44E3-9E73-DB75A3527792}"/>
    <cellStyle name="Valuta 2 7 6 2 3" xfId="30781" xr:uid="{2D80D55C-11FE-4489-B6B9-27D815572351}"/>
    <cellStyle name="Valuta 2 7 6 2 4" xfId="30779" xr:uid="{CAE57C7C-64A5-4D6B-9949-8098B9BED3BD}"/>
    <cellStyle name="Valuta 2 7 6 2 5" xfId="35402" xr:uid="{0DA90D7C-4851-482D-9BB4-A64625238E16}"/>
    <cellStyle name="Valuta 2 7 6 3" xfId="4125" xr:uid="{00000000-0005-0000-0000-0000D4180000}"/>
    <cellStyle name="Valuta 2 7 6 3 2" xfId="6830" xr:uid="{00000000-0005-0000-0000-0000D5180000}"/>
    <cellStyle name="Valuta 2 7 6 3 2 2" xfId="30783" xr:uid="{F18B4557-E558-47E8-95D4-22F3595432B0}"/>
    <cellStyle name="Valuta 2 7 6 3 3" xfId="30784" xr:uid="{5F6A0F37-8D29-43F2-ABEB-3F440F8088E0}"/>
    <cellStyle name="Valuta 2 7 6 3 4" xfId="30782" xr:uid="{CE3F2073-FBFC-44F2-BF5A-97659611DEF6}"/>
    <cellStyle name="Valuta 2 7 6 3 5" xfId="35403" xr:uid="{D538B776-C45B-4809-9BC6-58A2018CF046}"/>
    <cellStyle name="Valuta 2 7 6 4" xfId="4126" xr:uid="{00000000-0005-0000-0000-0000D6180000}"/>
    <cellStyle name="Valuta 2 7 6 4 2" xfId="6831" xr:uid="{00000000-0005-0000-0000-0000D7180000}"/>
    <cellStyle name="Valuta 2 7 6 4 2 2" xfId="30786" xr:uid="{B85BAB61-D059-4ED8-B346-09B343858AB1}"/>
    <cellStyle name="Valuta 2 7 6 4 3" xfId="30787" xr:uid="{8CFF684F-860D-473C-9B08-C6425F17D9BE}"/>
    <cellStyle name="Valuta 2 7 6 4 4" xfId="30785" xr:uid="{EAB82241-4D40-45E9-83B2-45D26F808DFB}"/>
    <cellStyle name="Valuta 2 7 6 4 5" xfId="35404" xr:uid="{124468C2-09C7-46C6-88B4-C5FC2EFFAB14}"/>
    <cellStyle name="Valuta 2 7 6 5" xfId="4127" xr:uid="{00000000-0005-0000-0000-0000D8180000}"/>
    <cellStyle name="Valuta 2 7 6 5 2" xfId="30788" xr:uid="{70CA900B-0B94-4EB6-9171-1BBAF92E1FD0}"/>
    <cellStyle name="Valuta 2 7 6 6" xfId="6828" xr:uid="{00000000-0005-0000-0000-0000D9180000}"/>
    <cellStyle name="Valuta 2 7 6 6 2" xfId="30790" xr:uid="{0B11F566-9B4D-4504-B007-0278A0B4E612}"/>
    <cellStyle name="Valuta 2 7 6 6 2 2" xfId="30791" xr:uid="{419542C6-0C4D-4F0B-B733-ACC09C347DD8}"/>
    <cellStyle name="Valuta 2 7 6 6 3" xfId="30792" xr:uid="{EBA910D3-2425-4AD6-AA60-9ACD198067EE}"/>
    <cellStyle name="Valuta 2 7 6 6 4" xfId="30789" xr:uid="{1D167FD1-1139-43AB-8E0D-B5E1A6315CAE}"/>
    <cellStyle name="Valuta 2 7 6 7" xfId="30793" xr:uid="{1A9703AD-D1EB-4159-9CC5-17E4DC604EBD}"/>
    <cellStyle name="Valuta 2 7 6 7 2" xfId="30794" xr:uid="{A24D0711-3DFC-4363-B0A5-1F3D57EAFD49}"/>
    <cellStyle name="Valuta 2 7 6 8" xfId="30795" xr:uid="{064276C4-466B-4BCD-8745-914B066B4F04}"/>
    <cellStyle name="Valuta 2 7 6 9" xfId="30796" xr:uid="{5647F5D6-06D9-48DC-9103-1540E5583E66}"/>
    <cellStyle name="Valuta 2 7 7" xfId="4128" xr:uid="{00000000-0005-0000-0000-0000DA180000}"/>
    <cellStyle name="Valuta 2 7 7 10" xfId="30797" xr:uid="{DBDB5298-28D7-42D0-83AD-C4235D697448}"/>
    <cellStyle name="Valuta 2 7 7 11" xfId="35405" xr:uid="{CA9B14F9-1A53-453B-BDF8-CB701EDB9B4C}"/>
    <cellStyle name="Valuta 2 7 7 12" xfId="36622" xr:uid="{C1255ABA-FC1E-4CB5-9564-E160FA07B274}"/>
    <cellStyle name="Valuta 2 7 7 2" xfId="4129" xr:uid="{00000000-0005-0000-0000-0000DB180000}"/>
    <cellStyle name="Valuta 2 7 7 2 2" xfId="6833" xr:uid="{00000000-0005-0000-0000-0000DC180000}"/>
    <cellStyle name="Valuta 2 7 7 2 2 2" xfId="30799" xr:uid="{D2A27226-1D52-403A-8138-41A2232736A8}"/>
    <cellStyle name="Valuta 2 7 7 2 3" xfId="30800" xr:uid="{C74979E2-099D-4413-82DE-04E6F2F8AD51}"/>
    <cellStyle name="Valuta 2 7 7 2 4" xfId="30798" xr:uid="{8167245B-9DC4-4C24-BBF5-7B77ECF188EB}"/>
    <cellStyle name="Valuta 2 7 7 2 5" xfId="35406" xr:uid="{782D8A0B-3A93-498D-BF87-C4775BFF74C0}"/>
    <cellStyle name="Valuta 2 7 7 3" xfId="4130" xr:uid="{00000000-0005-0000-0000-0000DD180000}"/>
    <cellStyle name="Valuta 2 7 7 3 2" xfId="6834" xr:uid="{00000000-0005-0000-0000-0000DE180000}"/>
    <cellStyle name="Valuta 2 7 7 3 2 2" xfId="30802" xr:uid="{5C787E76-B440-472F-9170-0C53D4BFE2E5}"/>
    <cellStyle name="Valuta 2 7 7 3 3" xfId="30803" xr:uid="{51C9D462-61F1-489B-BAA5-B37E1E62AF69}"/>
    <cellStyle name="Valuta 2 7 7 3 4" xfId="30801" xr:uid="{68880F61-DA37-4AB9-833E-7FA9B83DA175}"/>
    <cellStyle name="Valuta 2 7 7 3 5" xfId="35407" xr:uid="{6F808BC5-BBF3-482E-A23E-E03412861C14}"/>
    <cellStyle name="Valuta 2 7 7 4" xfId="4131" xr:uid="{00000000-0005-0000-0000-0000DF180000}"/>
    <cellStyle name="Valuta 2 7 7 4 2" xfId="6835" xr:uid="{00000000-0005-0000-0000-0000E0180000}"/>
    <cellStyle name="Valuta 2 7 7 4 2 2" xfId="30805" xr:uid="{97B79A76-9FD6-446C-A612-DC54AD7E213C}"/>
    <cellStyle name="Valuta 2 7 7 4 3" xfId="30806" xr:uid="{9E5C1C39-CC16-47FC-B9E4-C87FF400B666}"/>
    <cellStyle name="Valuta 2 7 7 4 4" xfId="30804" xr:uid="{1E007BE9-A992-4AE7-8337-2EB5AFD0A3E7}"/>
    <cellStyle name="Valuta 2 7 7 4 5" xfId="35408" xr:uid="{956CEEDE-9590-4B71-BF87-DDE9FC34D121}"/>
    <cellStyle name="Valuta 2 7 7 5" xfId="4132" xr:uid="{00000000-0005-0000-0000-0000E1180000}"/>
    <cellStyle name="Valuta 2 7 7 5 2" xfId="30807" xr:uid="{F84B8221-13C5-41F9-A404-4827FC512DCA}"/>
    <cellStyle name="Valuta 2 7 7 6" xfId="6832" xr:uid="{00000000-0005-0000-0000-0000E2180000}"/>
    <cellStyle name="Valuta 2 7 7 6 2" xfId="30809" xr:uid="{B616F613-7BFC-4B27-A751-831D27D90A6A}"/>
    <cellStyle name="Valuta 2 7 7 6 2 2" xfId="30810" xr:uid="{F017CB50-6DE8-4082-9956-BEAB31B233F8}"/>
    <cellStyle name="Valuta 2 7 7 6 3" xfId="30811" xr:uid="{3FC50F46-31F1-4A97-AA90-67D9B3349A99}"/>
    <cellStyle name="Valuta 2 7 7 6 4" xfId="30808" xr:uid="{D7FBF15F-51BF-485D-A7AC-3305B12EB4EF}"/>
    <cellStyle name="Valuta 2 7 7 7" xfId="30812" xr:uid="{3CD6737B-4460-4E40-956C-97822BC48AF9}"/>
    <cellStyle name="Valuta 2 7 7 7 2" xfId="30813" xr:uid="{ED29F25E-CA0E-4153-8C47-1777189A3A4F}"/>
    <cellStyle name="Valuta 2 7 7 8" xfId="30814" xr:uid="{E4AE2CB3-0320-41C2-AC40-97296016B5BF}"/>
    <cellStyle name="Valuta 2 7 7 9" xfId="30815" xr:uid="{2D58D5E0-1C73-402E-840B-C418E563DFFA}"/>
    <cellStyle name="Valuta 2 7 8" xfId="4133" xr:uid="{00000000-0005-0000-0000-0000E3180000}"/>
    <cellStyle name="Valuta 2 7 8 2" xfId="6836" xr:uid="{00000000-0005-0000-0000-0000E4180000}"/>
    <cellStyle name="Valuta 2 7 8 2 2" xfId="30817" xr:uid="{B1F488DF-5159-4D7A-A0C2-3206FB62AA3C}"/>
    <cellStyle name="Valuta 2 7 8 3" xfId="30818" xr:uid="{DE44C0FF-1D83-4BBB-AA49-EA11D20D0076}"/>
    <cellStyle name="Valuta 2 7 8 4" xfId="30819" xr:uid="{19ECD68C-4588-4E51-A362-29553C4C82BB}"/>
    <cellStyle name="Valuta 2 7 8 5" xfId="30816" xr:uid="{26443893-237C-45B9-ADED-EA46B7A9712B}"/>
    <cellStyle name="Valuta 2 7 8 6" xfId="35409" xr:uid="{E6D9D4AC-03C1-46D0-B379-602A5CB49981}"/>
    <cellStyle name="Valuta 2 7 9" xfId="4134" xr:uid="{00000000-0005-0000-0000-0000E5180000}"/>
    <cellStyle name="Valuta 2 7 9 2" xfId="6837" xr:uid="{00000000-0005-0000-0000-0000E6180000}"/>
    <cellStyle name="Valuta 2 7 9 2 2" xfId="30821" xr:uid="{AFD46AFC-D68F-4E3F-94F3-A5365C37C397}"/>
    <cellStyle name="Valuta 2 7 9 3" xfId="30822" xr:uid="{973A6901-2D23-4D1E-BD89-E2757159A7DC}"/>
    <cellStyle name="Valuta 2 7 9 4" xfId="30820" xr:uid="{DE5D54A1-F1D1-4DD5-B4CD-DF6AA23B19B1}"/>
    <cellStyle name="Valuta 2 7 9 5" xfId="35410" xr:uid="{3FEDAC04-6250-4623-AEC4-F18AEB61B0ED}"/>
    <cellStyle name="Valuta 2 8" xfId="4135" xr:uid="{00000000-0005-0000-0000-0000E7180000}"/>
    <cellStyle name="Valuta 2 8 10" xfId="30824" xr:uid="{26DCAE82-16AA-4FDD-ACA1-056EC4AFBEBF}"/>
    <cellStyle name="Valuta 2 8 11" xfId="30825" xr:uid="{8A7B24F6-6C2B-4B80-BBE1-7AAD4D2A1BFC}"/>
    <cellStyle name="Valuta 2 8 12" xfId="30823" xr:uid="{5FCE84B4-870C-4027-9FFE-146B6AD5470B}"/>
    <cellStyle name="Valuta 2 8 13" xfId="35411" xr:uid="{55188E96-E078-4751-A4F3-7595061649EA}"/>
    <cellStyle name="Valuta 2 8 2" xfId="4136" xr:uid="{00000000-0005-0000-0000-0000E8180000}"/>
    <cellStyle name="Valuta 2 8 2 10" xfId="30826" xr:uid="{CFC94F2C-D627-43DB-9976-1965021E9A9A}"/>
    <cellStyle name="Valuta 2 8 2 11" xfId="35412" xr:uid="{74C9A3BD-E8FC-447A-B06E-326BBDED4D19}"/>
    <cellStyle name="Valuta 2 8 2 12" xfId="35946" xr:uid="{F7DBA08C-D4F1-45A3-9EF2-63FB85A26659}"/>
    <cellStyle name="Valuta 2 8 2 2" xfId="4137" xr:uid="{00000000-0005-0000-0000-0000E9180000}"/>
    <cellStyle name="Valuta 2 8 2 2 2" xfId="6840" xr:uid="{00000000-0005-0000-0000-0000EA180000}"/>
    <cellStyle name="Valuta 2 8 2 2 2 2" xfId="30828" xr:uid="{E7372821-BE14-4DDC-B2C3-84BE7FFA3322}"/>
    <cellStyle name="Valuta 2 8 2 2 3" xfId="30829" xr:uid="{08B2CB11-00A8-4D37-9AF2-CD780F0DF758}"/>
    <cellStyle name="Valuta 2 8 2 2 4" xfId="30827" xr:uid="{3503B62A-4350-4CE9-B0B4-CC0D819D85C8}"/>
    <cellStyle name="Valuta 2 8 2 2 5" xfId="35413" xr:uid="{06B2C1F7-E7CF-40A9-A9B8-38A57B02D138}"/>
    <cellStyle name="Valuta 2 8 2 3" xfId="4138" xr:uid="{00000000-0005-0000-0000-0000EB180000}"/>
    <cellStyle name="Valuta 2 8 2 3 2" xfId="6841" xr:uid="{00000000-0005-0000-0000-0000EC180000}"/>
    <cellStyle name="Valuta 2 8 2 3 2 2" xfId="30831" xr:uid="{926AF21F-7076-45F0-A8E0-F57AE4B47F38}"/>
    <cellStyle name="Valuta 2 8 2 3 3" xfId="30832" xr:uid="{4D0D2AE5-F37D-4CF0-B127-778D07A7B0E9}"/>
    <cellStyle name="Valuta 2 8 2 3 4" xfId="30830" xr:uid="{F487E403-96EE-4129-97F7-E4162B43209E}"/>
    <cellStyle name="Valuta 2 8 2 3 5" xfId="35414" xr:uid="{15E7E455-472C-4AB0-966E-4A6204919509}"/>
    <cellStyle name="Valuta 2 8 2 4" xfId="4139" xr:uid="{00000000-0005-0000-0000-0000ED180000}"/>
    <cellStyle name="Valuta 2 8 2 4 2" xfId="6842" xr:uid="{00000000-0005-0000-0000-0000EE180000}"/>
    <cellStyle name="Valuta 2 8 2 4 2 2" xfId="30834" xr:uid="{D8422904-9AA4-4DF6-BDB4-89E1920E0B82}"/>
    <cellStyle name="Valuta 2 8 2 4 3" xfId="30835" xr:uid="{A4CE55D2-7F18-46D3-AA50-CE4EC4DA4908}"/>
    <cellStyle name="Valuta 2 8 2 4 4" xfId="30833" xr:uid="{524C4EFE-0459-4E7B-8D20-3CBBC421C213}"/>
    <cellStyle name="Valuta 2 8 2 4 5" xfId="35415" xr:uid="{49EDCC9E-08DA-4633-9F23-F7056EDD8750}"/>
    <cellStyle name="Valuta 2 8 2 5" xfId="4140" xr:uid="{00000000-0005-0000-0000-0000EF180000}"/>
    <cellStyle name="Valuta 2 8 2 5 2" xfId="30836" xr:uid="{257F93A3-879A-4808-AC9A-3124FD9D7070}"/>
    <cellStyle name="Valuta 2 8 2 6" xfId="6839" xr:uid="{00000000-0005-0000-0000-0000F0180000}"/>
    <cellStyle name="Valuta 2 8 2 6 2" xfId="30838" xr:uid="{8D475BF1-F8B3-49A7-99B5-883CB0C8331C}"/>
    <cellStyle name="Valuta 2 8 2 6 2 2" xfId="30839" xr:uid="{CEB9D826-FAE3-42D9-AB2E-B2ECEB68E7F6}"/>
    <cellStyle name="Valuta 2 8 2 6 3" xfId="30840" xr:uid="{28A43921-C321-4B0E-BE84-A2BA18E1E085}"/>
    <cellStyle name="Valuta 2 8 2 6 4" xfId="30837" xr:uid="{C72E3FEB-90B8-4384-8125-02C44487235B}"/>
    <cellStyle name="Valuta 2 8 2 7" xfId="30841" xr:uid="{02FC473A-DDE5-4E27-9A6E-7B7F27877BFB}"/>
    <cellStyle name="Valuta 2 8 2 7 2" xfId="30842" xr:uid="{B284B6D6-C2C4-4972-8455-76388B2FE9FA}"/>
    <cellStyle name="Valuta 2 8 2 8" xfId="30843" xr:uid="{9410112B-E76E-4801-A1A1-1D3E6D324F4E}"/>
    <cellStyle name="Valuta 2 8 2 9" xfId="30844" xr:uid="{C7F34926-E29A-43DF-8FC3-2E1919FAB8F7}"/>
    <cellStyle name="Valuta 2 8 3" xfId="4141" xr:uid="{00000000-0005-0000-0000-0000F1180000}"/>
    <cellStyle name="Valuta 2 8 3 10" xfId="30845" xr:uid="{BB058B33-8C1D-45D6-859B-EE9112F1A728}"/>
    <cellStyle name="Valuta 2 8 3 11" xfId="35416" xr:uid="{F028391F-CE20-4C3E-AAB1-B87C70B0EB68}"/>
    <cellStyle name="Valuta 2 8 3 12" xfId="36333" xr:uid="{5B83DDBF-109B-4B0A-98BB-FBC8BE464439}"/>
    <cellStyle name="Valuta 2 8 3 2" xfId="4142" xr:uid="{00000000-0005-0000-0000-0000F2180000}"/>
    <cellStyle name="Valuta 2 8 3 2 2" xfId="6844" xr:uid="{00000000-0005-0000-0000-0000F3180000}"/>
    <cellStyle name="Valuta 2 8 3 2 2 2" xfId="30847" xr:uid="{79EE9FE8-827B-4F1A-8DEE-326D7C6AE596}"/>
    <cellStyle name="Valuta 2 8 3 2 3" xfId="30848" xr:uid="{5420FB6E-EF05-49BE-A5DF-95D7CB9AA7C9}"/>
    <cellStyle name="Valuta 2 8 3 2 4" xfId="30846" xr:uid="{33596D50-3019-402C-94B4-CE318BA9FC9C}"/>
    <cellStyle name="Valuta 2 8 3 2 5" xfId="35417" xr:uid="{3FDAAE13-3700-4888-8BCD-ED297F72FC2B}"/>
    <cellStyle name="Valuta 2 8 3 3" xfId="4143" xr:uid="{00000000-0005-0000-0000-0000F4180000}"/>
    <cellStyle name="Valuta 2 8 3 3 2" xfId="6845" xr:uid="{00000000-0005-0000-0000-0000F5180000}"/>
    <cellStyle name="Valuta 2 8 3 3 2 2" xfId="30850" xr:uid="{2EC86109-54EC-490C-9348-C9FD44304790}"/>
    <cellStyle name="Valuta 2 8 3 3 3" xfId="30851" xr:uid="{A882670F-8BC7-440D-881F-58E86BBA6B1E}"/>
    <cellStyle name="Valuta 2 8 3 3 4" xfId="30849" xr:uid="{E7FE1324-C62D-430C-87C8-74056676BCAB}"/>
    <cellStyle name="Valuta 2 8 3 3 5" xfId="35418" xr:uid="{590FD6E8-E92E-4422-B0F1-8FFE30BD95FB}"/>
    <cellStyle name="Valuta 2 8 3 4" xfId="4144" xr:uid="{00000000-0005-0000-0000-0000F6180000}"/>
    <cellStyle name="Valuta 2 8 3 4 2" xfId="6846" xr:uid="{00000000-0005-0000-0000-0000F7180000}"/>
    <cellStyle name="Valuta 2 8 3 4 2 2" xfId="30853" xr:uid="{3291B35A-1193-4084-BD76-EE8033DD38C1}"/>
    <cellStyle name="Valuta 2 8 3 4 3" xfId="30854" xr:uid="{63687FBE-175A-49E3-A0C6-0FE288DF7FC5}"/>
    <cellStyle name="Valuta 2 8 3 4 4" xfId="30852" xr:uid="{1F360BDA-2D4F-49F6-A1E4-E64D3785AC24}"/>
    <cellStyle name="Valuta 2 8 3 4 5" xfId="35419" xr:uid="{D78FBAB5-A4A2-4896-A9F1-6BB393981B32}"/>
    <cellStyle name="Valuta 2 8 3 5" xfId="4145" xr:uid="{00000000-0005-0000-0000-0000F8180000}"/>
    <cellStyle name="Valuta 2 8 3 5 2" xfId="30855" xr:uid="{2B8A6332-9722-4F26-B882-0020D28DEABB}"/>
    <cellStyle name="Valuta 2 8 3 6" xfId="6843" xr:uid="{00000000-0005-0000-0000-0000F9180000}"/>
    <cellStyle name="Valuta 2 8 3 6 2" xfId="30857" xr:uid="{C761A377-BD9E-4823-AE69-2529215837C1}"/>
    <cellStyle name="Valuta 2 8 3 6 2 2" xfId="30858" xr:uid="{D0D82A77-6DB2-4DF3-BD83-9137F4649343}"/>
    <cellStyle name="Valuta 2 8 3 6 3" xfId="30859" xr:uid="{B9D10603-8BA2-49AA-99FE-72E1657173EA}"/>
    <cellStyle name="Valuta 2 8 3 6 4" xfId="30856" xr:uid="{D45DBD4D-9656-40E5-B43D-FA58948EFEC3}"/>
    <cellStyle name="Valuta 2 8 3 7" xfId="30860" xr:uid="{D6504D8F-02EA-4491-838C-0E6B4F7598AB}"/>
    <cellStyle name="Valuta 2 8 3 7 2" xfId="30861" xr:uid="{7BD17156-FB7E-4106-AB20-565CD491D0FD}"/>
    <cellStyle name="Valuta 2 8 3 8" xfId="30862" xr:uid="{6CAEC4B9-627E-4A6A-B333-FE2E52C38877}"/>
    <cellStyle name="Valuta 2 8 3 9" xfId="30863" xr:uid="{2C6D87AF-34E6-4DD9-A091-8B0FA814971E}"/>
    <cellStyle name="Valuta 2 8 4" xfId="4146" xr:uid="{00000000-0005-0000-0000-0000FA180000}"/>
    <cellStyle name="Valuta 2 8 4 10" xfId="30864" xr:uid="{B2603535-D159-4E8D-997A-466FB054B1B1}"/>
    <cellStyle name="Valuta 2 8 4 11" xfId="35420" xr:uid="{D5A211F9-5D0D-4FF1-937A-D7365A211398}"/>
    <cellStyle name="Valuta 2 8 4 12" xfId="36627" xr:uid="{BE435B36-F851-4CE0-AF0A-90E4E44C4A1C}"/>
    <cellStyle name="Valuta 2 8 4 2" xfId="4147" xr:uid="{00000000-0005-0000-0000-0000FB180000}"/>
    <cellStyle name="Valuta 2 8 4 2 2" xfId="6848" xr:uid="{00000000-0005-0000-0000-0000FC180000}"/>
    <cellStyle name="Valuta 2 8 4 2 2 2" xfId="30866" xr:uid="{192AE443-7977-47EF-B842-92EC6323ABEC}"/>
    <cellStyle name="Valuta 2 8 4 2 3" xfId="30867" xr:uid="{08CCC463-F1F7-4A08-B54E-EAE168047019}"/>
    <cellStyle name="Valuta 2 8 4 2 4" xfId="30865" xr:uid="{E9C99095-5D2A-4188-81D3-D64933608513}"/>
    <cellStyle name="Valuta 2 8 4 2 5" xfId="35421" xr:uid="{33AE3453-F392-4A16-A2AB-51A3852521AA}"/>
    <cellStyle name="Valuta 2 8 4 3" xfId="4148" xr:uid="{00000000-0005-0000-0000-0000FD180000}"/>
    <cellStyle name="Valuta 2 8 4 3 2" xfId="6849" xr:uid="{00000000-0005-0000-0000-0000FE180000}"/>
    <cellStyle name="Valuta 2 8 4 3 2 2" xfId="30869" xr:uid="{FBA21192-E6B8-4ADB-8F95-67DE3AD5EAFA}"/>
    <cellStyle name="Valuta 2 8 4 3 3" xfId="30870" xr:uid="{B5DBE09B-5A59-4219-87EB-18B877589C8A}"/>
    <cellStyle name="Valuta 2 8 4 3 4" xfId="30868" xr:uid="{07BFE190-5CBF-4795-A66E-C8DAAC24CDE8}"/>
    <cellStyle name="Valuta 2 8 4 3 5" xfId="35422" xr:uid="{2A01CF5B-FC98-4C27-869A-4638130AF90C}"/>
    <cellStyle name="Valuta 2 8 4 4" xfId="4149" xr:uid="{00000000-0005-0000-0000-0000FF180000}"/>
    <cellStyle name="Valuta 2 8 4 4 2" xfId="6850" xr:uid="{00000000-0005-0000-0000-000000190000}"/>
    <cellStyle name="Valuta 2 8 4 4 2 2" xfId="30872" xr:uid="{696350E4-3B13-41D8-A7BB-43983027D7D1}"/>
    <cellStyle name="Valuta 2 8 4 4 3" xfId="30873" xr:uid="{B544CAEF-5A77-4C1D-ACCE-FFEE52003008}"/>
    <cellStyle name="Valuta 2 8 4 4 4" xfId="30871" xr:uid="{7BBB96EA-7AFA-4AF2-8B7D-D6E6C617381D}"/>
    <cellStyle name="Valuta 2 8 4 4 5" xfId="35423" xr:uid="{1C838124-DAB5-4BBA-83A0-206C53F5081B}"/>
    <cellStyle name="Valuta 2 8 4 5" xfId="4150" xr:uid="{00000000-0005-0000-0000-000001190000}"/>
    <cellStyle name="Valuta 2 8 4 5 2" xfId="30874" xr:uid="{93BF7CB9-3355-43DD-A794-691E4CBDFE84}"/>
    <cellStyle name="Valuta 2 8 4 6" xfId="6847" xr:uid="{00000000-0005-0000-0000-000002190000}"/>
    <cellStyle name="Valuta 2 8 4 6 2" xfId="30876" xr:uid="{28640940-8CE2-4831-B8EA-6641635076ED}"/>
    <cellStyle name="Valuta 2 8 4 6 2 2" xfId="30877" xr:uid="{E966BF04-2037-45AC-8ECF-E3E7C9F7FE08}"/>
    <cellStyle name="Valuta 2 8 4 6 3" xfId="30878" xr:uid="{37E6C164-3C01-4E5E-B17D-447530B4FC33}"/>
    <cellStyle name="Valuta 2 8 4 6 4" xfId="30875" xr:uid="{1BCF8494-D4B5-46CD-BDA5-7E37543B93BB}"/>
    <cellStyle name="Valuta 2 8 4 7" xfId="30879" xr:uid="{D839AB16-31AB-4EF2-B71B-53D0A52788A1}"/>
    <cellStyle name="Valuta 2 8 4 7 2" xfId="30880" xr:uid="{D570C1A0-DAFE-4AC8-AEFC-91834B4FFDFC}"/>
    <cellStyle name="Valuta 2 8 4 8" xfId="30881" xr:uid="{A58B4949-D056-4A15-AC6A-2F13DE7325ED}"/>
    <cellStyle name="Valuta 2 8 4 9" xfId="30882" xr:uid="{A85A549D-D21B-4341-902B-FC83F1E1B55C}"/>
    <cellStyle name="Valuta 2 8 5" xfId="4151" xr:uid="{00000000-0005-0000-0000-000003190000}"/>
    <cellStyle name="Valuta 2 8 5 2" xfId="6851" xr:uid="{00000000-0005-0000-0000-000004190000}"/>
    <cellStyle name="Valuta 2 8 5 2 2" xfId="30884" xr:uid="{3BD1ADD9-395A-4B73-8A73-D89C0303DA1D}"/>
    <cellStyle name="Valuta 2 8 5 3" xfId="30885" xr:uid="{5D1AC24D-B8F1-49F5-9437-845BAE5413ED}"/>
    <cellStyle name="Valuta 2 8 5 4" xfId="30883" xr:uid="{FB196440-5602-4256-A13D-9B439F8A33B5}"/>
    <cellStyle name="Valuta 2 8 6" xfId="4152" xr:uid="{00000000-0005-0000-0000-000005190000}"/>
    <cellStyle name="Valuta 2 8 6 2" xfId="6852" xr:uid="{00000000-0005-0000-0000-000006190000}"/>
    <cellStyle name="Valuta 2 8 6 2 2" xfId="30887" xr:uid="{73A8531F-7AB6-43C4-80E6-9977704E31C8}"/>
    <cellStyle name="Valuta 2 8 6 3" xfId="30888" xr:uid="{6EB6F397-9A8F-4E34-9E5A-DCE14B10067B}"/>
    <cellStyle name="Valuta 2 8 6 4" xfId="30886" xr:uid="{CACD363C-4F20-44B3-9E4C-5D4AEC017054}"/>
    <cellStyle name="Valuta 2 8 6 5" xfId="35424" xr:uid="{74EA28F2-4DF4-442E-9446-C0EFACCF4056}"/>
    <cellStyle name="Valuta 2 8 7" xfId="4153" xr:uid="{00000000-0005-0000-0000-000007190000}"/>
    <cellStyle name="Valuta 2 8 7 2" xfId="30889" xr:uid="{94443B3F-C95F-49C9-92D7-88B4CF4E1A3E}"/>
    <cellStyle name="Valuta 2 8 8" xfId="6838" xr:uid="{00000000-0005-0000-0000-000008190000}"/>
    <cellStyle name="Valuta 2 8 8 2" xfId="30891" xr:uid="{3744EAD3-6979-47FB-8CE0-14F2278E5043}"/>
    <cellStyle name="Valuta 2 8 8 2 2" xfId="30892" xr:uid="{CD0ABEFF-1207-4EC5-9E9E-2A9CE30DD011}"/>
    <cellStyle name="Valuta 2 8 8 3" xfId="30893" xr:uid="{FDD8F23F-0B5F-45F2-85EE-C29534C3B30A}"/>
    <cellStyle name="Valuta 2 8 8 4" xfId="30890" xr:uid="{22B65C02-28D0-46EC-A615-D01D43E33F3B}"/>
    <cellStyle name="Valuta 2 8 9" xfId="30894" xr:uid="{7EE3926F-137E-4675-835E-3A1CDDC4F68D}"/>
    <cellStyle name="Valuta 2 8 9 2" xfId="30895" xr:uid="{CAA72599-EF31-4000-A1E3-2C383DEB8357}"/>
    <cellStyle name="Valuta 2 9" xfId="4154" xr:uid="{00000000-0005-0000-0000-000009190000}"/>
    <cellStyle name="Valuta 2 9 10" xfId="30897" xr:uid="{E91EF4A6-A858-46E1-A2F9-329F8AEEBD8B}"/>
    <cellStyle name="Valuta 2 9 11" xfId="30898" xr:uid="{3196502F-9558-4828-A610-A7D1DD4ECED6}"/>
    <cellStyle name="Valuta 2 9 12" xfId="30896" xr:uid="{D9BF77CA-E764-4BE4-811A-AACF731F06D1}"/>
    <cellStyle name="Valuta 2 9 13" xfId="35425" xr:uid="{8C6B8D3C-8AA2-4B26-BECC-B1D00D888A5B}"/>
    <cellStyle name="Valuta 2 9 14" xfId="35947" xr:uid="{42737AF2-1671-4655-B1A0-0E95F8488F07}"/>
    <cellStyle name="Valuta 2 9 2" xfId="4155" xr:uid="{00000000-0005-0000-0000-00000A190000}"/>
    <cellStyle name="Valuta 2 9 2 10" xfId="30899" xr:uid="{EAEA6E86-18D1-407A-9563-0748F31C4EEF}"/>
    <cellStyle name="Valuta 2 9 2 11" xfId="35426" xr:uid="{6B51B7F3-359C-420C-BE05-C0C6091AFADF}"/>
    <cellStyle name="Valuta 2 9 2 12" xfId="36334" xr:uid="{534949A6-6904-4C1A-A4E3-91815447365C}"/>
    <cellStyle name="Valuta 2 9 2 2" xfId="4156" xr:uid="{00000000-0005-0000-0000-00000B190000}"/>
    <cellStyle name="Valuta 2 9 2 2 2" xfId="6855" xr:uid="{00000000-0005-0000-0000-00000C190000}"/>
    <cellStyle name="Valuta 2 9 2 2 2 2" xfId="30901" xr:uid="{67E28AF9-0663-4D62-BE3A-08F0D27D7C8F}"/>
    <cellStyle name="Valuta 2 9 2 2 3" xfId="30902" xr:uid="{31F2922E-3B17-420E-A0A6-CC20BA0C6989}"/>
    <cellStyle name="Valuta 2 9 2 2 4" xfId="30900" xr:uid="{7D4208A3-1154-4515-908E-CC6B135B13FC}"/>
    <cellStyle name="Valuta 2 9 2 2 5" xfId="35427" xr:uid="{042FDE9E-ACEB-4929-852D-10676FA01975}"/>
    <cellStyle name="Valuta 2 9 2 3" xfId="4157" xr:uid="{00000000-0005-0000-0000-00000D190000}"/>
    <cellStyle name="Valuta 2 9 2 3 2" xfId="6856" xr:uid="{00000000-0005-0000-0000-00000E190000}"/>
    <cellStyle name="Valuta 2 9 2 3 2 2" xfId="30904" xr:uid="{133FB8CD-177E-4522-AF4D-1203E4D3166F}"/>
    <cellStyle name="Valuta 2 9 2 3 3" xfId="30905" xr:uid="{59352987-FA17-475E-BAC6-DFCB37F4191F}"/>
    <cellStyle name="Valuta 2 9 2 3 4" xfId="30903" xr:uid="{53AA89F1-C341-41BC-89A0-602F7F65005E}"/>
    <cellStyle name="Valuta 2 9 2 3 5" xfId="35428" xr:uid="{1FE6E6CD-AC8C-4902-884F-6B81BC4669F1}"/>
    <cellStyle name="Valuta 2 9 2 4" xfId="4158" xr:uid="{00000000-0005-0000-0000-00000F190000}"/>
    <cellStyle name="Valuta 2 9 2 4 2" xfId="6857" xr:uid="{00000000-0005-0000-0000-000010190000}"/>
    <cellStyle name="Valuta 2 9 2 4 2 2" xfId="30907" xr:uid="{C19E7336-0B6B-4AE8-8C87-C4DDA11B63AC}"/>
    <cellStyle name="Valuta 2 9 2 4 3" xfId="30908" xr:uid="{3D645136-98E7-494F-AF51-1D479B4789FA}"/>
    <cellStyle name="Valuta 2 9 2 4 4" xfId="30906" xr:uid="{91F199F8-6877-44AE-BA99-8CC0DA84FB32}"/>
    <cellStyle name="Valuta 2 9 2 4 5" xfId="35429" xr:uid="{CA940E77-6B2F-4A20-86C5-59033F8177CC}"/>
    <cellStyle name="Valuta 2 9 2 5" xfId="4159" xr:uid="{00000000-0005-0000-0000-000011190000}"/>
    <cellStyle name="Valuta 2 9 2 5 2" xfId="30909" xr:uid="{1E92EDD0-2CA5-46D8-A153-EB364B676744}"/>
    <cellStyle name="Valuta 2 9 2 6" xfId="6854" xr:uid="{00000000-0005-0000-0000-000012190000}"/>
    <cellStyle name="Valuta 2 9 2 6 2" xfId="30911" xr:uid="{6C1CF4DF-899F-4D7A-9027-7AB3634A763A}"/>
    <cellStyle name="Valuta 2 9 2 6 2 2" xfId="30912" xr:uid="{BB6CA484-BE06-4469-821E-A3CC85804069}"/>
    <cellStyle name="Valuta 2 9 2 6 3" xfId="30913" xr:uid="{F02448FC-C86E-4306-B989-4BBCFE38F1C5}"/>
    <cellStyle name="Valuta 2 9 2 6 4" xfId="30910" xr:uid="{EC41FC42-6B47-4FE2-B724-AA5BCE86940A}"/>
    <cellStyle name="Valuta 2 9 2 7" xfId="30914" xr:uid="{E3E13B00-5D58-42F4-BA12-DA9C0C910A9F}"/>
    <cellStyle name="Valuta 2 9 2 7 2" xfId="30915" xr:uid="{3C92F02E-E4D2-40FA-A949-E75CADA12B03}"/>
    <cellStyle name="Valuta 2 9 2 8" xfId="30916" xr:uid="{5D5A8344-F932-44E5-99B6-82196A0EC888}"/>
    <cellStyle name="Valuta 2 9 2 9" xfId="30917" xr:uid="{D501E4BB-18DD-4475-8ABC-7192D0DB361A}"/>
    <cellStyle name="Valuta 2 9 3" xfId="4160" xr:uid="{00000000-0005-0000-0000-000013190000}"/>
    <cellStyle name="Valuta 2 9 3 10" xfId="30918" xr:uid="{D8D2FB0E-F9E2-4A36-BC8D-D6AA9CB9D318}"/>
    <cellStyle name="Valuta 2 9 3 11" xfId="35430" xr:uid="{81F26803-4F34-4E99-BF4A-E28C6D446864}"/>
    <cellStyle name="Valuta 2 9 3 12" xfId="36628" xr:uid="{3A0AF6A8-9056-4683-82C1-6E114696E1C0}"/>
    <cellStyle name="Valuta 2 9 3 2" xfId="4161" xr:uid="{00000000-0005-0000-0000-000014190000}"/>
    <cellStyle name="Valuta 2 9 3 2 2" xfId="6859" xr:uid="{00000000-0005-0000-0000-000015190000}"/>
    <cellStyle name="Valuta 2 9 3 2 2 2" xfId="30920" xr:uid="{4152A6A9-40F6-4254-BF3A-BF624196D3AE}"/>
    <cellStyle name="Valuta 2 9 3 2 3" xfId="30921" xr:uid="{A4CDADBB-F71B-4BA8-9473-9985F47FDAB0}"/>
    <cellStyle name="Valuta 2 9 3 2 4" xfId="30919" xr:uid="{EDAF0676-A15A-4025-8963-2483807C1DBB}"/>
    <cellStyle name="Valuta 2 9 3 2 5" xfId="35431" xr:uid="{2DA30ABD-9E6C-4EDD-B8DE-F5A49C2A63FF}"/>
    <cellStyle name="Valuta 2 9 3 3" xfId="4162" xr:uid="{00000000-0005-0000-0000-000016190000}"/>
    <cellStyle name="Valuta 2 9 3 3 2" xfId="6860" xr:uid="{00000000-0005-0000-0000-000017190000}"/>
    <cellStyle name="Valuta 2 9 3 3 2 2" xfId="30923" xr:uid="{5914F12C-A6F3-430F-8677-24ADD0F45382}"/>
    <cellStyle name="Valuta 2 9 3 3 3" xfId="30924" xr:uid="{C0585C4F-2B9E-4382-B5D1-80A917222C3C}"/>
    <cellStyle name="Valuta 2 9 3 3 4" xfId="30922" xr:uid="{4142BB97-E8A7-45A6-B2F2-7EC5CBD49C21}"/>
    <cellStyle name="Valuta 2 9 3 3 5" xfId="35432" xr:uid="{65DADF4A-D596-4CCB-BAFD-E6522DDA3685}"/>
    <cellStyle name="Valuta 2 9 3 4" xfId="4163" xr:uid="{00000000-0005-0000-0000-000018190000}"/>
    <cellStyle name="Valuta 2 9 3 4 2" xfId="6861" xr:uid="{00000000-0005-0000-0000-000019190000}"/>
    <cellStyle name="Valuta 2 9 3 4 2 2" xfId="30926" xr:uid="{0D6C1F6C-A8E1-44F5-9DAA-F53576C16D27}"/>
    <cellStyle name="Valuta 2 9 3 4 3" xfId="30927" xr:uid="{6F7C4380-38AC-40F5-A572-897DBE43F0CA}"/>
    <cellStyle name="Valuta 2 9 3 4 4" xfId="30925" xr:uid="{2E90BAC7-0492-4C2C-8249-2F26929FC79A}"/>
    <cellStyle name="Valuta 2 9 3 4 5" xfId="35433" xr:uid="{53DB9B9B-0FE8-49FA-995D-597A1261DE51}"/>
    <cellStyle name="Valuta 2 9 3 5" xfId="4164" xr:uid="{00000000-0005-0000-0000-00001A190000}"/>
    <cellStyle name="Valuta 2 9 3 5 2" xfId="30928" xr:uid="{B157F6E6-3D8C-490D-8794-A96BE046C5D2}"/>
    <cellStyle name="Valuta 2 9 3 6" xfId="6858" xr:uid="{00000000-0005-0000-0000-00001B190000}"/>
    <cellStyle name="Valuta 2 9 3 6 2" xfId="30930" xr:uid="{908E7A05-5147-465B-B06C-0507FFA8EF9F}"/>
    <cellStyle name="Valuta 2 9 3 6 2 2" xfId="30931" xr:uid="{79A44E8F-AF5E-4542-B9D1-9564D2A7384A}"/>
    <cellStyle name="Valuta 2 9 3 6 3" xfId="30932" xr:uid="{527A0F0B-5507-4CE6-B3C1-6BAA3B46ADDB}"/>
    <cellStyle name="Valuta 2 9 3 6 4" xfId="30929" xr:uid="{3339DCC5-8AC7-4BF7-A674-EE56C5956EE7}"/>
    <cellStyle name="Valuta 2 9 3 7" xfId="30933" xr:uid="{A59E9A7B-0F22-4F25-A380-6DA39F697D58}"/>
    <cellStyle name="Valuta 2 9 3 7 2" xfId="30934" xr:uid="{D231ADA1-D6F3-4296-A0D8-13DCAC3E8D6A}"/>
    <cellStyle name="Valuta 2 9 3 8" xfId="30935" xr:uid="{DE42B91C-B6AE-4C5D-9DFF-8A9CA23C3425}"/>
    <cellStyle name="Valuta 2 9 3 9" xfId="30936" xr:uid="{364EC61A-324A-4D7D-9F5E-DD9335891C46}"/>
    <cellStyle name="Valuta 2 9 4" xfId="4165" xr:uid="{00000000-0005-0000-0000-00001C190000}"/>
    <cellStyle name="Valuta 2 9 4 2" xfId="6862" xr:uid="{00000000-0005-0000-0000-00001D190000}"/>
    <cellStyle name="Valuta 2 9 4 2 2" xfId="30938" xr:uid="{04C0696A-FF1A-40C0-9EBE-DB371F850C96}"/>
    <cellStyle name="Valuta 2 9 4 3" xfId="30939" xr:uid="{5B82162A-66BB-41CA-B74F-BC0665BA7AF1}"/>
    <cellStyle name="Valuta 2 9 4 4" xfId="30940" xr:uid="{531BF2B4-C77B-4CB6-8501-0F4D44407FC8}"/>
    <cellStyle name="Valuta 2 9 4 5" xfId="30937" xr:uid="{9DA57200-36B3-45F6-9C48-80D281888403}"/>
    <cellStyle name="Valuta 2 9 4 6" xfId="35434" xr:uid="{EA1C0A94-B597-4090-92B8-0B15C4C80C48}"/>
    <cellStyle name="Valuta 2 9 5" xfId="4166" xr:uid="{00000000-0005-0000-0000-00001E190000}"/>
    <cellStyle name="Valuta 2 9 5 2" xfId="6863" xr:uid="{00000000-0005-0000-0000-00001F190000}"/>
    <cellStyle name="Valuta 2 9 5 2 2" xfId="30942" xr:uid="{327F7A11-3A25-4F50-8057-EEC98DD1E8AE}"/>
    <cellStyle name="Valuta 2 9 5 3" xfId="30943" xr:uid="{F7597CBE-325B-4FC5-890A-1663D077F5A8}"/>
    <cellStyle name="Valuta 2 9 5 4" xfId="30941" xr:uid="{00BDBBE5-351C-40DB-BFE5-D1F6C9351A8B}"/>
    <cellStyle name="Valuta 2 9 5 5" xfId="35435" xr:uid="{B8CFE685-AF87-46B3-8D0C-07A52F854C23}"/>
    <cellStyle name="Valuta 2 9 6" xfId="4167" xr:uid="{00000000-0005-0000-0000-000020190000}"/>
    <cellStyle name="Valuta 2 9 6 2" xfId="6864" xr:uid="{00000000-0005-0000-0000-000021190000}"/>
    <cellStyle name="Valuta 2 9 6 2 2" xfId="30945" xr:uid="{1DDB196D-1FDB-4D41-88F9-04355D3E8B51}"/>
    <cellStyle name="Valuta 2 9 6 3" xfId="30946" xr:uid="{339CE970-2945-4FCB-8B99-13E3FA707474}"/>
    <cellStyle name="Valuta 2 9 6 4" xfId="30944" xr:uid="{771D1FC3-EEC2-4425-BDC7-A4AFAF17A1A2}"/>
    <cellStyle name="Valuta 2 9 6 5" xfId="35436" xr:uid="{86102092-9FFB-4A4B-B627-39B2E4E2B5F1}"/>
    <cellStyle name="Valuta 2 9 7" xfId="4168" xr:uid="{00000000-0005-0000-0000-000022190000}"/>
    <cellStyle name="Valuta 2 9 7 2" xfId="30947" xr:uid="{B9FF44C2-8512-4B5D-A727-B45F4E491881}"/>
    <cellStyle name="Valuta 2 9 8" xfId="6853" xr:uid="{00000000-0005-0000-0000-000023190000}"/>
    <cellStyle name="Valuta 2 9 8 2" xfId="30949" xr:uid="{8D86E35B-A74D-4F35-AA8D-F91EAE5F5F7E}"/>
    <cellStyle name="Valuta 2 9 8 2 2" xfId="30950" xr:uid="{1401E927-DA6D-471A-94EF-40948616CBF3}"/>
    <cellStyle name="Valuta 2 9 8 3" xfId="30951" xr:uid="{29449C8F-05A0-4D93-9541-D020CEC02A1F}"/>
    <cellStyle name="Valuta 2 9 8 4" xfId="30948" xr:uid="{DF2ACC5B-E557-41E7-8111-00825B834C40}"/>
    <cellStyle name="Valuta 2 9 9" xfId="30952" xr:uid="{C56ED5B1-E570-4B0B-91D8-A82A71AF55A7}"/>
    <cellStyle name="Valuta 2 9 9 2" xfId="30953" xr:uid="{A8515322-97FF-47C5-BD4F-294003563EAA}"/>
    <cellStyle name="Valuta 3" xfId="4169" xr:uid="{00000000-0005-0000-0000-000024190000}"/>
    <cellStyle name="Valuta 3 2" xfId="4170" xr:uid="{00000000-0005-0000-0000-000025190000}"/>
    <cellStyle name="Valuta 3 2 10" xfId="4171" xr:uid="{00000000-0005-0000-0000-000026190000}"/>
    <cellStyle name="Valuta 3 2 10 10" xfId="30956" xr:uid="{CB9C7F2A-E66D-4C07-9E0C-C442CE637A10}"/>
    <cellStyle name="Valuta 3 2 10 11" xfId="35438" xr:uid="{B7E2CE97-9419-43F2-A7BA-A799607D28F6}"/>
    <cellStyle name="Valuta 3 2 10 12" xfId="36050" xr:uid="{D02B9DBC-9A38-4836-BDD5-A31778BE9C6D}"/>
    <cellStyle name="Valuta 3 2 10 2" xfId="4172" xr:uid="{00000000-0005-0000-0000-000027190000}"/>
    <cellStyle name="Valuta 3 2 10 2 2" xfId="6868" xr:uid="{00000000-0005-0000-0000-000028190000}"/>
    <cellStyle name="Valuta 3 2 10 2 2 2" xfId="30958" xr:uid="{C3CAECAA-B865-489E-A34E-D06B0AD5840A}"/>
    <cellStyle name="Valuta 3 2 10 2 3" xfId="30959" xr:uid="{BDD4C313-0AAE-40B5-972C-DE8861ECA1FA}"/>
    <cellStyle name="Valuta 3 2 10 2 4" xfId="30957" xr:uid="{E288480A-BFBA-4FF0-B720-57C4FFDDD8AB}"/>
    <cellStyle name="Valuta 3 2 10 2 5" xfId="35439" xr:uid="{8669AF2F-9122-4CB4-A8F7-02A7B1DC8131}"/>
    <cellStyle name="Valuta 3 2 10 3" xfId="4173" xr:uid="{00000000-0005-0000-0000-000029190000}"/>
    <cellStyle name="Valuta 3 2 10 3 2" xfId="6869" xr:uid="{00000000-0005-0000-0000-00002A190000}"/>
    <cellStyle name="Valuta 3 2 10 3 2 2" xfId="30961" xr:uid="{932AF4F3-367B-4301-B804-6353742B1533}"/>
    <cellStyle name="Valuta 3 2 10 3 3" xfId="30962" xr:uid="{5E9C6DBF-8B8F-4D48-99F7-78759E60DA4A}"/>
    <cellStyle name="Valuta 3 2 10 3 4" xfId="30960" xr:uid="{0ECF7556-3B7D-4E59-A45F-DACAFB58B4E5}"/>
    <cellStyle name="Valuta 3 2 10 3 5" xfId="35440" xr:uid="{7F7B7A6E-B7C7-465F-BC40-CAD818B8AF2D}"/>
    <cellStyle name="Valuta 3 2 10 4" xfId="4174" xr:uid="{00000000-0005-0000-0000-00002B190000}"/>
    <cellStyle name="Valuta 3 2 10 4 2" xfId="6870" xr:uid="{00000000-0005-0000-0000-00002C190000}"/>
    <cellStyle name="Valuta 3 2 10 4 2 2" xfId="30964" xr:uid="{539A0E6B-223F-48DD-9D5F-E23FE1BDED5C}"/>
    <cellStyle name="Valuta 3 2 10 4 3" xfId="30965" xr:uid="{8B6171BE-170C-4E48-AEFC-C47D7709FF9C}"/>
    <cellStyle name="Valuta 3 2 10 4 4" xfId="30963" xr:uid="{96CA7B98-1893-4A01-B912-774C9122A69D}"/>
    <cellStyle name="Valuta 3 2 10 4 5" xfId="35441" xr:uid="{BF514B64-946F-4680-957B-7CAAC5D1E2B6}"/>
    <cellStyle name="Valuta 3 2 10 5" xfId="4175" xr:uid="{00000000-0005-0000-0000-00002D190000}"/>
    <cellStyle name="Valuta 3 2 10 5 2" xfId="30966" xr:uid="{1D2FB748-A848-436D-8959-E3164FE55F21}"/>
    <cellStyle name="Valuta 3 2 10 6" xfId="6867" xr:uid="{00000000-0005-0000-0000-00002E190000}"/>
    <cellStyle name="Valuta 3 2 10 6 2" xfId="30968" xr:uid="{D19498D3-8030-4237-BBCA-E2EBCDF15609}"/>
    <cellStyle name="Valuta 3 2 10 6 2 2" xfId="30969" xr:uid="{B67833EA-9703-4518-8454-DD57C57C470C}"/>
    <cellStyle name="Valuta 3 2 10 6 3" xfId="30970" xr:uid="{A8F53441-F186-4B82-BF74-4B2953CAFB14}"/>
    <cellStyle name="Valuta 3 2 10 6 4" xfId="30967" xr:uid="{0462CFB6-0BB2-4972-9BA1-26365622B2EF}"/>
    <cellStyle name="Valuta 3 2 10 7" xfId="30971" xr:uid="{94739812-DC99-4DE9-90C8-DB33B6338D5E}"/>
    <cellStyle name="Valuta 3 2 10 7 2" xfId="30972" xr:uid="{C7C3F1B1-856E-4BC7-8294-DDE79BFB4020}"/>
    <cellStyle name="Valuta 3 2 10 8" xfId="30973" xr:uid="{C7F62EE4-2A77-4ACE-A73B-7C648DC716AC}"/>
    <cellStyle name="Valuta 3 2 10 9" xfId="30974" xr:uid="{4450EA5F-C54F-4B52-A288-1E6DF2D762BB}"/>
    <cellStyle name="Valuta 3 2 11" xfId="4176" xr:uid="{00000000-0005-0000-0000-00002F190000}"/>
    <cellStyle name="Valuta 3 2 11 10" xfId="30975" xr:uid="{7F8C5137-05E1-41F3-A5E3-86B241BEC408}"/>
    <cellStyle name="Valuta 3 2 11 11" xfId="35442" xr:uid="{E1B43EF1-DEF8-4CBB-9552-3E20C0168188}"/>
    <cellStyle name="Valuta 3 2 11 12" xfId="36152" xr:uid="{0E01DC63-6A5C-4FDC-AA4A-5251509682C0}"/>
    <cellStyle name="Valuta 3 2 11 2" xfId="4177" xr:uid="{00000000-0005-0000-0000-000030190000}"/>
    <cellStyle name="Valuta 3 2 11 2 2" xfId="6872" xr:uid="{00000000-0005-0000-0000-000031190000}"/>
    <cellStyle name="Valuta 3 2 11 2 2 2" xfId="30977" xr:uid="{8CD1A76F-FAE1-4A92-BB9C-B987E80ACD55}"/>
    <cellStyle name="Valuta 3 2 11 2 3" xfId="30978" xr:uid="{9FF3F641-F18F-4108-8951-0CFF2A6A2A7A}"/>
    <cellStyle name="Valuta 3 2 11 2 4" xfId="30976" xr:uid="{4B8BFFD4-440C-4632-92EF-732215F884BA}"/>
    <cellStyle name="Valuta 3 2 11 2 5" xfId="35443" xr:uid="{6347EF5D-CE8F-45C5-B591-2EE7EDDF3E57}"/>
    <cellStyle name="Valuta 3 2 11 3" xfId="4178" xr:uid="{00000000-0005-0000-0000-000032190000}"/>
    <cellStyle name="Valuta 3 2 11 3 2" xfId="6873" xr:uid="{00000000-0005-0000-0000-000033190000}"/>
    <cellStyle name="Valuta 3 2 11 3 2 2" xfId="30980" xr:uid="{2E1C45B2-5CDB-4BDB-92E0-C2C8FF745B20}"/>
    <cellStyle name="Valuta 3 2 11 3 3" xfId="30981" xr:uid="{C29DD78F-88F3-488E-9F1D-DCF5C6C24CE8}"/>
    <cellStyle name="Valuta 3 2 11 3 4" xfId="30979" xr:uid="{B616FABE-D750-4ABD-9462-B2B7C217019F}"/>
    <cellStyle name="Valuta 3 2 11 3 5" xfId="35444" xr:uid="{BF645D19-FB70-46E4-97D1-DEB630E1CD68}"/>
    <cellStyle name="Valuta 3 2 11 4" xfId="4179" xr:uid="{00000000-0005-0000-0000-000034190000}"/>
    <cellStyle name="Valuta 3 2 11 4 2" xfId="6874" xr:uid="{00000000-0005-0000-0000-000035190000}"/>
    <cellStyle name="Valuta 3 2 11 4 2 2" xfId="30983" xr:uid="{0DFAC6CB-56A8-4C7D-A994-696DFF064336}"/>
    <cellStyle name="Valuta 3 2 11 4 3" xfId="30984" xr:uid="{F0915A20-5FD0-497E-998E-4D5E03F2EE57}"/>
    <cellStyle name="Valuta 3 2 11 4 4" xfId="30982" xr:uid="{8CB1FFF0-E6F4-4818-A834-7A7A7333330C}"/>
    <cellStyle name="Valuta 3 2 11 4 5" xfId="35445" xr:uid="{0BB5C512-9207-4EC2-A660-9381EE4E30A5}"/>
    <cellStyle name="Valuta 3 2 11 5" xfId="4180" xr:uid="{00000000-0005-0000-0000-000036190000}"/>
    <cellStyle name="Valuta 3 2 11 5 2" xfId="30985" xr:uid="{75BA8A96-C8BC-433C-9C66-C5B9A8D183EB}"/>
    <cellStyle name="Valuta 3 2 11 6" xfId="6871" xr:uid="{00000000-0005-0000-0000-000037190000}"/>
    <cellStyle name="Valuta 3 2 11 6 2" xfId="30987" xr:uid="{0D30C57E-BACB-4117-BD83-E80A5091B619}"/>
    <cellStyle name="Valuta 3 2 11 6 2 2" xfId="30988" xr:uid="{DA609E08-11E1-45D6-8188-A2E5EC16EFFD}"/>
    <cellStyle name="Valuta 3 2 11 6 3" xfId="30989" xr:uid="{D90E4709-9818-4F5F-90B7-AED6FC01A7CE}"/>
    <cellStyle name="Valuta 3 2 11 6 4" xfId="30986" xr:uid="{63D4F403-9AA6-4B92-98DE-EA607A866851}"/>
    <cellStyle name="Valuta 3 2 11 7" xfId="30990" xr:uid="{7DE458F6-B73A-4304-9FAA-C49C1F99D060}"/>
    <cellStyle name="Valuta 3 2 11 7 2" xfId="30991" xr:uid="{31AC9012-416D-4BBD-B77B-84780FBD948F}"/>
    <cellStyle name="Valuta 3 2 11 8" xfId="30992" xr:uid="{5C745E94-BE31-440D-84D6-0ABB5BF1F495}"/>
    <cellStyle name="Valuta 3 2 11 9" xfId="30993" xr:uid="{55B21384-87E0-4BFE-B5E9-C7B7E1820B48}"/>
    <cellStyle name="Valuta 3 2 12" xfId="4181" xr:uid="{00000000-0005-0000-0000-000038190000}"/>
    <cellStyle name="Valuta 3 2 12 10" xfId="30994" xr:uid="{BBD2D924-4B57-4833-B65C-52925810B5C4}"/>
    <cellStyle name="Valuta 3 2 12 11" xfId="35446" xr:uid="{0CEE3E07-3CA8-44B9-9952-6AD6E52FF9DB}"/>
    <cellStyle name="Valuta 3 2 12 12" xfId="36629" xr:uid="{4B0954F4-9631-4B33-B51E-FE9F1DD85D30}"/>
    <cellStyle name="Valuta 3 2 12 2" xfId="4182" xr:uid="{00000000-0005-0000-0000-000039190000}"/>
    <cellStyle name="Valuta 3 2 12 2 2" xfId="6876" xr:uid="{00000000-0005-0000-0000-00003A190000}"/>
    <cellStyle name="Valuta 3 2 12 2 2 2" xfId="30996" xr:uid="{6D1CA25E-9F81-40A0-9E9B-F9E6C421E10D}"/>
    <cellStyle name="Valuta 3 2 12 2 3" xfId="30997" xr:uid="{30B79E71-C395-4A91-A88F-76C35EE476F0}"/>
    <cellStyle name="Valuta 3 2 12 2 4" xfId="30995" xr:uid="{FBC176D4-0BD7-446B-A5E7-7047DA62458D}"/>
    <cellStyle name="Valuta 3 2 12 2 5" xfId="35447" xr:uid="{5460809D-A19B-47E6-BA58-79E61C41E60A}"/>
    <cellStyle name="Valuta 3 2 12 3" xfId="4183" xr:uid="{00000000-0005-0000-0000-00003B190000}"/>
    <cellStyle name="Valuta 3 2 12 3 2" xfId="6877" xr:uid="{00000000-0005-0000-0000-00003C190000}"/>
    <cellStyle name="Valuta 3 2 12 3 2 2" xfId="30999" xr:uid="{1118CE9D-2301-4B0F-9853-39B5FAF0893F}"/>
    <cellStyle name="Valuta 3 2 12 3 3" xfId="31000" xr:uid="{B86E88C3-432D-418B-A19C-261964BC5A44}"/>
    <cellStyle name="Valuta 3 2 12 3 4" xfId="30998" xr:uid="{8C39494F-F95A-402E-BBA5-880631D40AA4}"/>
    <cellStyle name="Valuta 3 2 12 3 5" xfId="35448" xr:uid="{10D69167-EB2B-47A8-A44C-AA92D867A240}"/>
    <cellStyle name="Valuta 3 2 12 4" xfId="4184" xr:uid="{00000000-0005-0000-0000-00003D190000}"/>
    <cellStyle name="Valuta 3 2 12 4 2" xfId="6878" xr:uid="{00000000-0005-0000-0000-00003E190000}"/>
    <cellStyle name="Valuta 3 2 12 4 2 2" xfId="31002" xr:uid="{B4749E28-968B-49D2-8F0F-B78359B9F50B}"/>
    <cellStyle name="Valuta 3 2 12 4 3" xfId="31003" xr:uid="{01AA9A68-FA20-45C7-9080-4BCF456F6A1C}"/>
    <cellStyle name="Valuta 3 2 12 4 4" xfId="31001" xr:uid="{148492D7-07E9-4E92-99FA-A525F731DA9C}"/>
    <cellStyle name="Valuta 3 2 12 4 5" xfId="35449" xr:uid="{DBE898A1-D905-4B3B-9E5D-42A6B656C612}"/>
    <cellStyle name="Valuta 3 2 12 5" xfId="4185" xr:uid="{00000000-0005-0000-0000-00003F190000}"/>
    <cellStyle name="Valuta 3 2 12 5 2" xfId="31004" xr:uid="{ED5D70DE-541D-4ADB-979E-A22E130C13AE}"/>
    <cellStyle name="Valuta 3 2 12 6" xfId="6875" xr:uid="{00000000-0005-0000-0000-000040190000}"/>
    <cellStyle name="Valuta 3 2 12 6 2" xfId="31006" xr:uid="{FF25E082-E9B7-4F13-A78C-C432A327882F}"/>
    <cellStyle name="Valuta 3 2 12 6 2 2" xfId="31007" xr:uid="{F950CBD6-E63B-42DD-8905-037907FC8DC5}"/>
    <cellStyle name="Valuta 3 2 12 6 3" xfId="31008" xr:uid="{74D6F4C1-8886-4453-9FBB-18D20E338BE8}"/>
    <cellStyle name="Valuta 3 2 12 6 4" xfId="31005" xr:uid="{40403D85-4E55-491A-BA56-EA84E7B90AA7}"/>
    <cellStyle name="Valuta 3 2 12 7" xfId="31009" xr:uid="{A3E9D8C6-089F-440C-A0CD-4E6939F90D4E}"/>
    <cellStyle name="Valuta 3 2 12 7 2" xfId="31010" xr:uid="{FDDEB1ED-8694-41A3-9CD6-F858DA12DBAD}"/>
    <cellStyle name="Valuta 3 2 12 8" xfId="31011" xr:uid="{40C00CB0-B9E7-42CD-8385-8FADE27DE448}"/>
    <cellStyle name="Valuta 3 2 12 9" xfId="31012" xr:uid="{67982F3A-E968-49DB-A24E-2AF241E26A09}"/>
    <cellStyle name="Valuta 3 2 13" xfId="4186" xr:uid="{00000000-0005-0000-0000-000041190000}"/>
    <cellStyle name="Valuta 3 2 13 2" xfId="6879" xr:uid="{00000000-0005-0000-0000-000042190000}"/>
    <cellStyle name="Valuta 3 2 13 2 2" xfId="31014" xr:uid="{5E41F49B-261A-4ABE-9937-E5942C64B2A6}"/>
    <cellStyle name="Valuta 3 2 13 3" xfId="31015" xr:uid="{00AAD40E-0CCF-4341-87CB-B55FD7E86783}"/>
    <cellStyle name="Valuta 3 2 13 4" xfId="31016" xr:uid="{297DD4CC-ADE1-43EE-A50B-5F0604216578}"/>
    <cellStyle name="Valuta 3 2 13 5" xfId="31013" xr:uid="{E1B0E7EB-9B5D-4EE1-8969-993BFE82C2E9}"/>
    <cellStyle name="Valuta 3 2 13 6" xfId="35450" xr:uid="{2377064D-93F7-45CE-AB57-E5EAFB2C6C66}"/>
    <cellStyle name="Valuta 3 2 14" xfId="4187" xr:uid="{00000000-0005-0000-0000-000043190000}"/>
    <cellStyle name="Valuta 3 2 14 2" xfId="6880" xr:uid="{00000000-0005-0000-0000-000044190000}"/>
    <cellStyle name="Valuta 3 2 14 2 2" xfId="31018" xr:uid="{7539A4B2-A032-4069-AB16-368051543720}"/>
    <cellStyle name="Valuta 3 2 14 3" xfId="31019" xr:uid="{066C7206-814B-4368-98B4-8F6D38FED35A}"/>
    <cellStyle name="Valuta 3 2 14 4" xfId="31017" xr:uid="{47C07785-9A5A-426E-89D9-BD36CF5B873D}"/>
    <cellStyle name="Valuta 3 2 14 5" xfId="35451" xr:uid="{E4CDC6A5-13BF-47B8-BE81-9E044A4E24BE}"/>
    <cellStyle name="Valuta 3 2 15" xfId="4188" xr:uid="{00000000-0005-0000-0000-000045190000}"/>
    <cellStyle name="Valuta 3 2 15 2" xfId="6881" xr:uid="{00000000-0005-0000-0000-000046190000}"/>
    <cellStyle name="Valuta 3 2 15 2 2" xfId="31021" xr:uid="{A764BB35-8AC3-4804-AD90-8342D250433F}"/>
    <cellStyle name="Valuta 3 2 15 3" xfId="31022" xr:uid="{86C5002C-A0A8-4047-9D08-452E51E01D4B}"/>
    <cellStyle name="Valuta 3 2 15 4" xfId="31020" xr:uid="{400F872B-3C91-4A91-B20B-5A0AB30D37B1}"/>
    <cellStyle name="Valuta 3 2 15 5" xfId="35452" xr:uid="{BBA63CF2-98EE-427E-BFC3-AEA96568B392}"/>
    <cellStyle name="Valuta 3 2 16" xfId="4189" xr:uid="{00000000-0005-0000-0000-000047190000}"/>
    <cellStyle name="Valuta 3 2 16 2" xfId="31023" xr:uid="{203B7DF3-7FBD-44BF-BBBF-A63DB152E8D2}"/>
    <cellStyle name="Valuta 3 2 17" xfId="6866" xr:uid="{00000000-0005-0000-0000-000048190000}"/>
    <cellStyle name="Valuta 3 2 17 2" xfId="31025" xr:uid="{842AA9D6-A0F1-42D2-8950-21F05E6751AD}"/>
    <cellStyle name="Valuta 3 2 17 2 2" xfId="31026" xr:uid="{E00365CD-AE5B-46F0-87C1-425EC9C30C80}"/>
    <cellStyle name="Valuta 3 2 17 3" xfId="31027" xr:uid="{EE32BA17-7E50-40A4-949A-F1085E67BF67}"/>
    <cellStyle name="Valuta 3 2 17 4" xfId="31024" xr:uid="{B681C01E-1543-47A5-86CB-A1F5725ED082}"/>
    <cellStyle name="Valuta 3 2 18" xfId="31028" xr:uid="{F657FC49-2F17-476B-951B-015D204806A3}"/>
    <cellStyle name="Valuta 3 2 18 2" xfId="31029" xr:uid="{BA9C108C-CE07-4991-8741-39DE7CC9F747}"/>
    <cellStyle name="Valuta 3 2 19" xfId="31030" xr:uid="{9F3FC5E6-189C-49FE-B626-FB32EA9D043D}"/>
    <cellStyle name="Valuta 3 2 2" xfId="4190" xr:uid="{00000000-0005-0000-0000-000049190000}"/>
    <cellStyle name="Valuta 3 2 2 10" xfId="4191" xr:uid="{00000000-0005-0000-0000-00004A190000}"/>
    <cellStyle name="Valuta 3 2 2 10 2" xfId="6883" xr:uid="{00000000-0005-0000-0000-00004B190000}"/>
    <cellStyle name="Valuta 3 2 2 10 2 2" xfId="31033" xr:uid="{EC323FA6-CCFB-49D0-8AAA-B646F001B026}"/>
    <cellStyle name="Valuta 3 2 2 10 3" xfId="31034" xr:uid="{B156068A-DED3-46DC-B7AB-4BB2BB149AEB}"/>
    <cellStyle name="Valuta 3 2 2 10 4" xfId="31032" xr:uid="{B8236F85-169E-432A-8D3A-E66159AAA917}"/>
    <cellStyle name="Valuta 3 2 2 10 5" xfId="35454" xr:uid="{D4F25556-D8A1-4593-8B26-A778C11184D3}"/>
    <cellStyle name="Valuta 3 2 2 11" xfId="4192" xr:uid="{00000000-0005-0000-0000-00004C190000}"/>
    <cellStyle name="Valuta 3 2 2 11 2" xfId="31035" xr:uid="{E001D014-4826-48EE-8A28-A5BD1A2A3871}"/>
    <cellStyle name="Valuta 3 2 2 12" xfId="6882" xr:uid="{00000000-0005-0000-0000-00004D190000}"/>
    <cellStyle name="Valuta 3 2 2 12 2" xfId="31037" xr:uid="{1F9B50ED-2456-4278-96F4-9FC9CE24F076}"/>
    <cellStyle name="Valuta 3 2 2 12 2 2" xfId="31038" xr:uid="{DFEB3641-6418-45EC-BF1B-C70C84B83829}"/>
    <cellStyle name="Valuta 3 2 2 12 3" xfId="31039" xr:uid="{DA916B6E-8A8E-44DA-8DAE-46B2BDF4219C}"/>
    <cellStyle name="Valuta 3 2 2 12 4" xfId="31036" xr:uid="{93F2DBB4-5059-4276-B3B7-F723D6004039}"/>
    <cellStyle name="Valuta 3 2 2 13" xfId="31040" xr:uid="{55C628F9-87B4-444B-946B-C8BA596D8915}"/>
    <cellStyle name="Valuta 3 2 2 13 2" xfId="31041" xr:uid="{19BA8617-C01F-430A-8B7B-102860AC2F91}"/>
    <cellStyle name="Valuta 3 2 2 14" xfId="31042" xr:uid="{D9A9388D-3D6C-44FA-AB23-4C06AF24B242}"/>
    <cellStyle name="Valuta 3 2 2 15" xfId="31043" xr:uid="{7F56A480-266D-4EAB-A4B0-11BF1AFEA973}"/>
    <cellStyle name="Valuta 3 2 2 16" xfId="31031" xr:uid="{DF1DA873-B367-48AC-8F6E-2C60B9AFA6ED}"/>
    <cellStyle name="Valuta 3 2 2 17" xfId="35453" xr:uid="{452B38DD-4DC2-4C65-A961-FB4ECC2A4BFB}"/>
    <cellStyle name="Valuta 3 2 2 18" xfId="35763" xr:uid="{AE6B14C1-A136-42E2-863B-14CBCB1F386C}"/>
    <cellStyle name="Valuta 3 2 2 2" xfId="4193" xr:uid="{00000000-0005-0000-0000-00004E190000}"/>
    <cellStyle name="Valuta 3 2 2 2 10" xfId="31045" xr:uid="{FCE71832-191F-48C9-BB64-35561A4E5388}"/>
    <cellStyle name="Valuta 3 2 2 2 11" xfId="31046" xr:uid="{C762C08E-E8F6-4CE7-832A-1BA76D80FC2F}"/>
    <cellStyle name="Valuta 3 2 2 2 12" xfId="31044" xr:uid="{62F77BCA-F9D3-4ADF-8C45-196FC5ECFEA3}"/>
    <cellStyle name="Valuta 3 2 2 2 13" xfId="35455" xr:uid="{28654E16-2430-4BAC-AAA0-3B8DA454A088}"/>
    <cellStyle name="Valuta 3 2 2 2 14" xfId="35948" xr:uid="{0B0F0650-978F-4A60-A161-47942E644049}"/>
    <cellStyle name="Valuta 3 2 2 2 2" xfId="4194" xr:uid="{00000000-0005-0000-0000-00004F190000}"/>
    <cellStyle name="Valuta 3 2 2 2 2 10" xfId="31047" xr:uid="{306D78DB-87CF-4304-A82B-33F1414AA963}"/>
    <cellStyle name="Valuta 3 2 2 2 2 11" xfId="35456" xr:uid="{50D02910-2234-4D14-9347-978319847344}"/>
    <cellStyle name="Valuta 3 2 2 2 2 12" xfId="36336" xr:uid="{E6B20092-DF7E-4B86-ACF9-611A0F1D2D39}"/>
    <cellStyle name="Valuta 3 2 2 2 2 2" xfId="4195" xr:uid="{00000000-0005-0000-0000-000050190000}"/>
    <cellStyle name="Valuta 3 2 2 2 2 2 2" xfId="6886" xr:uid="{00000000-0005-0000-0000-000051190000}"/>
    <cellStyle name="Valuta 3 2 2 2 2 2 2 2" xfId="31049" xr:uid="{58844347-09D7-497E-8A8E-9F7D15D89139}"/>
    <cellStyle name="Valuta 3 2 2 2 2 2 3" xfId="31050" xr:uid="{208018B3-7EAC-48BB-8A2D-84FD1A182B5D}"/>
    <cellStyle name="Valuta 3 2 2 2 2 2 4" xfId="31048" xr:uid="{6B723FAE-2088-4E0A-B7E4-31D71189252E}"/>
    <cellStyle name="Valuta 3 2 2 2 2 2 5" xfId="35457" xr:uid="{33058DD1-FA30-48BF-AE73-5A24B615BEDC}"/>
    <cellStyle name="Valuta 3 2 2 2 2 3" xfId="4196" xr:uid="{00000000-0005-0000-0000-000052190000}"/>
    <cellStyle name="Valuta 3 2 2 2 2 3 2" xfId="6887" xr:uid="{00000000-0005-0000-0000-000053190000}"/>
    <cellStyle name="Valuta 3 2 2 2 2 3 2 2" xfId="31052" xr:uid="{8EF8E7EC-3C0D-4AB2-8237-02466097A80D}"/>
    <cellStyle name="Valuta 3 2 2 2 2 3 3" xfId="31053" xr:uid="{47C32AFF-C05C-4CD4-AC31-8A4298D78B37}"/>
    <cellStyle name="Valuta 3 2 2 2 2 3 4" xfId="31051" xr:uid="{9D57CDBC-D25B-41AE-AA02-20FBDB87E207}"/>
    <cellStyle name="Valuta 3 2 2 2 2 3 5" xfId="35458" xr:uid="{F35FE5F3-23F8-4AD6-9F03-A641B0263888}"/>
    <cellStyle name="Valuta 3 2 2 2 2 4" xfId="4197" xr:uid="{00000000-0005-0000-0000-000054190000}"/>
    <cellStyle name="Valuta 3 2 2 2 2 4 2" xfId="6888" xr:uid="{00000000-0005-0000-0000-000055190000}"/>
    <cellStyle name="Valuta 3 2 2 2 2 4 2 2" xfId="31055" xr:uid="{B71BCEC7-E2BE-44AE-B2DF-C56E8ED1CD11}"/>
    <cellStyle name="Valuta 3 2 2 2 2 4 3" xfId="31056" xr:uid="{C9422A28-9033-4233-81E8-EB3D24F87BC4}"/>
    <cellStyle name="Valuta 3 2 2 2 2 4 4" xfId="31054" xr:uid="{97368E0C-F84C-476B-BB69-E1B994583DE9}"/>
    <cellStyle name="Valuta 3 2 2 2 2 4 5" xfId="35459" xr:uid="{29AC06AB-6A3C-40D6-8101-8921FD801715}"/>
    <cellStyle name="Valuta 3 2 2 2 2 5" xfId="4198" xr:uid="{00000000-0005-0000-0000-000056190000}"/>
    <cellStyle name="Valuta 3 2 2 2 2 5 2" xfId="31057" xr:uid="{614D4424-1ABE-46A1-8225-1B616C52B7FE}"/>
    <cellStyle name="Valuta 3 2 2 2 2 6" xfId="6885" xr:uid="{00000000-0005-0000-0000-000057190000}"/>
    <cellStyle name="Valuta 3 2 2 2 2 6 2" xfId="31059" xr:uid="{A6CC7290-9D85-4D7A-930B-2086CD7E284B}"/>
    <cellStyle name="Valuta 3 2 2 2 2 6 2 2" xfId="31060" xr:uid="{4149E039-4D2E-49C3-AAC4-5C802A1E7E8B}"/>
    <cellStyle name="Valuta 3 2 2 2 2 6 3" xfId="31061" xr:uid="{3E5CA6ED-8B37-4558-8F06-A2C093EC95A9}"/>
    <cellStyle name="Valuta 3 2 2 2 2 6 4" xfId="31058" xr:uid="{945AFC77-B1FB-409A-A049-FE97E28E03D0}"/>
    <cellStyle name="Valuta 3 2 2 2 2 7" xfId="31062" xr:uid="{86557658-8D83-4751-9649-10869F6DB819}"/>
    <cellStyle name="Valuta 3 2 2 2 2 7 2" xfId="31063" xr:uid="{EFF7C5E1-C684-4518-88B5-F6F8A3664F59}"/>
    <cellStyle name="Valuta 3 2 2 2 2 8" xfId="31064" xr:uid="{8C58925B-335D-46F9-97ED-001651C74A2A}"/>
    <cellStyle name="Valuta 3 2 2 2 2 9" xfId="31065" xr:uid="{DEDFE4CC-CB20-45DE-BFA5-7EEE5110AEDA}"/>
    <cellStyle name="Valuta 3 2 2 2 3" xfId="4199" xr:uid="{00000000-0005-0000-0000-000058190000}"/>
    <cellStyle name="Valuta 3 2 2 2 3 10" xfId="31066" xr:uid="{E9362B78-8981-4C9A-A096-2449465C1882}"/>
    <cellStyle name="Valuta 3 2 2 2 3 11" xfId="35460" xr:uid="{7E63DA0A-380D-47C3-9A02-FDA3AD91F266}"/>
    <cellStyle name="Valuta 3 2 2 2 3 12" xfId="36631" xr:uid="{1347F0A7-74AF-4FF8-A757-DDA1682EB94E}"/>
    <cellStyle name="Valuta 3 2 2 2 3 2" xfId="4200" xr:uid="{00000000-0005-0000-0000-000059190000}"/>
    <cellStyle name="Valuta 3 2 2 2 3 2 2" xfId="6890" xr:uid="{00000000-0005-0000-0000-00005A190000}"/>
    <cellStyle name="Valuta 3 2 2 2 3 2 2 2" xfId="31068" xr:uid="{47061BF1-4F47-4489-8D96-BDCDD21CBFF9}"/>
    <cellStyle name="Valuta 3 2 2 2 3 2 3" xfId="31069" xr:uid="{A4A8EA5A-75B0-452F-B901-4B3986E89E3F}"/>
    <cellStyle name="Valuta 3 2 2 2 3 2 4" xfId="31067" xr:uid="{FCA7AAD8-AA43-4898-A615-CB06ADC5BA43}"/>
    <cellStyle name="Valuta 3 2 2 2 3 2 5" xfId="35461" xr:uid="{81758BEA-3AA6-48DE-800D-FDF435E333C5}"/>
    <cellStyle name="Valuta 3 2 2 2 3 3" xfId="4201" xr:uid="{00000000-0005-0000-0000-00005B190000}"/>
    <cellStyle name="Valuta 3 2 2 2 3 3 2" xfId="6891" xr:uid="{00000000-0005-0000-0000-00005C190000}"/>
    <cellStyle name="Valuta 3 2 2 2 3 3 2 2" xfId="31071" xr:uid="{4885BCBE-AF6B-4499-AD3C-38F6D29B13CC}"/>
    <cellStyle name="Valuta 3 2 2 2 3 3 3" xfId="31072" xr:uid="{2F3DA959-DD26-4511-924C-69EB414133A0}"/>
    <cellStyle name="Valuta 3 2 2 2 3 3 4" xfId="31070" xr:uid="{3A6C412C-3C9A-4C31-A6EA-AA68CE48F4CB}"/>
    <cellStyle name="Valuta 3 2 2 2 3 3 5" xfId="35462" xr:uid="{C36E7160-6044-4644-B3AF-8DEF675A5B7C}"/>
    <cellStyle name="Valuta 3 2 2 2 3 4" xfId="4202" xr:uid="{00000000-0005-0000-0000-00005D190000}"/>
    <cellStyle name="Valuta 3 2 2 2 3 4 2" xfId="6892" xr:uid="{00000000-0005-0000-0000-00005E190000}"/>
    <cellStyle name="Valuta 3 2 2 2 3 4 2 2" xfId="31074" xr:uid="{6A607850-BDC8-4BBE-85B6-58667ED7F879}"/>
    <cellStyle name="Valuta 3 2 2 2 3 4 3" xfId="31075" xr:uid="{519C523C-8A37-4583-ADD5-685533CB4EE2}"/>
    <cellStyle name="Valuta 3 2 2 2 3 4 4" xfId="31073" xr:uid="{BA683C9E-3018-4E31-AC65-25125FA7C6E2}"/>
    <cellStyle name="Valuta 3 2 2 2 3 4 5" xfId="35463" xr:uid="{D5CF0D1F-784B-43CA-A5C9-5E5C3B72249B}"/>
    <cellStyle name="Valuta 3 2 2 2 3 5" xfId="4203" xr:uid="{00000000-0005-0000-0000-00005F190000}"/>
    <cellStyle name="Valuta 3 2 2 2 3 5 2" xfId="31076" xr:uid="{84A75269-4AE6-4B5A-90B5-F8D7C6039AB7}"/>
    <cellStyle name="Valuta 3 2 2 2 3 6" xfId="6889" xr:uid="{00000000-0005-0000-0000-000060190000}"/>
    <cellStyle name="Valuta 3 2 2 2 3 6 2" xfId="31078" xr:uid="{96AF358D-B238-482A-AF54-6929E18AF88D}"/>
    <cellStyle name="Valuta 3 2 2 2 3 6 2 2" xfId="31079" xr:uid="{65EDDC19-5D8B-42B9-8C3C-3A19AA6E2DBD}"/>
    <cellStyle name="Valuta 3 2 2 2 3 6 3" xfId="31080" xr:uid="{D74A3A7B-27EA-4A33-97FF-0393F1E406D1}"/>
    <cellStyle name="Valuta 3 2 2 2 3 6 4" xfId="31077" xr:uid="{6287C861-4080-4931-A283-DEFEF817ADDE}"/>
    <cellStyle name="Valuta 3 2 2 2 3 7" xfId="31081" xr:uid="{0C544F01-BAAE-4DD2-BB51-D434BC3D4E1D}"/>
    <cellStyle name="Valuta 3 2 2 2 3 7 2" xfId="31082" xr:uid="{965E0C7B-F517-42AA-A9A6-ECAEA2D61426}"/>
    <cellStyle name="Valuta 3 2 2 2 3 8" xfId="31083" xr:uid="{474ADDD1-A0FC-41DF-A8CD-01EB06290D89}"/>
    <cellStyle name="Valuta 3 2 2 2 3 9" xfId="31084" xr:uid="{7BC80676-03A1-472C-A0DF-C2A949ACA84E}"/>
    <cellStyle name="Valuta 3 2 2 2 4" xfId="4204" xr:uid="{00000000-0005-0000-0000-000061190000}"/>
    <cellStyle name="Valuta 3 2 2 2 4 2" xfId="6893" xr:uid="{00000000-0005-0000-0000-000062190000}"/>
    <cellStyle name="Valuta 3 2 2 2 4 2 2" xfId="31086" xr:uid="{654364BC-9292-4F4B-BDB0-3C3ED46CCC88}"/>
    <cellStyle name="Valuta 3 2 2 2 4 3" xfId="31087" xr:uid="{5A2BA674-865C-43F8-B0B5-5548FD4805EF}"/>
    <cellStyle name="Valuta 3 2 2 2 4 4" xfId="31088" xr:uid="{40467E4E-3793-4A82-BE2C-DD2453F5EA15}"/>
    <cellStyle name="Valuta 3 2 2 2 4 5" xfId="31085" xr:uid="{44BCE8C2-603C-4034-BBF0-46D975BEBCB1}"/>
    <cellStyle name="Valuta 3 2 2 2 4 6" xfId="35464" xr:uid="{DA96C17B-9443-47FC-809A-66EDB13A1D85}"/>
    <cellStyle name="Valuta 3 2 2 2 5" xfId="4205" xr:uid="{00000000-0005-0000-0000-000063190000}"/>
    <cellStyle name="Valuta 3 2 2 2 5 2" xfId="6894" xr:uid="{00000000-0005-0000-0000-000064190000}"/>
    <cellStyle name="Valuta 3 2 2 2 5 2 2" xfId="31090" xr:uid="{6B3541FE-6292-4E77-8F6C-F7C5059BC3EA}"/>
    <cellStyle name="Valuta 3 2 2 2 5 3" xfId="31091" xr:uid="{C342A3E6-DEC8-41AF-92C2-539F2473C951}"/>
    <cellStyle name="Valuta 3 2 2 2 5 4" xfId="31089" xr:uid="{20FEC57F-C841-45E9-95AD-3C992344CE7A}"/>
    <cellStyle name="Valuta 3 2 2 2 5 5" xfId="35465" xr:uid="{2764C075-DAB3-4697-A50C-1F180FEA72F7}"/>
    <cellStyle name="Valuta 3 2 2 2 6" xfId="4206" xr:uid="{00000000-0005-0000-0000-000065190000}"/>
    <cellStyle name="Valuta 3 2 2 2 6 2" xfId="6895" xr:uid="{00000000-0005-0000-0000-000066190000}"/>
    <cellStyle name="Valuta 3 2 2 2 6 2 2" xfId="31093" xr:uid="{056424C8-E046-40DB-AF15-14E08BBA0509}"/>
    <cellStyle name="Valuta 3 2 2 2 6 3" xfId="31094" xr:uid="{73819029-ABA8-422B-95A1-969D5C66885A}"/>
    <cellStyle name="Valuta 3 2 2 2 6 4" xfId="31092" xr:uid="{32B2A35E-BB4A-4F5F-A938-65B50A14F329}"/>
    <cellStyle name="Valuta 3 2 2 2 6 5" xfId="35466" xr:uid="{89A70344-4642-48DB-9801-4C46C958334D}"/>
    <cellStyle name="Valuta 3 2 2 2 7" xfId="4207" xr:uid="{00000000-0005-0000-0000-000067190000}"/>
    <cellStyle name="Valuta 3 2 2 2 7 2" xfId="31095" xr:uid="{D4171DA6-0022-45DF-9D18-D1F2EB66360D}"/>
    <cellStyle name="Valuta 3 2 2 2 8" xfId="6884" xr:uid="{00000000-0005-0000-0000-000068190000}"/>
    <cellStyle name="Valuta 3 2 2 2 8 2" xfId="31097" xr:uid="{7BA820D2-1563-4CB5-A2AD-63B4BC865272}"/>
    <cellStyle name="Valuta 3 2 2 2 8 2 2" xfId="31098" xr:uid="{33DDB31C-5644-4198-AD25-9DE5EE6C93EE}"/>
    <cellStyle name="Valuta 3 2 2 2 8 3" xfId="31099" xr:uid="{D5D217CD-82DF-465C-AFC3-AADE3FBBD61D}"/>
    <cellStyle name="Valuta 3 2 2 2 8 4" xfId="31096" xr:uid="{85BBED6B-DC77-4CC2-A303-1AFC4CF4D786}"/>
    <cellStyle name="Valuta 3 2 2 2 9" xfId="31100" xr:uid="{38C26984-2CA0-42D5-9006-27EB4DAD6C0B}"/>
    <cellStyle name="Valuta 3 2 2 2 9 2" xfId="31101" xr:uid="{0D7BAF5A-3FCF-4F83-BFFF-655CF0876147}"/>
    <cellStyle name="Valuta 3 2 2 3" xfId="4208" xr:uid="{00000000-0005-0000-0000-000069190000}"/>
    <cellStyle name="Valuta 3 2 2 3 10" xfId="31103" xr:uid="{36B4C67E-38EA-420D-928C-9492D02B89E0}"/>
    <cellStyle name="Valuta 3 2 2 3 11" xfId="31104" xr:uid="{9A42149B-C3AC-4142-A768-F07AA4A7D90F}"/>
    <cellStyle name="Valuta 3 2 2 3 12" xfId="31102" xr:uid="{89A3430E-FBDF-4A58-B898-82AA1BB8B0A5}"/>
    <cellStyle name="Valuta 3 2 2 3 13" xfId="35467" xr:uid="{C06E9067-68DA-4372-905B-4DDB1F439F67}"/>
    <cellStyle name="Valuta 3 2 2 3 14" xfId="35949" xr:uid="{AE899BCF-69EA-4124-8092-FBE20CE1AF2B}"/>
    <cellStyle name="Valuta 3 2 2 3 2" xfId="4209" xr:uid="{00000000-0005-0000-0000-00006A190000}"/>
    <cellStyle name="Valuta 3 2 2 3 2 10" xfId="31105" xr:uid="{2B8B015D-4935-4800-B2FF-9BA62FFBB382}"/>
    <cellStyle name="Valuta 3 2 2 3 2 11" xfId="35468" xr:uid="{8D2A33C9-2428-4089-96DA-86DC1FD1D0CB}"/>
    <cellStyle name="Valuta 3 2 2 3 2 12" xfId="36337" xr:uid="{AD072BC8-DE2E-4DBA-BEF2-5A15B1B1FFB1}"/>
    <cellStyle name="Valuta 3 2 2 3 2 2" xfId="4210" xr:uid="{00000000-0005-0000-0000-00006B190000}"/>
    <cellStyle name="Valuta 3 2 2 3 2 2 2" xfId="6898" xr:uid="{00000000-0005-0000-0000-00006C190000}"/>
    <cellStyle name="Valuta 3 2 2 3 2 2 2 2" xfId="31107" xr:uid="{0FAC2AF1-11FD-4B4B-BE30-3A2BE1A484A5}"/>
    <cellStyle name="Valuta 3 2 2 3 2 2 3" xfId="31108" xr:uid="{0A3F3D79-9ABA-4C2E-8D4F-5B70509DBF47}"/>
    <cellStyle name="Valuta 3 2 2 3 2 2 4" xfId="31106" xr:uid="{0C4989E0-BF52-4F7E-A9BF-09F5158457AD}"/>
    <cellStyle name="Valuta 3 2 2 3 2 2 5" xfId="35469" xr:uid="{19815C22-AAA7-45B9-B6F5-CB5B3F272E2E}"/>
    <cellStyle name="Valuta 3 2 2 3 2 3" xfId="4211" xr:uid="{00000000-0005-0000-0000-00006D190000}"/>
    <cellStyle name="Valuta 3 2 2 3 2 3 2" xfId="6899" xr:uid="{00000000-0005-0000-0000-00006E190000}"/>
    <cellStyle name="Valuta 3 2 2 3 2 3 2 2" xfId="31110" xr:uid="{B449E4DF-73AD-4901-8AD7-1AF9CF782FFF}"/>
    <cellStyle name="Valuta 3 2 2 3 2 3 3" xfId="31111" xr:uid="{C5EF47A9-96E3-446D-8E3F-0A7AD4A8ACFA}"/>
    <cellStyle name="Valuta 3 2 2 3 2 3 4" xfId="31109" xr:uid="{EA227100-5E70-4CDA-BA68-C8B7D433AADA}"/>
    <cellStyle name="Valuta 3 2 2 3 2 3 5" xfId="35470" xr:uid="{6D77BAD4-69E6-4536-94C5-F0AB81E0F399}"/>
    <cellStyle name="Valuta 3 2 2 3 2 4" xfId="4212" xr:uid="{00000000-0005-0000-0000-00006F190000}"/>
    <cellStyle name="Valuta 3 2 2 3 2 4 2" xfId="6900" xr:uid="{00000000-0005-0000-0000-000070190000}"/>
    <cellStyle name="Valuta 3 2 2 3 2 4 2 2" xfId="31113" xr:uid="{2A06FAE7-CBB4-4B5F-A142-A9737B9A6676}"/>
    <cellStyle name="Valuta 3 2 2 3 2 4 3" xfId="31114" xr:uid="{741BD6C4-E9B6-45DF-992C-D1DC3CAF6260}"/>
    <cellStyle name="Valuta 3 2 2 3 2 4 4" xfId="31112" xr:uid="{4C3B5956-4D77-40B8-A415-8CA819037DCE}"/>
    <cellStyle name="Valuta 3 2 2 3 2 4 5" xfId="35471" xr:uid="{655A356E-1832-4B9D-87FD-992512CA7A9C}"/>
    <cellStyle name="Valuta 3 2 2 3 2 5" xfId="4213" xr:uid="{00000000-0005-0000-0000-000071190000}"/>
    <cellStyle name="Valuta 3 2 2 3 2 5 2" xfId="31115" xr:uid="{CEF66D3B-8C2F-41A0-B56A-DCD8842E2D7B}"/>
    <cellStyle name="Valuta 3 2 2 3 2 6" xfId="6897" xr:uid="{00000000-0005-0000-0000-000072190000}"/>
    <cellStyle name="Valuta 3 2 2 3 2 6 2" xfId="31117" xr:uid="{FC9669A5-8852-408C-BD2D-640593496A57}"/>
    <cellStyle name="Valuta 3 2 2 3 2 6 2 2" xfId="31118" xr:uid="{DC1160A1-DBFB-4970-86BE-400AB2F375E4}"/>
    <cellStyle name="Valuta 3 2 2 3 2 6 3" xfId="31119" xr:uid="{50C12019-1F58-4C86-8718-BF25FCD7ECC8}"/>
    <cellStyle name="Valuta 3 2 2 3 2 6 4" xfId="31116" xr:uid="{631D4D3D-57B3-4865-B356-D66FD7CE9E68}"/>
    <cellStyle name="Valuta 3 2 2 3 2 7" xfId="31120" xr:uid="{1673128B-B8EF-4496-BE27-0277213CD6F8}"/>
    <cellStyle name="Valuta 3 2 2 3 2 7 2" xfId="31121" xr:uid="{7BB8241E-4454-4BDD-9071-A38A5D0E2285}"/>
    <cellStyle name="Valuta 3 2 2 3 2 8" xfId="31122" xr:uid="{057C4527-139C-4AA6-8069-98993C2CA661}"/>
    <cellStyle name="Valuta 3 2 2 3 2 9" xfId="31123" xr:uid="{928789B1-52F5-4D40-BBF0-CC1D4A9EE1DD}"/>
    <cellStyle name="Valuta 3 2 2 3 3" xfId="4214" xr:uid="{00000000-0005-0000-0000-000073190000}"/>
    <cellStyle name="Valuta 3 2 2 3 3 10" xfId="31124" xr:uid="{55BF29C2-F55E-46E9-BA94-82AE593F3351}"/>
    <cellStyle name="Valuta 3 2 2 3 3 11" xfId="35472" xr:uid="{5752DF85-E0AC-4A44-9935-5A1240F47FDC}"/>
    <cellStyle name="Valuta 3 2 2 3 3 12" xfId="36632" xr:uid="{C89E4749-29C6-4629-9B7C-0510CFD513CB}"/>
    <cellStyle name="Valuta 3 2 2 3 3 2" xfId="4215" xr:uid="{00000000-0005-0000-0000-000074190000}"/>
    <cellStyle name="Valuta 3 2 2 3 3 2 2" xfId="6902" xr:uid="{00000000-0005-0000-0000-000075190000}"/>
    <cellStyle name="Valuta 3 2 2 3 3 2 2 2" xfId="31126" xr:uid="{5A9E45B2-DE79-49DA-AF36-8003FE084B4E}"/>
    <cellStyle name="Valuta 3 2 2 3 3 2 3" xfId="31127" xr:uid="{752D22B1-1105-4ABA-9A76-1572AF95DBF3}"/>
    <cellStyle name="Valuta 3 2 2 3 3 2 4" xfId="31125" xr:uid="{B01C9300-8249-4602-A203-4F358C70E334}"/>
    <cellStyle name="Valuta 3 2 2 3 3 2 5" xfId="35473" xr:uid="{15E0A343-E079-4C67-9F86-30F4370D180D}"/>
    <cellStyle name="Valuta 3 2 2 3 3 3" xfId="4216" xr:uid="{00000000-0005-0000-0000-000076190000}"/>
    <cellStyle name="Valuta 3 2 2 3 3 3 2" xfId="6903" xr:uid="{00000000-0005-0000-0000-000077190000}"/>
    <cellStyle name="Valuta 3 2 2 3 3 3 2 2" xfId="31129" xr:uid="{6EF532F5-49BC-4015-B07B-63BF72C03378}"/>
    <cellStyle name="Valuta 3 2 2 3 3 3 3" xfId="31130" xr:uid="{9DC3C4DA-2271-450C-A235-1CB10DFBC985}"/>
    <cellStyle name="Valuta 3 2 2 3 3 3 4" xfId="31128" xr:uid="{793FFE5D-FCBE-4570-A692-858C14B79208}"/>
    <cellStyle name="Valuta 3 2 2 3 3 3 5" xfId="35474" xr:uid="{73D1F9CB-5E3F-4F60-A06E-8137FD3B50A0}"/>
    <cellStyle name="Valuta 3 2 2 3 3 4" xfId="4217" xr:uid="{00000000-0005-0000-0000-000078190000}"/>
    <cellStyle name="Valuta 3 2 2 3 3 4 2" xfId="6904" xr:uid="{00000000-0005-0000-0000-000079190000}"/>
    <cellStyle name="Valuta 3 2 2 3 3 4 2 2" xfId="31132" xr:uid="{F40CFD2C-176A-4640-8AA6-A4EB43A2D8CF}"/>
    <cellStyle name="Valuta 3 2 2 3 3 4 3" xfId="31133" xr:uid="{DCD70076-A233-4DFE-9829-41CA798280AA}"/>
    <cellStyle name="Valuta 3 2 2 3 3 4 4" xfId="31131" xr:uid="{1F053D74-5FFF-473D-8775-D81ACA097279}"/>
    <cellStyle name="Valuta 3 2 2 3 3 4 5" xfId="35475" xr:uid="{E52CB4BC-2EC1-4423-B01D-97070814A1DB}"/>
    <cellStyle name="Valuta 3 2 2 3 3 5" xfId="4218" xr:uid="{00000000-0005-0000-0000-00007A190000}"/>
    <cellStyle name="Valuta 3 2 2 3 3 5 2" xfId="31134" xr:uid="{7689C984-A0E0-4C75-8D8D-9F9B8619F0B7}"/>
    <cellStyle name="Valuta 3 2 2 3 3 6" xfId="6901" xr:uid="{00000000-0005-0000-0000-00007B190000}"/>
    <cellStyle name="Valuta 3 2 2 3 3 6 2" xfId="31136" xr:uid="{AECF9244-C4E3-48B6-A55E-4BA6914A14E1}"/>
    <cellStyle name="Valuta 3 2 2 3 3 6 2 2" xfId="31137" xr:uid="{C0BECADF-7DD4-4735-A3C4-81D5F9A2BA8B}"/>
    <cellStyle name="Valuta 3 2 2 3 3 6 3" xfId="31138" xr:uid="{1A30061B-A3EF-4BF8-80A8-620FAC93DBDE}"/>
    <cellStyle name="Valuta 3 2 2 3 3 6 4" xfId="31135" xr:uid="{BB4C157B-4B46-4CF4-9BCF-A28883E40A26}"/>
    <cellStyle name="Valuta 3 2 2 3 3 7" xfId="31139" xr:uid="{2C61DF95-AB39-4658-9FE1-3F1984C7BD5E}"/>
    <cellStyle name="Valuta 3 2 2 3 3 7 2" xfId="31140" xr:uid="{94EB52E7-C2DC-458C-8736-02B850C3D81F}"/>
    <cellStyle name="Valuta 3 2 2 3 3 8" xfId="31141" xr:uid="{8B3EF2CD-504F-4B2E-948E-A423B21D9E7C}"/>
    <cellStyle name="Valuta 3 2 2 3 3 9" xfId="31142" xr:uid="{F1554BB1-016D-4256-BACE-19BF4AE1699C}"/>
    <cellStyle name="Valuta 3 2 2 3 4" xfId="4219" xr:uid="{00000000-0005-0000-0000-00007C190000}"/>
    <cellStyle name="Valuta 3 2 2 3 4 2" xfId="6905" xr:uid="{00000000-0005-0000-0000-00007D190000}"/>
    <cellStyle name="Valuta 3 2 2 3 4 2 2" xfId="31144" xr:uid="{5F5397A9-3569-4A37-B86E-4F6ED9D3E485}"/>
    <cellStyle name="Valuta 3 2 2 3 4 3" xfId="31145" xr:uid="{A814A802-89BF-48D3-86CB-278DFCDB8E3C}"/>
    <cellStyle name="Valuta 3 2 2 3 4 4" xfId="31146" xr:uid="{FC4184BB-0712-4F03-83FA-AD3F5A919EF4}"/>
    <cellStyle name="Valuta 3 2 2 3 4 5" xfId="31143" xr:uid="{971A836B-74B2-4439-851D-B351E08164E1}"/>
    <cellStyle name="Valuta 3 2 2 3 4 6" xfId="35476" xr:uid="{D70757CA-979D-4BB3-8B51-D4AA90539728}"/>
    <cellStyle name="Valuta 3 2 2 3 5" xfId="4220" xr:uid="{00000000-0005-0000-0000-00007E190000}"/>
    <cellStyle name="Valuta 3 2 2 3 5 2" xfId="6906" xr:uid="{00000000-0005-0000-0000-00007F190000}"/>
    <cellStyle name="Valuta 3 2 2 3 5 2 2" xfId="31148" xr:uid="{3D7F7A03-33E9-4D32-8AF2-AC617A22AF5D}"/>
    <cellStyle name="Valuta 3 2 2 3 5 3" xfId="31149" xr:uid="{E05BAA7E-A1EA-41B2-B039-25CA64353DEA}"/>
    <cellStyle name="Valuta 3 2 2 3 5 4" xfId="31147" xr:uid="{77B01150-EDE2-4A8A-99B5-44E32642DB22}"/>
    <cellStyle name="Valuta 3 2 2 3 5 5" xfId="35477" xr:uid="{8A1F4F2B-1C4E-41FE-B31F-C1BDF6008AEA}"/>
    <cellStyle name="Valuta 3 2 2 3 6" xfId="4221" xr:uid="{00000000-0005-0000-0000-000080190000}"/>
    <cellStyle name="Valuta 3 2 2 3 6 2" xfId="6907" xr:uid="{00000000-0005-0000-0000-000081190000}"/>
    <cellStyle name="Valuta 3 2 2 3 6 2 2" xfId="31151" xr:uid="{8E46D70F-4C8D-4378-882E-2D7DFE2082D1}"/>
    <cellStyle name="Valuta 3 2 2 3 6 3" xfId="31152" xr:uid="{09C591E0-993F-4C76-97E4-B97237C9E9F6}"/>
    <cellStyle name="Valuta 3 2 2 3 6 4" xfId="31150" xr:uid="{57C5045F-8C70-4B5E-B9F3-67B9B051DD0D}"/>
    <cellStyle name="Valuta 3 2 2 3 6 5" xfId="35478" xr:uid="{A07E5C44-D97E-4C2C-941C-908AE616D3D7}"/>
    <cellStyle name="Valuta 3 2 2 3 7" xfId="4222" xr:uid="{00000000-0005-0000-0000-000082190000}"/>
    <cellStyle name="Valuta 3 2 2 3 7 2" xfId="31153" xr:uid="{BF5C5578-F164-4592-80FF-CB7E637CA277}"/>
    <cellStyle name="Valuta 3 2 2 3 8" xfId="6896" xr:uid="{00000000-0005-0000-0000-000083190000}"/>
    <cellStyle name="Valuta 3 2 2 3 8 2" xfId="31155" xr:uid="{19BA86B2-6EB6-4691-B59E-A72F38CA61AE}"/>
    <cellStyle name="Valuta 3 2 2 3 8 2 2" xfId="31156" xr:uid="{7223CB75-BADD-4854-A976-43721FC94253}"/>
    <cellStyle name="Valuta 3 2 2 3 8 3" xfId="31157" xr:uid="{3CD6313D-E3C9-4602-AED1-9EDECA81387F}"/>
    <cellStyle name="Valuta 3 2 2 3 8 4" xfId="31154" xr:uid="{3C066895-8261-4544-8C69-CBDCE7737297}"/>
    <cellStyle name="Valuta 3 2 2 3 9" xfId="31158" xr:uid="{A42DF861-184B-4596-8167-8AEC2471AB28}"/>
    <cellStyle name="Valuta 3 2 2 3 9 2" xfId="31159" xr:uid="{8FE3875E-8DF5-499C-A32C-108C26B1EA4A}"/>
    <cellStyle name="Valuta 3 2 2 4" xfId="4223" xr:uid="{00000000-0005-0000-0000-000084190000}"/>
    <cellStyle name="Valuta 3 2 2 4 10" xfId="31161" xr:uid="{62F0249E-F31C-41E9-BE24-05F333AE6C4D}"/>
    <cellStyle name="Valuta 3 2 2 4 11" xfId="31162" xr:uid="{5FB3B415-671E-4EF2-8A54-43B1DF5CD2D5}"/>
    <cellStyle name="Valuta 3 2 2 4 12" xfId="31160" xr:uid="{DF070C27-F21F-459D-A8DE-D612F56BE463}"/>
    <cellStyle name="Valuta 3 2 2 4 13" xfId="35479" xr:uid="{59B7F230-C320-4DC7-B598-778308568795}"/>
    <cellStyle name="Valuta 3 2 2 4 14" xfId="35950" xr:uid="{8DB270D9-3254-4C50-AC79-3A51441AD7A9}"/>
    <cellStyle name="Valuta 3 2 2 4 2" xfId="4224" xr:uid="{00000000-0005-0000-0000-000085190000}"/>
    <cellStyle name="Valuta 3 2 2 4 2 10" xfId="31163" xr:uid="{C146BF75-02BE-43D0-81A3-EB9B31FE652E}"/>
    <cellStyle name="Valuta 3 2 2 4 2 11" xfId="35480" xr:uid="{9A92B9EE-7B9A-475D-8DDB-906FBA42AECB}"/>
    <cellStyle name="Valuta 3 2 2 4 2 12" xfId="36338" xr:uid="{114610B5-F0AA-4A7A-AA4E-9F345AC254FD}"/>
    <cellStyle name="Valuta 3 2 2 4 2 2" xfId="4225" xr:uid="{00000000-0005-0000-0000-000086190000}"/>
    <cellStyle name="Valuta 3 2 2 4 2 2 2" xfId="6910" xr:uid="{00000000-0005-0000-0000-000087190000}"/>
    <cellStyle name="Valuta 3 2 2 4 2 2 2 2" xfId="31165" xr:uid="{F8D95700-03A0-490F-B7F8-57A7516953F7}"/>
    <cellStyle name="Valuta 3 2 2 4 2 2 3" xfId="31166" xr:uid="{C2F7BBFD-2B48-4C9D-A205-0FF663E9AC4F}"/>
    <cellStyle name="Valuta 3 2 2 4 2 2 4" xfId="31164" xr:uid="{B6B4BA9F-C02B-4FF8-98BB-718E3C34D5D1}"/>
    <cellStyle name="Valuta 3 2 2 4 2 2 5" xfId="35481" xr:uid="{AE622607-2CFF-43F4-B654-99D4924E8E5B}"/>
    <cellStyle name="Valuta 3 2 2 4 2 3" xfId="4226" xr:uid="{00000000-0005-0000-0000-000088190000}"/>
    <cellStyle name="Valuta 3 2 2 4 2 3 2" xfId="6911" xr:uid="{00000000-0005-0000-0000-000089190000}"/>
    <cellStyle name="Valuta 3 2 2 4 2 3 2 2" xfId="31168" xr:uid="{0B5E9441-C0E7-4E44-B310-764B1911F3E4}"/>
    <cellStyle name="Valuta 3 2 2 4 2 3 3" xfId="31169" xr:uid="{68B64947-5C87-439C-84B1-450DEC36BEB8}"/>
    <cellStyle name="Valuta 3 2 2 4 2 3 4" xfId="31167" xr:uid="{9E739D0C-B88F-4EAC-86E7-EBCDE8BC03E7}"/>
    <cellStyle name="Valuta 3 2 2 4 2 3 5" xfId="35482" xr:uid="{3D7B8953-4F76-4E4E-AC0D-5BE4E1B5290B}"/>
    <cellStyle name="Valuta 3 2 2 4 2 4" xfId="4227" xr:uid="{00000000-0005-0000-0000-00008A190000}"/>
    <cellStyle name="Valuta 3 2 2 4 2 4 2" xfId="6912" xr:uid="{00000000-0005-0000-0000-00008B190000}"/>
    <cellStyle name="Valuta 3 2 2 4 2 4 2 2" xfId="31171" xr:uid="{03B60CAB-035E-4112-9B43-5BF8CF10901A}"/>
    <cellStyle name="Valuta 3 2 2 4 2 4 3" xfId="31172" xr:uid="{E6066C78-1712-4A98-A03A-2EB0F985CDF1}"/>
    <cellStyle name="Valuta 3 2 2 4 2 4 4" xfId="31170" xr:uid="{1EBC7C11-2C2E-418B-9CB9-42B6545B87AB}"/>
    <cellStyle name="Valuta 3 2 2 4 2 4 5" xfId="35483" xr:uid="{F8E06412-133C-406F-A08C-30447DB59D37}"/>
    <cellStyle name="Valuta 3 2 2 4 2 5" xfId="4228" xr:uid="{00000000-0005-0000-0000-00008C190000}"/>
    <cellStyle name="Valuta 3 2 2 4 2 5 2" xfId="31173" xr:uid="{4AE7B3A1-C120-4D92-9570-87E09A0C2422}"/>
    <cellStyle name="Valuta 3 2 2 4 2 6" xfId="6909" xr:uid="{00000000-0005-0000-0000-00008D190000}"/>
    <cellStyle name="Valuta 3 2 2 4 2 6 2" xfId="31175" xr:uid="{8155F97E-283F-4127-88F0-81296616B89F}"/>
    <cellStyle name="Valuta 3 2 2 4 2 6 2 2" xfId="31176" xr:uid="{B811127A-3FB9-43D1-AFE4-84E0ECC95792}"/>
    <cellStyle name="Valuta 3 2 2 4 2 6 3" xfId="31177" xr:uid="{B643F086-68E9-432E-8B6C-1D988492E8E0}"/>
    <cellStyle name="Valuta 3 2 2 4 2 6 4" xfId="31174" xr:uid="{AABD713E-6BE1-40ED-AF43-DF5E1F47C390}"/>
    <cellStyle name="Valuta 3 2 2 4 2 7" xfId="31178" xr:uid="{971FC8AC-0A7B-4533-9D3E-DF1A98E79C6D}"/>
    <cellStyle name="Valuta 3 2 2 4 2 7 2" xfId="31179" xr:uid="{39EA8E3B-C0DC-49BB-BB1C-BB371F111ABB}"/>
    <cellStyle name="Valuta 3 2 2 4 2 8" xfId="31180" xr:uid="{9486F4EB-B8DF-41EC-B15C-EDF71F2B9245}"/>
    <cellStyle name="Valuta 3 2 2 4 2 9" xfId="31181" xr:uid="{06AA85D4-7549-4157-9DC0-03C9AB71FD43}"/>
    <cellStyle name="Valuta 3 2 2 4 3" xfId="4229" xr:uid="{00000000-0005-0000-0000-00008E190000}"/>
    <cellStyle name="Valuta 3 2 2 4 3 10" xfId="31182" xr:uid="{3FB4960C-CAFF-4FE9-924B-1BB3336ED2AB}"/>
    <cellStyle name="Valuta 3 2 2 4 3 11" xfId="35484" xr:uid="{45357564-7544-49B2-9CFE-43BCC4C7A787}"/>
    <cellStyle name="Valuta 3 2 2 4 3 12" xfId="36633" xr:uid="{F1C35858-40B1-486E-92DD-17A0C39D6113}"/>
    <cellStyle name="Valuta 3 2 2 4 3 2" xfId="4230" xr:uid="{00000000-0005-0000-0000-00008F190000}"/>
    <cellStyle name="Valuta 3 2 2 4 3 2 2" xfId="6914" xr:uid="{00000000-0005-0000-0000-000090190000}"/>
    <cellStyle name="Valuta 3 2 2 4 3 2 2 2" xfId="31184" xr:uid="{1C03FB3A-1B42-4E86-9CEB-4CC682F2E58D}"/>
    <cellStyle name="Valuta 3 2 2 4 3 2 3" xfId="31185" xr:uid="{F9DA7355-F01B-4FE4-A8FE-5F2C76A74A93}"/>
    <cellStyle name="Valuta 3 2 2 4 3 2 4" xfId="31183" xr:uid="{61D480EC-C6AB-4032-8728-3141E6ADCB7E}"/>
    <cellStyle name="Valuta 3 2 2 4 3 2 5" xfId="35485" xr:uid="{629AB4AF-164F-4FD9-AACD-6837BE54D671}"/>
    <cellStyle name="Valuta 3 2 2 4 3 3" xfId="4231" xr:uid="{00000000-0005-0000-0000-000091190000}"/>
    <cellStyle name="Valuta 3 2 2 4 3 3 2" xfId="6915" xr:uid="{00000000-0005-0000-0000-000092190000}"/>
    <cellStyle name="Valuta 3 2 2 4 3 3 2 2" xfId="31187" xr:uid="{AF3AB0F8-51A7-4DA7-865F-CF83390A6C18}"/>
    <cellStyle name="Valuta 3 2 2 4 3 3 3" xfId="31188" xr:uid="{F71D79DF-7E9A-46B5-BCFC-55F4DDF4A94B}"/>
    <cellStyle name="Valuta 3 2 2 4 3 3 4" xfId="31186" xr:uid="{A10EE8FB-C866-43EF-8453-40ADC56C6885}"/>
    <cellStyle name="Valuta 3 2 2 4 3 3 5" xfId="35486" xr:uid="{006E90D8-805F-4095-8756-56CDED435C15}"/>
    <cellStyle name="Valuta 3 2 2 4 3 4" xfId="4232" xr:uid="{00000000-0005-0000-0000-000093190000}"/>
    <cellStyle name="Valuta 3 2 2 4 3 4 2" xfId="6916" xr:uid="{00000000-0005-0000-0000-000094190000}"/>
    <cellStyle name="Valuta 3 2 2 4 3 4 2 2" xfId="31190" xr:uid="{BE12E5DF-A218-45A5-8B28-6CF0F0BBBAEA}"/>
    <cellStyle name="Valuta 3 2 2 4 3 4 3" xfId="31191" xr:uid="{65E207B1-8C5B-4B41-AE2A-B729B9E2716F}"/>
    <cellStyle name="Valuta 3 2 2 4 3 4 4" xfId="31189" xr:uid="{81E874ED-E7C7-418D-9B5B-43EA181816F2}"/>
    <cellStyle name="Valuta 3 2 2 4 3 4 5" xfId="35487" xr:uid="{6F782EA8-98A7-49FA-961A-9139798D9B01}"/>
    <cellStyle name="Valuta 3 2 2 4 3 5" xfId="4233" xr:uid="{00000000-0005-0000-0000-000095190000}"/>
    <cellStyle name="Valuta 3 2 2 4 3 5 2" xfId="31192" xr:uid="{753A5CE0-925F-478A-ACD2-9ADB6785032C}"/>
    <cellStyle name="Valuta 3 2 2 4 3 6" xfId="6913" xr:uid="{00000000-0005-0000-0000-000096190000}"/>
    <cellStyle name="Valuta 3 2 2 4 3 6 2" xfId="31194" xr:uid="{C8EBDFC9-048A-4A42-864B-597CD5C1FF9F}"/>
    <cellStyle name="Valuta 3 2 2 4 3 6 2 2" xfId="31195" xr:uid="{BFAB6FCF-9EE9-4138-86FD-4DCD151FE5DB}"/>
    <cellStyle name="Valuta 3 2 2 4 3 6 3" xfId="31196" xr:uid="{ACB73F8F-2C33-463F-A012-6A53023D3361}"/>
    <cellStyle name="Valuta 3 2 2 4 3 6 4" xfId="31193" xr:uid="{1DC41EC9-454B-413E-BB0A-A59E3C99639E}"/>
    <cellStyle name="Valuta 3 2 2 4 3 7" xfId="31197" xr:uid="{BF550C83-9326-4D41-8CBE-969F86B6CDE3}"/>
    <cellStyle name="Valuta 3 2 2 4 3 7 2" xfId="31198" xr:uid="{51FC0529-C986-46A4-8651-75346F8B3BCE}"/>
    <cellStyle name="Valuta 3 2 2 4 3 8" xfId="31199" xr:uid="{FEA6BD7E-1B40-4155-95E8-A34EF3796262}"/>
    <cellStyle name="Valuta 3 2 2 4 3 9" xfId="31200" xr:uid="{0C3737DE-A814-4EFE-B08E-D93C3D5EC991}"/>
    <cellStyle name="Valuta 3 2 2 4 4" xfId="4234" xr:uid="{00000000-0005-0000-0000-000097190000}"/>
    <cellStyle name="Valuta 3 2 2 4 4 2" xfId="6917" xr:uid="{00000000-0005-0000-0000-000098190000}"/>
    <cellStyle name="Valuta 3 2 2 4 4 2 2" xfId="31202" xr:uid="{EF3EEC37-1CFD-408D-9AEA-43ECE7B6650D}"/>
    <cellStyle name="Valuta 3 2 2 4 4 3" xfId="31203" xr:uid="{F3446710-3B9A-4286-91A6-A0279422E5F6}"/>
    <cellStyle name="Valuta 3 2 2 4 4 4" xfId="31204" xr:uid="{83AAC59F-0813-4BB6-99FF-2A13BDA5F494}"/>
    <cellStyle name="Valuta 3 2 2 4 4 5" xfId="31201" xr:uid="{68465E2A-A023-45D4-BE10-69D2EC553E23}"/>
    <cellStyle name="Valuta 3 2 2 4 4 6" xfId="35488" xr:uid="{4D5D9FEE-7F97-4007-9E7A-7D709C8CE7C1}"/>
    <cellStyle name="Valuta 3 2 2 4 5" xfId="4235" xr:uid="{00000000-0005-0000-0000-000099190000}"/>
    <cellStyle name="Valuta 3 2 2 4 5 2" xfId="6918" xr:uid="{00000000-0005-0000-0000-00009A190000}"/>
    <cellStyle name="Valuta 3 2 2 4 5 2 2" xfId="31206" xr:uid="{1645A821-9273-4808-B3F0-0AF478A406BF}"/>
    <cellStyle name="Valuta 3 2 2 4 5 3" xfId="31207" xr:uid="{C4B103E3-5D05-4AAA-9F91-250D82D8B2B2}"/>
    <cellStyle name="Valuta 3 2 2 4 5 4" xfId="31205" xr:uid="{244FC62E-C42F-45CF-A55B-739265CE2109}"/>
    <cellStyle name="Valuta 3 2 2 4 5 5" xfId="35489" xr:uid="{45CBC609-507F-4D2C-B6C7-0E5D02B8C2EA}"/>
    <cellStyle name="Valuta 3 2 2 4 6" xfId="4236" xr:uid="{00000000-0005-0000-0000-00009B190000}"/>
    <cellStyle name="Valuta 3 2 2 4 6 2" xfId="6919" xr:uid="{00000000-0005-0000-0000-00009C190000}"/>
    <cellStyle name="Valuta 3 2 2 4 6 2 2" xfId="31209" xr:uid="{99A51D14-94F9-4424-8D5E-B543D4842170}"/>
    <cellStyle name="Valuta 3 2 2 4 6 3" xfId="31210" xr:uid="{A8E7F96C-1C8F-4635-A557-A1E91E72E709}"/>
    <cellStyle name="Valuta 3 2 2 4 6 4" xfId="31208" xr:uid="{A7BDA576-710F-4119-ADBC-2A777F495BD4}"/>
    <cellStyle name="Valuta 3 2 2 4 6 5" xfId="35490" xr:uid="{108B70FD-8143-40FF-81CE-C75445857DEF}"/>
    <cellStyle name="Valuta 3 2 2 4 7" xfId="4237" xr:uid="{00000000-0005-0000-0000-00009D190000}"/>
    <cellStyle name="Valuta 3 2 2 4 7 2" xfId="31211" xr:uid="{3CD108DF-7795-4EF4-AD87-BBCD860AFA43}"/>
    <cellStyle name="Valuta 3 2 2 4 8" xfId="6908" xr:uid="{00000000-0005-0000-0000-00009E190000}"/>
    <cellStyle name="Valuta 3 2 2 4 8 2" xfId="31213" xr:uid="{AC428D10-A750-4F29-B432-E0DAAB6AA6A2}"/>
    <cellStyle name="Valuta 3 2 2 4 8 2 2" xfId="31214" xr:uid="{27663614-8107-4C93-B1CB-4496754F8F7F}"/>
    <cellStyle name="Valuta 3 2 2 4 8 3" xfId="31215" xr:uid="{7BCBD216-FA82-4CE4-A225-E3FCBCF75B61}"/>
    <cellStyle name="Valuta 3 2 2 4 8 4" xfId="31212" xr:uid="{8AB6DC4D-B467-42CF-B562-075A72E556C5}"/>
    <cellStyle name="Valuta 3 2 2 4 9" xfId="31216" xr:uid="{2BC71D07-1394-4B36-AF71-46C7D15416F7}"/>
    <cellStyle name="Valuta 3 2 2 4 9 2" xfId="31217" xr:uid="{5B055480-7345-47A5-8363-19E49F344D61}"/>
    <cellStyle name="Valuta 3 2 2 5" xfId="4238" xr:uid="{00000000-0005-0000-0000-00009F190000}"/>
    <cellStyle name="Valuta 3 2 2 5 10" xfId="31219" xr:uid="{BEB0AAC9-AE52-48DE-9B16-F67EB7FC8DC8}"/>
    <cellStyle name="Valuta 3 2 2 5 11" xfId="31220" xr:uid="{79C6D828-C0CE-4ADF-8506-715E3AC6C364}"/>
    <cellStyle name="Valuta 3 2 2 5 12" xfId="31218" xr:uid="{DBF4E734-ED9D-47B7-BE2E-BB6C32130E95}"/>
    <cellStyle name="Valuta 3 2 2 5 13" xfId="35491" xr:uid="{63AA1947-F594-48D9-B250-332C3473F107}"/>
    <cellStyle name="Valuta 3 2 2 5 14" xfId="35951" xr:uid="{FE52C9DD-22E1-4887-985E-4AC23129B752}"/>
    <cellStyle name="Valuta 3 2 2 5 2" xfId="4239" xr:uid="{00000000-0005-0000-0000-0000A0190000}"/>
    <cellStyle name="Valuta 3 2 2 5 2 10" xfId="31221" xr:uid="{78CEB6F4-6930-4EE6-A689-4111C67D0D73}"/>
    <cellStyle name="Valuta 3 2 2 5 2 11" xfId="35492" xr:uid="{888904A0-E98D-472D-993D-629C1749A06D}"/>
    <cellStyle name="Valuta 3 2 2 5 2 12" xfId="36339" xr:uid="{F1567C04-8806-4223-A300-CF2BF33ABE1D}"/>
    <cellStyle name="Valuta 3 2 2 5 2 2" xfId="4240" xr:uid="{00000000-0005-0000-0000-0000A1190000}"/>
    <cellStyle name="Valuta 3 2 2 5 2 2 2" xfId="6922" xr:uid="{00000000-0005-0000-0000-0000A2190000}"/>
    <cellStyle name="Valuta 3 2 2 5 2 2 2 2" xfId="31223" xr:uid="{B0DD61DE-1E96-4003-A4B0-1955310F4E93}"/>
    <cellStyle name="Valuta 3 2 2 5 2 2 3" xfId="31224" xr:uid="{F86B8DA6-15CE-4C10-B36F-6BDDF318EC71}"/>
    <cellStyle name="Valuta 3 2 2 5 2 2 4" xfId="31222" xr:uid="{C2ACCADC-DD63-4CB9-9B0B-89CD0811E549}"/>
    <cellStyle name="Valuta 3 2 2 5 2 2 5" xfId="35493" xr:uid="{02C18BDA-6346-4571-A9BE-44DBCE76A494}"/>
    <cellStyle name="Valuta 3 2 2 5 2 3" xfId="4241" xr:uid="{00000000-0005-0000-0000-0000A3190000}"/>
    <cellStyle name="Valuta 3 2 2 5 2 3 2" xfId="6923" xr:uid="{00000000-0005-0000-0000-0000A4190000}"/>
    <cellStyle name="Valuta 3 2 2 5 2 3 2 2" xfId="31226" xr:uid="{479759C4-C7A8-4A40-A64A-7FB1AC8AE0B9}"/>
    <cellStyle name="Valuta 3 2 2 5 2 3 3" xfId="31227" xr:uid="{F6115539-180E-4E83-A8A0-D671076E175D}"/>
    <cellStyle name="Valuta 3 2 2 5 2 3 4" xfId="31225" xr:uid="{ABA7CC81-524A-4BD2-B489-E0DCCBFDBF1F}"/>
    <cellStyle name="Valuta 3 2 2 5 2 3 5" xfId="35494" xr:uid="{3524E926-D617-4F5C-AB68-689A56F871DE}"/>
    <cellStyle name="Valuta 3 2 2 5 2 4" xfId="4242" xr:uid="{00000000-0005-0000-0000-0000A5190000}"/>
    <cellStyle name="Valuta 3 2 2 5 2 4 2" xfId="6924" xr:uid="{00000000-0005-0000-0000-0000A6190000}"/>
    <cellStyle name="Valuta 3 2 2 5 2 4 2 2" xfId="31229" xr:uid="{CB108F83-3CFE-4123-AA46-31ABE7BDF7BD}"/>
    <cellStyle name="Valuta 3 2 2 5 2 4 3" xfId="31230" xr:uid="{F41E33C0-210F-4B64-84D0-F9726CFF051C}"/>
    <cellStyle name="Valuta 3 2 2 5 2 4 4" xfId="31228" xr:uid="{09FF2E89-4ADD-41D2-AEEE-424099F4A787}"/>
    <cellStyle name="Valuta 3 2 2 5 2 4 5" xfId="35495" xr:uid="{467F47E2-85CF-403D-A8B1-AB15B68240FD}"/>
    <cellStyle name="Valuta 3 2 2 5 2 5" xfId="4243" xr:uid="{00000000-0005-0000-0000-0000A7190000}"/>
    <cellStyle name="Valuta 3 2 2 5 2 5 2" xfId="31231" xr:uid="{8DF84B04-91D5-4B7D-BCC2-98BAA343C053}"/>
    <cellStyle name="Valuta 3 2 2 5 2 6" xfId="6921" xr:uid="{00000000-0005-0000-0000-0000A8190000}"/>
    <cellStyle name="Valuta 3 2 2 5 2 6 2" xfId="31233" xr:uid="{94C6B9F4-254B-4743-9C2C-4B01CE7A2B8F}"/>
    <cellStyle name="Valuta 3 2 2 5 2 6 2 2" xfId="31234" xr:uid="{849221DD-33ED-4325-9B62-E6146EEB6999}"/>
    <cellStyle name="Valuta 3 2 2 5 2 6 3" xfId="31235" xr:uid="{9CA4E86E-E94D-4B33-BDE2-8BA5A4812A3E}"/>
    <cellStyle name="Valuta 3 2 2 5 2 6 4" xfId="31232" xr:uid="{F46B49D4-50D5-4629-B2B5-D82D8E9C381B}"/>
    <cellStyle name="Valuta 3 2 2 5 2 7" xfId="31236" xr:uid="{975E053A-4B25-4F4D-A815-FEBAA57A4D90}"/>
    <cellStyle name="Valuta 3 2 2 5 2 7 2" xfId="31237" xr:uid="{F06905E1-17FD-411D-8A7E-3C0729398AC5}"/>
    <cellStyle name="Valuta 3 2 2 5 2 8" xfId="31238" xr:uid="{50039F17-B905-4522-A7F6-220E803F6772}"/>
    <cellStyle name="Valuta 3 2 2 5 2 9" xfId="31239" xr:uid="{FCCB0DAD-C85E-45B0-97DA-EF955840D9E3}"/>
    <cellStyle name="Valuta 3 2 2 5 3" xfId="4244" xr:uid="{00000000-0005-0000-0000-0000A9190000}"/>
    <cellStyle name="Valuta 3 2 2 5 3 10" xfId="31240" xr:uid="{7B690366-6543-406F-B910-072F525B1FC1}"/>
    <cellStyle name="Valuta 3 2 2 5 3 11" xfId="35496" xr:uid="{E54CAC6B-E0D5-4E48-BD16-27B3D77D7A62}"/>
    <cellStyle name="Valuta 3 2 2 5 3 12" xfId="36634" xr:uid="{1731B3D6-3989-429C-94D7-21F710C84E2C}"/>
    <cellStyle name="Valuta 3 2 2 5 3 2" xfId="4245" xr:uid="{00000000-0005-0000-0000-0000AA190000}"/>
    <cellStyle name="Valuta 3 2 2 5 3 2 2" xfId="6926" xr:uid="{00000000-0005-0000-0000-0000AB190000}"/>
    <cellStyle name="Valuta 3 2 2 5 3 2 2 2" xfId="31242" xr:uid="{5F0E8A94-9B00-494B-AD6F-85DF758DA6BF}"/>
    <cellStyle name="Valuta 3 2 2 5 3 2 3" xfId="31243" xr:uid="{F98A68D4-94F2-4754-8D0D-0703E32A4FC2}"/>
    <cellStyle name="Valuta 3 2 2 5 3 2 4" xfId="31241" xr:uid="{A17B2230-81CA-471B-A48C-3E20A8C61A94}"/>
    <cellStyle name="Valuta 3 2 2 5 3 2 5" xfId="35497" xr:uid="{5E646002-7415-4249-B829-956E5C4D5923}"/>
    <cellStyle name="Valuta 3 2 2 5 3 3" xfId="4246" xr:uid="{00000000-0005-0000-0000-0000AC190000}"/>
    <cellStyle name="Valuta 3 2 2 5 3 3 2" xfId="6927" xr:uid="{00000000-0005-0000-0000-0000AD190000}"/>
    <cellStyle name="Valuta 3 2 2 5 3 3 2 2" xfId="31245" xr:uid="{E0218B07-7F5A-4C61-85DB-CA956DB0B0B6}"/>
    <cellStyle name="Valuta 3 2 2 5 3 3 3" xfId="31246" xr:uid="{947D2696-5E85-4D3C-8AE3-4C53C8D83AAB}"/>
    <cellStyle name="Valuta 3 2 2 5 3 3 4" xfId="31244" xr:uid="{FDBE34EB-1217-4F3C-8211-5D2AF9EF18D3}"/>
    <cellStyle name="Valuta 3 2 2 5 3 3 5" xfId="35498" xr:uid="{78C31B66-AEC2-4CB2-9AB0-8E4DDB354360}"/>
    <cellStyle name="Valuta 3 2 2 5 3 4" xfId="4247" xr:uid="{00000000-0005-0000-0000-0000AE190000}"/>
    <cellStyle name="Valuta 3 2 2 5 3 4 2" xfId="6928" xr:uid="{00000000-0005-0000-0000-0000AF190000}"/>
    <cellStyle name="Valuta 3 2 2 5 3 4 2 2" xfId="31248" xr:uid="{2E918545-AC97-4D66-A6C2-AF106A239317}"/>
    <cellStyle name="Valuta 3 2 2 5 3 4 3" xfId="31249" xr:uid="{2047BE33-6836-41F3-971E-78784AEE5264}"/>
    <cellStyle name="Valuta 3 2 2 5 3 4 4" xfId="31247" xr:uid="{6145EEB4-5EC5-407F-8A9B-860AEECCBD2F}"/>
    <cellStyle name="Valuta 3 2 2 5 3 4 5" xfId="35499" xr:uid="{225AE4F7-AA97-4BBB-A0E1-C42323E9D590}"/>
    <cellStyle name="Valuta 3 2 2 5 3 5" xfId="4248" xr:uid="{00000000-0005-0000-0000-0000B0190000}"/>
    <cellStyle name="Valuta 3 2 2 5 3 5 2" xfId="31250" xr:uid="{061E3189-6DC6-4D65-89E8-B8F2E444917D}"/>
    <cellStyle name="Valuta 3 2 2 5 3 6" xfId="6925" xr:uid="{00000000-0005-0000-0000-0000B1190000}"/>
    <cellStyle name="Valuta 3 2 2 5 3 6 2" xfId="31252" xr:uid="{640C70EF-F363-445E-9B8B-1BE85732A182}"/>
    <cellStyle name="Valuta 3 2 2 5 3 6 2 2" xfId="31253" xr:uid="{D003EC74-527D-4A1E-89CB-7AAE8071D64C}"/>
    <cellStyle name="Valuta 3 2 2 5 3 6 3" xfId="31254" xr:uid="{DD349BCB-D3C6-4966-932D-93203D0754A3}"/>
    <cellStyle name="Valuta 3 2 2 5 3 6 4" xfId="31251" xr:uid="{C2D401D3-B3B2-441E-80FD-372903839A4E}"/>
    <cellStyle name="Valuta 3 2 2 5 3 7" xfId="31255" xr:uid="{01AB7462-0ACF-4332-AED4-4C9161B26DAD}"/>
    <cellStyle name="Valuta 3 2 2 5 3 7 2" xfId="31256" xr:uid="{E7C378FB-86C0-41DE-AFB5-78F73601E404}"/>
    <cellStyle name="Valuta 3 2 2 5 3 8" xfId="31257" xr:uid="{50E6E239-0D15-4A3D-8CFA-E2517A0E7B3E}"/>
    <cellStyle name="Valuta 3 2 2 5 3 9" xfId="31258" xr:uid="{D24EF0B0-7F96-4DD7-A669-872CE16684F2}"/>
    <cellStyle name="Valuta 3 2 2 5 4" xfId="4249" xr:uid="{00000000-0005-0000-0000-0000B2190000}"/>
    <cellStyle name="Valuta 3 2 2 5 4 2" xfId="6929" xr:uid="{00000000-0005-0000-0000-0000B3190000}"/>
    <cellStyle name="Valuta 3 2 2 5 4 2 2" xfId="31260" xr:uid="{A0D170BB-7EB6-4809-9372-08C32665ADA0}"/>
    <cellStyle name="Valuta 3 2 2 5 4 3" xfId="31261" xr:uid="{3590B56E-1FE9-491A-BB3E-21B8080CD710}"/>
    <cellStyle name="Valuta 3 2 2 5 4 4" xfId="31262" xr:uid="{41D80E34-F2F4-4E4B-B538-5526AF346BB0}"/>
    <cellStyle name="Valuta 3 2 2 5 4 5" xfId="31259" xr:uid="{CFED37FD-9BCA-42E3-8980-9A863DE1A099}"/>
    <cellStyle name="Valuta 3 2 2 5 4 6" xfId="35500" xr:uid="{8DCE14F7-CAB7-40EB-B9A3-A7E956DB1467}"/>
    <cellStyle name="Valuta 3 2 2 5 5" xfId="4250" xr:uid="{00000000-0005-0000-0000-0000B4190000}"/>
    <cellStyle name="Valuta 3 2 2 5 5 2" xfId="6930" xr:uid="{00000000-0005-0000-0000-0000B5190000}"/>
    <cellStyle name="Valuta 3 2 2 5 5 2 2" xfId="31264" xr:uid="{2AC6C467-A427-4E31-8EF0-AFEC1A886357}"/>
    <cellStyle name="Valuta 3 2 2 5 5 3" xfId="31265" xr:uid="{6374627F-7340-47C7-8CFD-CC2BA4A26EAE}"/>
    <cellStyle name="Valuta 3 2 2 5 5 4" xfId="31263" xr:uid="{11C37ECB-686E-4BD2-8A96-E59B864AFA86}"/>
    <cellStyle name="Valuta 3 2 2 5 5 5" xfId="35501" xr:uid="{E0D62E65-498D-486A-9C2B-AD88F54C5D31}"/>
    <cellStyle name="Valuta 3 2 2 5 6" xfId="4251" xr:uid="{00000000-0005-0000-0000-0000B6190000}"/>
    <cellStyle name="Valuta 3 2 2 5 6 2" xfId="6931" xr:uid="{00000000-0005-0000-0000-0000B7190000}"/>
    <cellStyle name="Valuta 3 2 2 5 6 2 2" xfId="31267" xr:uid="{B717C4C1-5025-43D5-B473-2CB0FF19EEB8}"/>
    <cellStyle name="Valuta 3 2 2 5 6 3" xfId="31268" xr:uid="{F95BC188-F8BC-47EC-99BE-648C2555A9ED}"/>
    <cellStyle name="Valuta 3 2 2 5 6 4" xfId="31266" xr:uid="{39C3813C-63E1-4B43-8B07-656143F79ED5}"/>
    <cellStyle name="Valuta 3 2 2 5 6 5" xfId="35502" xr:uid="{1C056BB9-31CC-4291-A70F-2B30159D9E69}"/>
    <cellStyle name="Valuta 3 2 2 5 7" xfId="4252" xr:uid="{00000000-0005-0000-0000-0000B8190000}"/>
    <cellStyle name="Valuta 3 2 2 5 7 2" xfId="31269" xr:uid="{CA256FD1-0AD3-48BA-8C1D-612F89D5E3D0}"/>
    <cellStyle name="Valuta 3 2 2 5 8" xfId="6920" xr:uid="{00000000-0005-0000-0000-0000B9190000}"/>
    <cellStyle name="Valuta 3 2 2 5 8 2" xfId="31271" xr:uid="{9B8145DD-0CC2-448F-AF9A-C71C5D58E133}"/>
    <cellStyle name="Valuta 3 2 2 5 8 2 2" xfId="31272" xr:uid="{C2BF338B-8671-4450-BE2D-90BD9A83CBC1}"/>
    <cellStyle name="Valuta 3 2 2 5 8 3" xfId="31273" xr:uid="{112DCEFF-4088-484A-9B41-BCB7E45E05B7}"/>
    <cellStyle name="Valuta 3 2 2 5 8 4" xfId="31270" xr:uid="{804699BC-9053-42C5-B356-5029346224AD}"/>
    <cellStyle name="Valuta 3 2 2 5 9" xfId="31274" xr:uid="{789F0119-F71D-4C66-B94D-752DA52AF4F0}"/>
    <cellStyle name="Valuta 3 2 2 5 9 2" xfId="31275" xr:uid="{F698506D-B893-4A63-B8F2-E1A0177FED59}"/>
    <cellStyle name="Valuta 3 2 2 6" xfId="4253" xr:uid="{00000000-0005-0000-0000-0000BA190000}"/>
    <cellStyle name="Valuta 3 2 2 6 10" xfId="31276" xr:uid="{643A8390-C7A4-4CDA-892C-5A236A5E4EF5}"/>
    <cellStyle name="Valuta 3 2 2 6 11" xfId="35503" xr:uid="{D2CB6184-AF14-4250-BE3F-06BFA49C7AF4}"/>
    <cellStyle name="Valuta 3 2 2 6 12" xfId="36335" xr:uid="{51891EA1-D695-4087-A46C-9BF25C3CD35D}"/>
    <cellStyle name="Valuta 3 2 2 6 2" xfId="4254" xr:uid="{00000000-0005-0000-0000-0000BB190000}"/>
    <cellStyle name="Valuta 3 2 2 6 2 2" xfId="6933" xr:uid="{00000000-0005-0000-0000-0000BC190000}"/>
    <cellStyle name="Valuta 3 2 2 6 2 2 2" xfId="31278" xr:uid="{6D524DF8-9837-4940-86A4-20CC6FF9C38B}"/>
    <cellStyle name="Valuta 3 2 2 6 2 3" xfId="31279" xr:uid="{029E737C-6079-4FC9-8CD5-52FB1C393FCA}"/>
    <cellStyle name="Valuta 3 2 2 6 2 4" xfId="31277" xr:uid="{C4688373-494A-4A30-A92F-009025A18207}"/>
    <cellStyle name="Valuta 3 2 2 6 2 5" xfId="35504" xr:uid="{164B3926-EF9C-49C8-AFFB-105D8EEF1944}"/>
    <cellStyle name="Valuta 3 2 2 6 3" xfId="4255" xr:uid="{00000000-0005-0000-0000-0000BD190000}"/>
    <cellStyle name="Valuta 3 2 2 6 3 2" xfId="6934" xr:uid="{00000000-0005-0000-0000-0000BE190000}"/>
    <cellStyle name="Valuta 3 2 2 6 3 2 2" xfId="31281" xr:uid="{60D26123-DE65-491A-9059-80EF3B19DA2E}"/>
    <cellStyle name="Valuta 3 2 2 6 3 3" xfId="31282" xr:uid="{19B58C95-E48E-4161-9183-106D3847BD53}"/>
    <cellStyle name="Valuta 3 2 2 6 3 4" xfId="31280" xr:uid="{8B3ED419-E08C-4658-8F7E-53B7D8E0D410}"/>
    <cellStyle name="Valuta 3 2 2 6 3 5" xfId="35505" xr:uid="{1ACEE9DB-E0F2-4D14-9CC2-906DBC35EDD9}"/>
    <cellStyle name="Valuta 3 2 2 6 4" xfId="4256" xr:uid="{00000000-0005-0000-0000-0000BF190000}"/>
    <cellStyle name="Valuta 3 2 2 6 4 2" xfId="6935" xr:uid="{00000000-0005-0000-0000-0000C0190000}"/>
    <cellStyle name="Valuta 3 2 2 6 4 2 2" xfId="31284" xr:uid="{A4208C66-749E-4643-8586-BD0C2590216D}"/>
    <cellStyle name="Valuta 3 2 2 6 4 3" xfId="31285" xr:uid="{16D0963D-67DC-4D6C-B9FB-BB432FB88708}"/>
    <cellStyle name="Valuta 3 2 2 6 4 4" xfId="31283" xr:uid="{2C50FE08-AE68-4DF3-8EB9-6883D7844786}"/>
    <cellStyle name="Valuta 3 2 2 6 4 5" xfId="35506" xr:uid="{203D7FF8-572D-41B6-997C-256F36E313C4}"/>
    <cellStyle name="Valuta 3 2 2 6 5" xfId="4257" xr:uid="{00000000-0005-0000-0000-0000C1190000}"/>
    <cellStyle name="Valuta 3 2 2 6 5 2" xfId="31286" xr:uid="{970DA28D-43A2-4765-A230-67A9D842EF0F}"/>
    <cellStyle name="Valuta 3 2 2 6 6" xfId="6932" xr:uid="{00000000-0005-0000-0000-0000C2190000}"/>
    <cellStyle name="Valuta 3 2 2 6 6 2" xfId="31288" xr:uid="{E5172D0D-D12C-4304-97E8-55C866C178D2}"/>
    <cellStyle name="Valuta 3 2 2 6 6 2 2" xfId="31289" xr:uid="{80D5891F-F1A8-41C4-BFD1-33AC10D579BA}"/>
    <cellStyle name="Valuta 3 2 2 6 6 3" xfId="31290" xr:uid="{020CA57B-56F2-42A6-B8BA-51A1E9FAE270}"/>
    <cellStyle name="Valuta 3 2 2 6 6 4" xfId="31287" xr:uid="{B6CBF2BD-A6FB-4370-AEA6-A75A6DEC06CC}"/>
    <cellStyle name="Valuta 3 2 2 6 7" xfId="31291" xr:uid="{A161AA15-1247-4A67-9C9E-AFAA22D958D9}"/>
    <cellStyle name="Valuta 3 2 2 6 7 2" xfId="31292" xr:uid="{B3202D8C-39D9-47BE-9FD3-9E5DB907DAAF}"/>
    <cellStyle name="Valuta 3 2 2 6 8" xfId="31293" xr:uid="{D3938601-5A21-4B5D-A82D-B3D00A8DEA60}"/>
    <cellStyle name="Valuta 3 2 2 6 9" xfId="31294" xr:uid="{91F6EE15-8ADF-4EA6-80B1-61BB0611A5B6}"/>
    <cellStyle name="Valuta 3 2 2 7" xfId="4258" xr:uid="{00000000-0005-0000-0000-0000C3190000}"/>
    <cellStyle name="Valuta 3 2 2 7 10" xfId="31295" xr:uid="{255FE13D-36BC-4445-A6FD-9149CF570480}"/>
    <cellStyle name="Valuta 3 2 2 7 11" xfId="35507" xr:uid="{CE1BCA0A-0E56-4062-BF51-BB9E9B3B50D6}"/>
    <cellStyle name="Valuta 3 2 2 7 12" xfId="36630" xr:uid="{6DFF6F80-1238-4098-8F13-C332D3CB40C2}"/>
    <cellStyle name="Valuta 3 2 2 7 2" xfId="4259" xr:uid="{00000000-0005-0000-0000-0000C4190000}"/>
    <cellStyle name="Valuta 3 2 2 7 2 2" xfId="6937" xr:uid="{00000000-0005-0000-0000-0000C5190000}"/>
    <cellStyle name="Valuta 3 2 2 7 2 2 2" xfId="31297" xr:uid="{9922D48F-2B87-48AD-8AB5-EA59E87EA4F6}"/>
    <cellStyle name="Valuta 3 2 2 7 2 3" xfId="31298" xr:uid="{39795EA9-F499-4EE4-A78C-D16B6E89E41A}"/>
    <cellStyle name="Valuta 3 2 2 7 2 4" xfId="31296" xr:uid="{0C5EA99C-339E-48DF-A13F-AF1B94F32DF5}"/>
    <cellStyle name="Valuta 3 2 2 7 2 5" xfId="35508" xr:uid="{92BE663F-8DE7-429C-8A6D-15460A7AD821}"/>
    <cellStyle name="Valuta 3 2 2 7 3" xfId="4260" xr:uid="{00000000-0005-0000-0000-0000C6190000}"/>
    <cellStyle name="Valuta 3 2 2 7 3 2" xfId="6938" xr:uid="{00000000-0005-0000-0000-0000C7190000}"/>
    <cellStyle name="Valuta 3 2 2 7 3 2 2" xfId="31300" xr:uid="{CE9A3BB3-A33A-44D5-881C-8E8303301D34}"/>
    <cellStyle name="Valuta 3 2 2 7 3 3" xfId="31301" xr:uid="{1005B707-4C73-423A-ACED-80E49534E17E}"/>
    <cellStyle name="Valuta 3 2 2 7 3 4" xfId="31299" xr:uid="{5CE71CEB-74D9-481B-9A60-776C61F5B7AE}"/>
    <cellStyle name="Valuta 3 2 2 7 3 5" xfId="35509" xr:uid="{4BA94B73-D5AB-424A-A945-87728D67958A}"/>
    <cellStyle name="Valuta 3 2 2 7 4" xfId="4261" xr:uid="{00000000-0005-0000-0000-0000C8190000}"/>
    <cellStyle name="Valuta 3 2 2 7 4 2" xfId="6939" xr:uid="{00000000-0005-0000-0000-0000C9190000}"/>
    <cellStyle name="Valuta 3 2 2 7 4 2 2" xfId="31303" xr:uid="{1553EF47-D40A-4833-A51E-80F84FA5F2D5}"/>
    <cellStyle name="Valuta 3 2 2 7 4 3" xfId="31304" xr:uid="{D3E06AEC-1131-4FBE-9882-2DCB4DE6AFF3}"/>
    <cellStyle name="Valuta 3 2 2 7 4 4" xfId="31302" xr:uid="{75C70BEE-53F2-4768-A932-D27C4A52F2ED}"/>
    <cellStyle name="Valuta 3 2 2 7 4 5" xfId="35510" xr:uid="{0FB8E78C-0215-43F7-A20B-B1F499151DEB}"/>
    <cellStyle name="Valuta 3 2 2 7 5" xfId="4262" xr:uid="{00000000-0005-0000-0000-0000CA190000}"/>
    <cellStyle name="Valuta 3 2 2 7 5 2" xfId="31305" xr:uid="{C905A8ED-FC83-4B86-BC60-BEAA63B1D480}"/>
    <cellStyle name="Valuta 3 2 2 7 6" xfId="6936" xr:uid="{00000000-0005-0000-0000-0000CB190000}"/>
    <cellStyle name="Valuta 3 2 2 7 6 2" xfId="31307" xr:uid="{4CD318E8-5EE7-4B40-876D-ACDB435A329A}"/>
    <cellStyle name="Valuta 3 2 2 7 6 2 2" xfId="31308" xr:uid="{ED73979A-8F97-468A-A781-6D52FE53D392}"/>
    <cellStyle name="Valuta 3 2 2 7 6 3" xfId="31309" xr:uid="{5CF7CD9C-156D-4197-A85E-7A6144447FFB}"/>
    <cellStyle name="Valuta 3 2 2 7 6 4" xfId="31306" xr:uid="{DC24AC14-3CE6-4446-BBC2-6A52EB4CFA6E}"/>
    <cellStyle name="Valuta 3 2 2 7 7" xfId="31310" xr:uid="{B346876B-F032-4752-980F-CE84337801D8}"/>
    <cellStyle name="Valuta 3 2 2 7 7 2" xfId="31311" xr:uid="{8E64C995-207E-477F-B9DF-0FB5001D4EEB}"/>
    <cellStyle name="Valuta 3 2 2 7 8" xfId="31312" xr:uid="{1D00E62A-73DD-462A-88B1-9011E7F647BE}"/>
    <cellStyle name="Valuta 3 2 2 7 9" xfId="31313" xr:uid="{D83A3875-2701-4C5B-A540-8DBC8E39EEF4}"/>
    <cellStyle name="Valuta 3 2 2 8" xfId="4263" xr:uid="{00000000-0005-0000-0000-0000CC190000}"/>
    <cellStyle name="Valuta 3 2 2 8 2" xfId="6940" xr:uid="{00000000-0005-0000-0000-0000CD190000}"/>
    <cellStyle name="Valuta 3 2 2 8 2 2" xfId="31315" xr:uid="{2E834630-8BEA-43BA-A8EE-3A9DBA7CE5A4}"/>
    <cellStyle name="Valuta 3 2 2 8 3" xfId="31316" xr:uid="{52289C8E-A055-4AC7-A9AB-32C23AD66AF1}"/>
    <cellStyle name="Valuta 3 2 2 8 4" xfId="31317" xr:uid="{AAAA88EF-F949-40A2-9BC5-34913847C61E}"/>
    <cellStyle name="Valuta 3 2 2 8 5" xfId="31314" xr:uid="{AB716F07-FF98-4B3A-9CB2-4CFD62EAA34F}"/>
    <cellStyle name="Valuta 3 2 2 8 6" xfId="35511" xr:uid="{0D066C1F-36E7-4724-B50E-7B602839B6C4}"/>
    <cellStyle name="Valuta 3 2 2 9" xfId="4264" xr:uid="{00000000-0005-0000-0000-0000CE190000}"/>
    <cellStyle name="Valuta 3 2 2 9 2" xfId="6941" xr:uid="{00000000-0005-0000-0000-0000CF190000}"/>
    <cellStyle name="Valuta 3 2 2 9 2 2" xfId="31319" xr:uid="{9E804DF2-F866-4457-985D-7AC7DAF91FB7}"/>
    <cellStyle name="Valuta 3 2 2 9 3" xfId="31320" xr:uid="{E1415E8F-AF7E-433B-8BFE-19CC13A113B4}"/>
    <cellStyle name="Valuta 3 2 2 9 4" xfId="31318" xr:uid="{9FB06416-13F4-4DFC-8A06-F0C8BD6E32F5}"/>
    <cellStyle name="Valuta 3 2 2 9 5" xfId="35512" xr:uid="{3F2FAB92-BB4E-4804-825C-C950C3288426}"/>
    <cellStyle name="Valuta 3 2 20" xfId="31321" xr:uid="{03DBC824-B888-4CC2-870C-8E5A3BA9BCAC}"/>
    <cellStyle name="Valuta 3 2 21" xfId="30955" xr:uid="{466F1D49-A04A-42BB-BCDB-9E935000CE86}"/>
    <cellStyle name="Valuta 3 2 22" xfId="35437" xr:uid="{D427521B-18DB-48E0-8781-91B5C61D811E}"/>
    <cellStyle name="Valuta 3 2 23" xfId="35762" xr:uid="{D259A2DF-2B3C-43E6-BC6C-692D16DBA5B7}"/>
    <cellStyle name="Valuta 3 2 3" xfId="4265" xr:uid="{00000000-0005-0000-0000-0000D0190000}"/>
    <cellStyle name="Valuta 3 2 3 10" xfId="4266" xr:uid="{00000000-0005-0000-0000-0000D1190000}"/>
    <cellStyle name="Valuta 3 2 3 10 2" xfId="6943" xr:uid="{00000000-0005-0000-0000-0000D2190000}"/>
    <cellStyle name="Valuta 3 2 3 10 2 2" xfId="31324" xr:uid="{CABF9A3A-36C8-4265-A211-630A0600D731}"/>
    <cellStyle name="Valuta 3 2 3 10 3" xfId="31325" xr:uid="{31558CE0-D278-4780-8335-0CEF89C25AA1}"/>
    <cellStyle name="Valuta 3 2 3 10 4" xfId="31323" xr:uid="{B1344C53-635D-49E8-AE0A-190C26815607}"/>
    <cellStyle name="Valuta 3 2 3 10 5" xfId="35514" xr:uid="{17B407C1-130D-4016-B7E8-4DBD2A33D5DE}"/>
    <cellStyle name="Valuta 3 2 3 11" xfId="4267" xr:uid="{00000000-0005-0000-0000-0000D3190000}"/>
    <cellStyle name="Valuta 3 2 3 11 2" xfId="31326" xr:uid="{A19A0A74-3ED9-44BB-8D7F-1F4D5FB6EE90}"/>
    <cellStyle name="Valuta 3 2 3 12" xfId="6942" xr:uid="{00000000-0005-0000-0000-0000D4190000}"/>
    <cellStyle name="Valuta 3 2 3 12 2" xfId="31328" xr:uid="{A6C66CE5-D2EE-46CB-A7B5-A5909B5721A2}"/>
    <cellStyle name="Valuta 3 2 3 12 2 2" xfId="31329" xr:uid="{C10BECA7-9B3F-4703-94F7-B671D2483AA2}"/>
    <cellStyle name="Valuta 3 2 3 12 3" xfId="31330" xr:uid="{157604AF-D20F-4B9E-8F76-7BF4A2828D76}"/>
    <cellStyle name="Valuta 3 2 3 12 4" xfId="31327" xr:uid="{129A0757-959C-4B92-9037-B7E9EC7B1F7A}"/>
    <cellStyle name="Valuta 3 2 3 13" xfId="31331" xr:uid="{0AB0DFD3-4839-4524-B89D-2E5DF5AAE33D}"/>
    <cellStyle name="Valuta 3 2 3 13 2" xfId="31332" xr:uid="{03205638-27B3-42C2-9CF8-4CF4B2A5B244}"/>
    <cellStyle name="Valuta 3 2 3 14" xfId="31333" xr:uid="{E20EC628-C137-45FA-AF75-9B16D62C3B9B}"/>
    <cellStyle name="Valuta 3 2 3 15" xfId="31334" xr:uid="{0D020307-7862-4FE3-87F9-4DD309D3C01E}"/>
    <cellStyle name="Valuta 3 2 3 16" xfId="31322" xr:uid="{86007C6E-7A3B-4BE4-A1B8-F4CBEA3F0ABF}"/>
    <cellStyle name="Valuta 3 2 3 17" xfId="35513" xr:uid="{182AA059-1D4B-4460-B449-B0AF7110A008}"/>
    <cellStyle name="Valuta 3 2 3 18" xfId="35764" xr:uid="{9F7A0D86-E4C2-4A78-BF23-607BA8A403E5}"/>
    <cellStyle name="Valuta 3 2 3 2" xfId="4268" xr:uid="{00000000-0005-0000-0000-0000D5190000}"/>
    <cellStyle name="Valuta 3 2 3 2 10" xfId="31336" xr:uid="{2E55B033-1FC0-40DA-A37B-721AB4764223}"/>
    <cellStyle name="Valuta 3 2 3 2 11" xfId="31337" xr:uid="{1936809A-A0EC-4A72-A35F-994A9DFA9F0E}"/>
    <cellStyle name="Valuta 3 2 3 2 12" xfId="31335" xr:uid="{454C8B4D-C7C4-4B73-B33C-CC52CABE48E3}"/>
    <cellStyle name="Valuta 3 2 3 2 13" xfId="35515" xr:uid="{F1E93A94-ED2E-44D2-9F22-7490487B5883}"/>
    <cellStyle name="Valuta 3 2 3 2 14" xfId="35952" xr:uid="{A612EEBB-A8A9-4AF3-8A63-ED1F891B3EC8}"/>
    <cellStyle name="Valuta 3 2 3 2 2" xfId="4269" xr:uid="{00000000-0005-0000-0000-0000D6190000}"/>
    <cellStyle name="Valuta 3 2 3 2 2 10" xfId="31338" xr:uid="{B02E58EC-2056-42E4-B447-115CA59BCFEE}"/>
    <cellStyle name="Valuta 3 2 3 2 2 11" xfId="35516" xr:uid="{40FCA490-054B-4419-9582-29C5BCD0DDCD}"/>
    <cellStyle name="Valuta 3 2 3 2 2 12" xfId="36341" xr:uid="{BE5BFE32-DC18-4DC3-BFBE-3D14491ED883}"/>
    <cellStyle name="Valuta 3 2 3 2 2 2" xfId="4270" xr:uid="{00000000-0005-0000-0000-0000D7190000}"/>
    <cellStyle name="Valuta 3 2 3 2 2 2 2" xfId="6946" xr:uid="{00000000-0005-0000-0000-0000D8190000}"/>
    <cellStyle name="Valuta 3 2 3 2 2 2 2 2" xfId="31340" xr:uid="{221F7583-283F-49F7-970C-C5738CBDE38B}"/>
    <cellStyle name="Valuta 3 2 3 2 2 2 3" xfId="31341" xr:uid="{568A2CAC-BC2B-433F-9047-D023FBBBD3D2}"/>
    <cellStyle name="Valuta 3 2 3 2 2 2 4" xfId="31339" xr:uid="{550B0BFC-18D6-4050-AD96-6E0F0F449BD3}"/>
    <cellStyle name="Valuta 3 2 3 2 2 2 5" xfId="35517" xr:uid="{D5D61EBB-C053-4F60-8724-39DD7C232695}"/>
    <cellStyle name="Valuta 3 2 3 2 2 3" xfId="4271" xr:uid="{00000000-0005-0000-0000-0000D9190000}"/>
    <cellStyle name="Valuta 3 2 3 2 2 3 2" xfId="6947" xr:uid="{00000000-0005-0000-0000-0000DA190000}"/>
    <cellStyle name="Valuta 3 2 3 2 2 3 2 2" xfId="31343" xr:uid="{B620E6D1-09D0-45A7-B32D-10F438B289CF}"/>
    <cellStyle name="Valuta 3 2 3 2 2 3 3" xfId="31344" xr:uid="{499B1589-18CE-402B-894D-0A86160AB461}"/>
    <cellStyle name="Valuta 3 2 3 2 2 3 4" xfId="31342" xr:uid="{0E3A2366-B37A-4A6A-9734-99450F6F9724}"/>
    <cellStyle name="Valuta 3 2 3 2 2 3 5" xfId="35518" xr:uid="{6F146967-B3BD-4CAA-BFDA-67BA51211B6A}"/>
    <cellStyle name="Valuta 3 2 3 2 2 4" xfId="4272" xr:uid="{00000000-0005-0000-0000-0000DB190000}"/>
    <cellStyle name="Valuta 3 2 3 2 2 4 2" xfId="6948" xr:uid="{00000000-0005-0000-0000-0000DC190000}"/>
    <cellStyle name="Valuta 3 2 3 2 2 4 2 2" xfId="31346" xr:uid="{BBBAF3E6-D799-46BA-B96F-B985F74A21C5}"/>
    <cellStyle name="Valuta 3 2 3 2 2 4 3" xfId="31347" xr:uid="{4CFD8385-2AC9-4E4F-BD47-D6508D24652C}"/>
    <cellStyle name="Valuta 3 2 3 2 2 4 4" xfId="31345" xr:uid="{CC5DD82B-9907-40F9-9431-69D56E66D1A7}"/>
    <cellStyle name="Valuta 3 2 3 2 2 4 5" xfId="35519" xr:uid="{5D7E15EB-952D-4282-95F3-6D2F8B33053D}"/>
    <cellStyle name="Valuta 3 2 3 2 2 5" xfId="4273" xr:uid="{00000000-0005-0000-0000-0000DD190000}"/>
    <cellStyle name="Valuta 3 2 3 2 2 5 2" xfId="31348" xr:uid="{4EC96850-0B2E-4E8F-A8AB-746D3D247EFB}"/>
    <cellStyle name="Valuta 3 2 3 2 2 6" xfId="6945" xr:uid="{00000000-0005-0000-0000-0000DE190000}"/>
    <cellStyle name="Valuta 3 2 3 2 2 6 2" xfId="31350" xr:uid="{7CB5CF6C-4D02-4F27-B530-7F0274048CD6}"/>
    <cellStyle name="Valuta 3 2 3 2 2 6 2 2" xfId="31351" xr:uid="{652122E1-85DD-4234-BAA5-46B5CD8B0D7A}"/>
    <cellStyle name="Valuta 3 2 3 2 2 6 3" xfId="31352" xr:uid="{99225C7D-DCF6-4148-98DE-FF89CAC7F62D}"/>
    <cellStyle name="Valuta 3 2 3 2 2 6 4" xfId="31349" xr:uid="{AE75E25C-53B6-4879-9AD1-17FC462727F1}"/>
    <cellStyle name="Valuta 3 2 3 2 2 7" xfId="31353" xr:uid="{AB11DD8E-BBD1-40F3-B5AD-B80D851BE8D7}"/>
    <cellStyle name="Valuta 3 2 3 2 2 7 2" xfId="31354" xr:uid="{0C63D04B-5B6B-4432-B224-E61F3E0D1445}"/>
    <cellStyle name="Valuta 3 2 3 2 2 8" xfId="31355" xr:uid="{5FDFAF4F-E273-4D45-B2A2-288270B1EC3C}"/>
    <cellStyle name="Valuta 3 2 3 2 2 9" xfId="31356" xr:uid="{7E175046-BF67-4E80-9785-F2AEF0CD9D34}"/>
    <cellStyle name="Valuta 3 2 3 2 3" xfId="4274" xr:uid="{00000000-0005-0000-0000-0000DF190000}"/>
    <cellStyle name="Valuta 3 2 3 2 3 10" xfId="31357" xr:uid="{F8C4F97A-7558-4F6B-B95A-DEA531C28DC8}"/>
    <cellStyle name="Valuta 3 2 3 2 3 11" xfId="35520" xr:uid="{A7E73FA8-249E-4206-931A-15ADCDC701E9}"/>
    <cellStyle name="Valuta 3 2 3 2 3 12" xfId="36636" xr:uid="{CA462005-25BD-4CD6-A917-4243B4DFABD5}"/>
    <cellStyle name="Valuta 3 2 3 2 3 2" xfId="4275" xr:uid="{00000000-0005-0000-0000-0000E0190000}"/>
    <cellStyle name="Valuta 3 2 3 2 3 2 2" xfId="6950" xr:uid="{00000000-0005-0000-0000-0000E1190000}"/>
    <cellStyle name="Valuta 3 2 3 2 3 2 2 2" xfId="31359" xr:uid="{6C0A5A94-F7F8-41C0-85DB-C910F66357A6}"/>
    <cellStyle name="Valuta 3 2 3 2 3 2 3" xfId="31360" xr:uid="{AED6F32F-A9FC-4B2E-9167-16D2721CE99C}"/>
    <cellStyle name="Valuta 3 2 3 2 3 2 4" xfId="31358" xr:uid="{B9EB0EE5-8E3A-4D0B-8843-732561AD9AA7}"/>
    <cellStyle name="Valuta 3 2 3 2 3 2 5" xfId="35521" xr:uid="{645D6842-2F6B-44E5-9654-805D149D2DBB}"/>
    <cellStyle name="Valuta 3 2 3 2 3 3" xfId="4276" xr:uid="{00000000-0005-0000-0000-0000E2190000}"/>
    <cellStyle name="Valuta 3 2 3 2 3 3 2" xfId="6951" xr:uid="{00000000-0005-0000-0000-0000E3190000}"/>
    <cellStyle name="Valuta 3 2 3 2 3 3 2 2" xfId="31362" xr:uid="{C03833E6-B01B-441A-86FE-E72B294AFFC8}"/>
    <cellStyle name="Valuta 3 2 3 2 3 3 3" xfId="31363" xr:uid="{6BFBDD67-3EC9-489E-A19A-C0B170C7FAF7}"/>
    <cellStyle name="Valuta 3 2 3 2 3 3 4" xfId="31361" xr:uid="{E6702B3B-78EA-415F-857C-21744990A298}"/>
    <cellStyle name="Valuta 3 2 3 2 3 3 5" xfId="35522" xr:uid="{A96CCE31-6F6C-4D12-923B-B6E9637CD3E0}"/>
    <cellStyle name="Valuta 3 2 3 2 3 4" xfId="4277" xr:uid="{00000000-0005-0000-0000-0000E4190000}"/>
    <cellStyle name="Valuta 3 2 3 2 3 4 2" xfId="6952" xr:uid="{00000000-0005-0000-0000-0000E5190000}"/>
    <cellStyle name="Valuta 3 2 3 2 3 4 2 2" xfId="31365" xr:uid="{F6208248-9793-4429-8227-E4F2B2E65DA5}"/>
    <cellStyle name="Valuta 3 2 3 2 3 4 3" xfId="31366" xr:uid="{2DFFEE58-B09C-4794-BF4B-7B96EA967F61}"/>
    <cellStyle name="Valuta 3 2 3 2 3 4 4" xfId="31364" xr:uid="{A46E9310-546E-422B-83A5-9FAF082B1604}"/>
    <cellStyle name="Valuta 3 2 3 2 3 4 5" xfId="35523" xr:uid="{88DE3FF6-3652-42AD-AEB9-1F98103B6C10}"/>
    <cellStyle name="Valuta 3 2 3 2 3 5" xfId="4278" xr:uid="{00000000-0005-0000-0000-0000E6190000}"/>
    <cellStyle name="Valuta 3 2 3 2 3 5 2" xfId="31367" xr:uid="{8A9C593F-9CCB-4EAC-BF85-BA4E2F40389C}"/>
    <cellStyle name="Valuta 3 2 3 2 3 6" xfId="6949" xr:uid="{00000000-0005-0000-0000-0000E7190000}"/>
    <cellStyle name="Valuta 3 2 3 2 3 6 2" xfId="31369" xr:uid="{EB2771EB-BAD2-465B-81F2-698A53AA0814}"/>
    <cellStyle name="Valuta 3 2 3 2 3 6 2 2" xfId="31370" xr:uid="{DBA38CBE-0782-42AD-B5B9-535B4C2C5847}"/>
    <cellStyle name="Valuta 3 2 3 2 3 6 3" xfId="31371" xr:uid="{7C9B7003-880D-43EF-BB05-497A913B42FE}"/>
    <cellStyle name="Valuta 3 2 3 2 3 6 4" xfId="31368" xr:uid="{811FB5AE-EC4B-4B7B-B437-77BB91F6C9BD}"/>
    <cellStyle name="Valuta 3 2 3 2 3 7" xfId="31372" xr:uid="{03009CF8-A0E7-484A-9D99-84A35BB08029}"/>
    <cellStyle name="Valuta 3 2 3 2 3 7 2" xfId="31373" xr:uid="{50BAC4C4-9556-4BF3-B6D0-CBDA63BCD72D}"/>
    <cellStyle name="Valuta 3 2 3 2 3 8" xfId="31374" xr:uid="{F3349A63-524D-4594-AE47-3A0E08A4A751}"/>
    <cellStyle name="Valuta 3 2 3 2 3 9" xfId="31375" xr:uid="{3EB75A21-6B44-4CB2-A838-493AEA19B89B}"/>
    <cellStyle name="Valuta 3 2 3 2 4" xfId="4279" xr:uid="{00000000-0005-0000-0000-0000E8190000}"/>
    <cellStyle name="Valuta 3 2 3 2 4 2" xfId="6953" xr:uid="{00000000-0005-0000-0000-0000E9190000}"/>
    <cellStyle name="Valuta 3 2 3 2 4 2 2" xfId="31377" xr:uid="{7D81A046-0456-4197-88FD-7B1A86F385B7}"/>
    <cellStyle name="Valuta 3 2 3 2 4 3" xfId="31378" xr:uid="{6839DC82-6B25-4D49-ACBA-870AD878CCEE}"/>
    <cellStyle name="Valuta 3 2 3 2 4 4" xfId="31379" xr:uid="{5453E8A4-B4D7-429F-AF46-E6FFD0E93E24}"/>
    <cellStyle name="Valuta 3 2 3 2 4 5" xfId="31376" xr:uid="{EECD469A-437E-43E9-BE57-369791E0CE13}"/>
    <cellStyle name="Valuta 3 2 3 2 4 6" xfId="35524" xr:uid="{07E0D598-8142-4FE2-91EE-21AFD9CAC8C4}"/>
    <cellStyle name="Valuta 3 2 3 2 5" xfId="4280" xr:uid="{00000000-0005-0000-0000-0000EA190000}"/>
    <cellStyle name="Valuta 3 2 3 2 5 2" xfId="6954" xr:uid="{00000000-0005-0000-0000-0000EB190000}"/>
    <cellStyle name="Valuta 3 2 3 2 5 2 2" xfId="31381" xr:uid="{B3EBAE68-400D-4F54-8D84-4F0785A70FEE}"/>
    <cellStyle name="Valuta 3 2 3 2 5 3" xfId="31382" xr:uid="{73EFCFED-CF47-4FC3-BA15-7718A541DC83}"/>
    <cellStyle name="Valuta 3 2 3 2 5 4" xfId="31380" xr:uid="{23162F39-E9C8-4A31-A633-821F0C97FD20}"/>
    <cellStyle name="Valuta 3 2 3 2 5 5" xfId="35525" xr:uid="{80E37368-4A66-40C0-85DF-8DFB40EAEC39}"/>
    <cellStyle name="Valuta 3 2 3 2 6" xfId="4281" xr:uid="{00000000-0005-0000-0000-0000EC190000}"/>
    <cellStyle name="Valuta 3 2 3 2 6 2" xfId="6955" xr:uid="{00000000-0005-0000-0000-0000ED190000}"/>
    <cellStyle name="Valuta 3 2 3 2 6 2 2" xfId="31384" xr:uid="{DA07236C-11DD-4AC7-9432-57A063702A6A}"/>
    <cellStyle name="Valuta 3 2 3 2 6 3" xfId="31385" xr:uid="{F31ECD70-911C-441B-9E57-3EE296647F3F}"/>
    <cellStyle name="Valuta 3 2 3 2 6 4" xfId="31383" xr:uid="{DF87F24A-D3EC-430A-BAED-9C01B0543BE4}"/>
    <cellStyle name="Valuta 3 2 3 2 6 5" xfId="35526" xr:uid="{DEFA42E3-C8FA-45E8-AB50-4254477D9B7B}"/>
    <cellStyle name="Valuta 3 2 3 2 7" xfId="4282" xr:uid="{00000000-0005-0000-0000-0000EE190000}"/>
    <cellStyle name="Valuta 3 2 3 2 7 2" xfId="31386" xr:uid="{61DF2E8C-97DA-47CE-88F1-BD2DD8C1AE18}"/>
    <cellStyle name="Valuta 3 2 3 2 8" xfId="6944" xr:uid="{00000000-0005-0000-0000-0000EF190000}"/>
    <cellStyle name="Valuta 3 2 3 2 8 2" xfId="31388" xr:uid="{CC059012-C8FA-4346-ABF7-9CC3B217F7D3}"/>
    <cellStyle name="Valuta 3 2 3 2 8 2 2" xfId="31389" xr:uid="{B432AD9F-AC71-414A-8FC2-6A0798B5C8EC}"/>
    <cellStyle name="Valuta 3 2 3 2 8 3" xfId="31390" xr:uid="{409DF6DC-BBAB-4518-B75E-616FD53E67D8}"/>
    <cellStyle name="Valuta 3 2 3 2 8 4" xfId="31387" xr:uid="{AE1225EC-32A6-4D61-BD74-5BFFCA0F7CC3}"/>
    <cellStyle name="Valuta 3 2 3 2 9" xfId="31391" xr:uid="{5DA82C36-71C5-4679-9CA9-EBFE051E4ACE}"/>
    <cellStyle name="Valuta 3 2 3 2 9 2" xfId="31392" xr:uid="{CD2A34EE-5C81-4639-B4A7-D005D14B2728}"/>
    <cellStyle name="Valuta 3 2 3 3" xfId="4283" xr:uid="{00000000-0005-0000-0000-0000F0190000}"/>
    <cellStyle name="Valuta 3 2 3 3 10" xfId="31394" xr:uid="{011228E1-90EA-416E-8967-AB57BC87E2E6}"/>
    <cellStyle name="Valuta 3 2 3 3 11" xfId="31395" xr:uid="{CDD3DB43-DE51-4964-87DB-7A617ECF4735}"/>
    <cellStyle name="Valuta 3 2 3 3 12" xfId="31393" xr:uid="{AA73C3D4-5A18-4E5E-9874-4A8A6675FE59}"/>
    <cellStyle name="Valuta 3 2 3 3 13" xfId="35527" xr:uid="{44AF72A0-6270-4E55-9D58-366363430760}"/>
    <cellStyle name="Valuta 3 2 3 3 14" xfId="35953" xr:uid="{D0C3ED37-CA97-42AC-9045-A01F04D86E66}"/>
    <cellStyle name="Valuta 3 2 3 3 2" xfId="4284" xr:uid="{00000000-0005-0000-0000-0000F1190000}"/>
    <cellStyle name="Valuta 3 2 3 3 2 10" xfId="31396" xr:uid="{6966794A-A0EB-4808-80F4-45A6BAD2EC10}"/>
    <cellStyle name="Valuta 3 2 3 3 2 11" xfId="35528" xr:uid="{E4C6D6FD-0B8C-4067-BFC6-8F86A14CFFE3}"/>
    <cellStyle name="Valuta 3 2 3 3 2 12" xfId="36342" xr:uid="{43A6C8A6-A389-480E-81EF-7371FFD1CB98}"/>
    <cellStyle name="Valuta 3 2 3 3 2 2" xfId="4285" xr:uid="{00000000-0005-0000-0000-0000F2190000}"/>
    <cellStyle name="Valuta 3 2 3 3 2 2 2" xfId="6958" xr:uid="{00000000-0005-0000-0000-0000F3190000}"/>
    <cellStyle name="Valuta 3 2 3 3 2 2 2 2" xfId="31398" xr:uid="{30197522-A462-4F53-9E5F-C596D16B192A}"/>
    <cellStyle name="Valuta 3 2 3 3 2 2 3" xfId="31399" xr:uid="{94A52656-7FD8-43EE-9928-2473B435E504}"/>
    <cellStyle name="Valuta 3 2 3 3 2 2 4" xfId="31397" xr:uid="{DD876B9A-28B3-4240-BEBA-3D1207B34BD1}"/>
    <cellStyle name="Valuta 3 2 3 3 2 2 5" xfId="35529" xr:uid="{977E18CD-2A0F-4253-AE44-45DAC2BFDADA}"/>
    <cellStyle name="Valuta 3 2 3 3 2 3" xfId="4286" xr:uid="{00000000-0005-0000-0000-0000F4190000}"/>
    <cellStyle name="Valuta 3 2 3 3 2 3 2" xfId="6959" xr:uid="{00000000-0005-0000-0000-0000F5190000}"/>
    <cellStyle name="Valuta 3 2 3 3 2 3 2 2" xfId="31401" xr:uid="{DD3C7069-79EC-4D50-B49F-93B51DCD264C}"/>
    <cellStyle name="Valuta 3 2 3 3 2 3 3" xfId="31402" xr:uid="{55FF9CB7-59BB-4591-8B99-8E2C34651618}"/>
    <cellStyle name="Valuta 3 2 3 3 2 3 4" xfId="31400" xr:uid="{CEF13E6C-FCB5-49E7-A665-9F453EB08BE1}"/>
    <cellStyle name="Valuta 3 2 3 3 2 3 5" xfId="35530" xr:uid="{ABC0F354-71F0-4765-9563-6D8B7CCFD4D9}"/>
    <cellStyle name="Valuta 3 2 3 3 2 4" xfId="4287" xr:uid="{00000000-0005-0000-0000-0000F6190000}"/>
    <cellStyle name="Valuta 3 2 3 3 2 4 2" xfId="6960" xr:uid="{00000000-0005-0000-0000-0000F7190000}"/>
    <cellStyle name="Valuta 3 2 3 3 2 4 2 2" xfId="31404" xr:uid="{FFCB44E4-BAD0-482B-872F-B511F0AF4E07}"/>
    <cellStyle name="Valuta 3 2 3 3 2 4 3" xfId="31405" xr:uid="{33C7FA89-B772-4C49-9EEE-FBE757977156}"/>
    <cellStyle name="Valuta 3 2 3 3 2 4 4" xfId="31403" xr:uid="{88912DC8-A3E3-4A61-BD8D-F22DEFD66093}"/>
    <cellStyle name="Valuta 3 2 3 3 2 4 5" xfId="35531" xr:uid="{672725A5-5F1C-405A-A9D1-96739F6E3AFE}"/>
    <cellStyle name="Valuta 3 2 3 3 2 5" xfId="4288" xr:uid="{00000000-0005-0000-0000-0000F8190000}"/>
    <cellStyle name="Valuta 3 2 3 3 2 5 2" xfId="31406" xr:uid="{76C4594B-EA52-4FCD-9572-5273150F7BBA}"/>
    <cellStyle name="Valuta 3 2 3 3 2 6" xfId="6957" xr:uid="{00000000-0005-0000-0000-0000F9190000}"/>
    <cellStyle name="Valuta 3 2 3 3 2 6 2" xfId="31408" xr:uid="{484281D8-F5F3-49D0-BA16-F624466D4ED2}"/>
    <cellStyle name="Valuta 3 2 3 3 2 6 2 2" xfId="31409" xr:uid="{589E5219-AAE4-44C9-A25D-EAF9CEAEA2C6}"/>
    <cellStyle name="Valuta 3 2 3 3 2 6 3" xfId="31410" xr:uid="{9EA9947A-71DD-402B-84A0-0FA5772CFD24}"/>
    <cellStyle name="Valuta 3 2 3 3 2 6 4" xfId="31407" xr:uid="{2E4ED3C3-F95B-411E-9BBC-517DB727C712}"/>
    <cellStyle name="Valuta 3 2 3 3 2 7" xfId="31411" xr:uid="{34EEF416-E180-433F-BA05-EF84C0472F96}"/>
    <cellStyle name="Valuta 3 2 3 3 2 7 2" xfId="31412" xr:uid="{6BF5558F-8641-4B27-B59D-4C29A2A792B5}"/>
    <cellStyle name="Valuta 3 2 3 3 2 8" xfId="31413" xr:uid="{3CEA7BC1-2F40-40D1-941F-592C08161C17}"/>
    <cellStyle name="Valuta 3 2 3 3 2 9" xfId="31414" xr:uid="{65DA7E05-1624-46D3-868E-7F18A94C9807}"/>
    <cellStyle name="Valuta 3 2 3 3 3" xfId="4289" xr:uid="{00000000-0005-0000-0000-0000FA190000}"/>
    <cellStyle name="Valuta 3 2 3 3 3 10" xfId="31415" xr:uid="{746B10C2-6A43-467E-98DD-C6E643D2B1AE}"/>
    <cellStyle name="Valuta 3 2 3 3 3 11" xfId="35532" xr:uid="{369C6BCB-A11D-4937-B9B2-DF9F06A1ECB6}"/>
    <cellStyle name="Valuta 3 2 3 3 3 12" xfId="36637" xr:uid="{E758207A-25BB-4C58-9C06-025ECEABECA7}"/>
    <cellStyle name="Valuta 3 2 3 3 3 2" xfId="4290" xr:uid="{00000000-0005-0000-0000-0000FB190000}"/>
    <cellStyle name="Valuta 3 2 3 3 3 2 2" xfId="6962" xr:uid="{00000000-0005-0000-0000-0000FC190000}"/>
    <cellStyle name="Valuta 3 2 3 3 3 2 2 2" xfId="31417" xr:uid="{BFA84E4C-829D-4528-B9D9-C015C6E8C25E}"/>
    <cellStyle name="Valuta 3 2 3 3 3 2 3" xfId="31418" xr:uid="{DF474762-CEA7-47E4-B55B-905FE9B24BFA}"/>
    <cellStyle name="Valuta 3 2 3 3 3 2 4" xfId="31416" xr:uid="{EAE74C88-6B60-405F-8C45-27E5591D50AC}"/>
    <cellStyle name="Valuta 3 2 3 3 3 2 5" xfId="35533" xr:uid="{376FF03D-5602-4127-973E-5F65DC9FB81E}"/>
    <cellStyle name="Valuta 3 2 3 3 3 3" xfId="4291" xr:uid="{00000000-0005-0000-0000-0000FD190000}"/>
    <cellStyle name="Valuta 3 2 3 3 3 3 2" xfId="6963" xr:uid="{00000000-0005-0000-0000-0000FE190000}"/>
    <cellStyle name="Valuta 3 2 3 3 3 3 2 2" xfId="31420" xr:uid="{E88E6450-F875-45FB-B6AA-84C3EA26E310}"/>
    <cellStyle name="Valuta 3 2 3 3 3 3 3" xfId="31421" xr:uid="{74B0F9DC-C79B-4F25-BE41-A67DB510A60E}"/>
    <cellStyle name="Valuta 3 2 3 3 3 3 4" xfId="31419" xr:uid="{01D13962-6B44-4796-916E-BF03212EEF2E}"/>
    <cellStyle name="Valuta 3 2 3 3 3 3 5" xfId="35534" xr:uid="{F6C30E59-4EB7-472A-85D5-C7A7211D8DFC}"/>
    <cellStyle name="Valuta 3 2 3 3 3 4" xfId="4292" xr:uid="{00000000-0005-0000-0000-0000FF190000}"/>
    <cellStyle name="Valuta 3 2 3 3 3 4 2" xfId="6964" xr:uid="{00000000-0005-0000-0000-0000001A0000}"/>
    <cellStyle name="Valuta 3 2 3 3 3 4 2 2" xfId="31423" xr:uid="{5FEF135A-6904-4B63-A00E-5078C162EA92}"/>
    <cellStyle name="Valuta 3 2 3 3 3 4 3" xfId="31424" xr:uid="{1C641C02-CC53-4410-A97B-5393705A28C7}"/>
    <cellStyle name="Valuta 3 2 3 3 3 4 4" xfId="31422" xr:uid="{1C2B2B36-9EC1-4627-9C32-0DF54BAB2DDB}"/>
    <cellStyle name="Valuta 3 2 3 3 3 4 5" xfId="35535" xr:uid="{25A5F0D8-A5A0-45B1-AFDD-F61DC85B8EF7}"/>
    <cellStyle name="Valuta 3 2 3 3 3 5" xfId="4293" xr:uid="{00000000-0005-0000-0000-0000011A0000}"/>
    <cellStyle name="Valuta 3 2 3 3 3 5 2" xfId="31425" xr:uid="{98C19AE0-8A01-41C1-9FBC-F51FD1E4C1DD}"/>
    <cellStyle name="Valuta 3 2 3 3 3 6" xfId="6961" xr:uid="{00000000-0005-0000-0000-0000021A0000}"/>
    <cellStyle name="Valuta 3 2 3 3 3 6 2" xfId="31427" xr:uid="{EAAB0EB5-823A-4DE1-96EF-140B23E56CB8}"/>
    <cellStyle name="Valuta 3 2 3 3 3 6 2 2" xfId="31428" xr:uid="{7712FDAC-4D9E-4220-BF48-C062F630F9E2}"/>
    <cellStyle name="Valuta 3 2 3 3 3 6 3" xfId="31429" xr:uid="{1488E75D-6D5E-48D1-820E-31AEEE3E9014}"/>
    <cellStyle name="Valuta 3 2 3 3 3 6 4" xfId="31426" xr:uid="{146AA3E8-D355-44D7-92D0-62039BA4F9DC}"/>
    <cellStyle name="Valuta 3 2 3 3 3 7" xfId="31430" xr:uid="{315D2278-F7E1-492F-8839-11F550C973E5}"/>
    <cellStyle name="Valuta 3 2 3 3 3 7 2" xfId="31431" xr:uid="{0E72B452-25F3-40A0-ABF5-E5965367A289}"/>
    <cellStyle name="Valuta 3 2 3 3 3 8" xfId="31432" xr:uid="{C38FADC0-26C4-4046-AC7C-97FB66A0D71B}"/>
    <cellStyle name="Valuta 3 2 3 3 3 9" xfId="31433" xr:uid="{DE4F8D89-1BBA-4900-854F-34E5A6291C28}"/>
    <cellStyle name="Valuta 3 2 3 3 4" xfId="4294" xr:uid="{00000000-0005-0000-0000-0000031A0000}"/>
    <cellStyle name="Valuta 3 2 3 3 4 2" xfId="6965" xr:uid="{00000000-0005-0000-0000-0000041A0000}"/>
    <cellStyle name="Valuta 3 2 3 3 4 2 2" xfId="31435" xr:uid="{1F9C7D38-5BEE-4FEF-B7EF-78F1FDC9276E}"/>
    <cellStyle name="Valuta 3 2 3 3 4 3" xfId="31436" xr:uid="{F2807341-F527-438C-B963-640A6125CB82}"/>
    <cellStyle name="Valuta 3 2 3 3 4 4" xfId="31437" xr:uid="{33686834-12F4-42FC-96E4-8D88D8C8B90A}"/>
    <cellStyle name="Valuta 3 2 3 3 4 5" xfId="31434" xr:uid="{7B24C6C0-78DD-4B53-A5F8-9C06014A0AC7}"/>
    <cellStyle name="Valuta 3 2 3 3 4 6" xfId="35536" xr:uid="{C1718957-0643-4A42-AFCD-13ABB48A7E7B}"/>
    <cellStyle name="Valuta 3 2 3 3 5" xfId="4295" xr:uid="{00000000-0005-0000-0000-0000051A0000}"/>
    <cellStyle name="Valuta 3 2 3 3 5 2" xfId="6966" xr:uid="{00000000-0005-0000-0000-0000061A0000}"/>
    <cellStyle name="Valuta 3 2 3 3 5 2 2" xfId="31439" xr:uid="{636E3850-9E28-4D76-9329-2F7798991482}"/>
    <cellStyle name="Valuta 3 2 3 3 5 3" xfId="31440" xr:uid="{94F7ED98-0522-46A4-BE94-397908C1E9F3}"/>
    <cellStyle name="Valuta 3 2 3 3 5 4" xfId="31438" xr:uid="{00864982-D257-45D9-8732-3C544560B2DF}"/>
    <cellStyle name="Valuta 3 2 3 3 5 5" xfId="35537" xr:uid="{96E75328-0D59-4D48-997D-60CDE6030FE9}"/>
    <cellStyle name="Valuta 3 2 3 3 6" xfId="4296" xr:uid="{00000000-0005-0000-0000-0000071A0000}"/>
    <cellStyle name="Valuta 3 2 3 3 6 2" xfId="6967" xr:uid="{00000000-0005-0000-0000-0000081A0000}"/>
    <cellStyle name="Valuta 3 2 3 3 6 2 2" xfId="31442" xr:uid="{83E6EE09-5FF9-43EB-852D-57BD34D02A79}"/>
    <cellStyle name="Valuta 3 2 3 3 6 3" xfId="31443" xr:uid="{E7416606-6CEF-4266-A2B8-C5436F3612F6}"/>
    <cellStyle name="Valuta 3 2 3 3 6 4" xfId="31441" xr:uid="{DD265CC9-7444-414C-B15C-D295501D176F}"/>
    <cellStyle name="Valuta 3 2 3 3 6 5" xfId="35538" xr:uid="{C2EADBF7-BCB1-4B0D-811C-F99FD804183D}"/>
    <cellStyle name="Valuta 3 2 3 3 7" xfId="4297" xr:uid="{00000000-0005-0000-0000-0000091A0000}"/>
    <cellStyle name="Valuta 3 2 3 3 7 2" xfId="31444" xr:uid="{EA379303-F872-4CE1-B826-43AA2430E6A1}"/>
    <cellStyle name="Valuta 3 2 3 3 8" xfId="6956" xr:uid="{00000000-0005-0000-0000-00000A1A0000}"/>
    <cellStyle name="Valuta 3 2 3 3 8 2" xfId="31446" xr:uid="{349F4A30-977F-492C-ADF9-FCCDDE141AB5}"/>
    <cellStyle name="Valuta 3 2 3 3 8 2 2" xfId="31447" xr:uid="{6813EA14-F434-4A9A-97C2-B2D3D2C05B51}"/>
    <cellStyle name="Valuta 3 2 3 3 8 3" xfId="31448" xr:uid="{8B8303E3-9F81-4B12-86AB-5111B6F5EC4B}"/>
    <cellStyle name="Valuta 3 2 3 3 8 4" xfId="31445" xr:uid="{60CAFCDD-2854-43A3-8B29-B8C73BB784F6}"/>
    <cellStyle name="Valuta 3 2 3 3 9" xfId="31449" xr:uid="{DD71351A-7CD3-4087-90E7-0030D78A8732}"/>
    <cellStyle name="Valuta 3 2 3 3 9 2" xfId="31450" xr:uid="{C2C3DD74-83E8-4187-B2CC-7F1F129F98DC}"/>
    <cellStyle name="Valuta 3 2 3 4" xfId="4298" xr:uid="{00000000-0005-0000-0000-00000B1A0000}"/>
    <cellStyle name="Valuta 3 2 3 4 10" xfId="31452" xr:uid="{ED435BA3-CDA8-4D03-8207-3BAFA58D6289}"/>
    <cellStyle name="Valuta 3 2 3 4 11" xfId="31453" xr:uid="{9225129C-C145-4FDA-9587-0CF0F562A342}"/>
    <cellStyle name="Valuta 3 2 3 4 12" xfId="31451" xr:uid="{09F377F0-29CD-457C-A0AC-491B18121EF0}"/>
    <cellStyle name="Valuta 3 2 3 4 13" xfId="35539" xr:uid="{D402B1F7-62C8-45FD-B95D-F80D79D2A987}"/>
    <cellStyle name="Valuta 3 2 3 4 14" xfId="35954" xr:uid="{5C6049ED-F5A6-4D96-A031-3EFAAAF83369}"/>
    <cellStyle name="Valuta 3 2 3 4 2" xfId="4299" xr:uid="{00000000-0005-0000-0000-00000C1A0000}"/>
    <cellStyle name="Valuta 3 2 3 4 2 10" xfId="31454" xr:uid="{33D51F31-B155-4DBC-BC64-D962FE680204}"/>
    <cellStyle name="Valuta 3 2 3 4 2 11" xfId="35540" xr:uid="{918F9D0F-32FE-4F6E-BE8E-4C4EFB7E22EF}"/>
    <cellStyle name="Valuta 3 2 3 4 2 12" xfId="36343" xr:uid="{02C57BAC-5DE1-45D8-B969-E3939968345B}"/>
    <cellStyle name="Valuta 3 2 3 4 2 2" xfId="4300" xr:uid="{00000000-0005-0000-0000-00000D1A0000}"/>
    <cellStyle name="Valuta 3 2 3 4 2 2 2" xfId="6970" xr:uid="{00000000-0005-0000-0000-00000E1A0000}"/>
    <cellStyle name="Valuta 3 2 3 4 2 2 2 2" xfId="31456" xr:uid="{93426DBC-01C6-415B-8867-B5FB28E7F27C}"/>
    <cellStyle name="Valuta 3 2 3 4 2 2 3" xfId="31457" xr:uid="{BBFF54D1-2D19-4F90-ABDD-A1BB9A6B3A3E}"/>
    <cellStyle name="Valuta 3 2 3 4 2 2 4" xfId="31455" xr:uid="{25E3D680-82DC-4F0D-AE2F-7B601EDAEDD8}"/>
    <cellStyle name="Valuta 3 2 3 4 2 2 5" xfId="35541" xr:uid="{0599BE41-8D44-4142-8E41-14852F568A76}"/>
    <cellStyle name="Valuta 3 2 3 4 2 3" xfId="4301" xr:uid="{00000000-0005-0000-0000-00000F1A0000}"/>
    <cellStyle name="Valuta 3 2 3 4 2 3 2" xfId="6971" xr:uid="{00000000-0005-0000-0000-0000101A0000}"/>
    <cellStyle name="Valuta 3 2 3 4 2 3 2 2" xfId="31459" xr:uid="{6120BB28-DB5D-4A3C-AACD-FC9C4EBA983D}"/>
    <cellStyle name="Valuta 3 2 3 4 2 3 3" xfId="31460" xr:uid="{23FEB227-858D-4B15-8E12-621978852249}"/>
    <cellStyle name="Valuta 3 2 3 4 2 3 4" xfId="31458" xr:uid="{B93AD661-69CB-42BD-AC52-51DC6A72B69D}"/>
    <cellStyle name="Valuta 3 2 3 4 2 3 5" xfId="35542" xr:uid="{2EC6897D-CFAA-4C17-A161-51BED206FEB1}"/>
    <cellStyle name="Valuta 3 2 3 4 2 4" xfId="4302" xr:uid="{00000000-0005-0000-0000-0000111A0000}"/>
    <cellStyle name="Valuta 3 2 3 4 2 4 2" xfId="6972" xr:uid="{00000000-0005-0000-0000-0000121A0000}"/>
    <cellStyle name="Valuta 3 2 3 4 2 4 2 2" xfId="31462" xr:uid="{A8C2802C-A880-4B56-8709-2863F41F1A7C}"/>
    <cellStyle name="Valuta 3 2 3 4 2 4 3" xfId="31463" xr:uid="{11AFC522-1CC6-42FF-B841-A966AC36126D}"/>
    <cellStyle name="Valuta 3 2 3 4 2 4 4" xfId="31461" xr:uid="{D918DD0C-63A8-4939-9FDD-63A2D7575CE3}"/>
    <cellStyle name="Valuta 3 2 3 4 2 4 5" xfId="35543" xr:uid="{3F263D10-E662-4103-9EE4-121A0110FC16}"/>
    <cellStyle name="Valuta 3 2 3 4 2 5" xfId="4303" xr:uid="{00000000-0005-0000-0000-0000131A0000}"/>
    <cellStyle name="Valuta 3 2 3 4 2 5 2" xfId="31464" xr:uid="{63BFB987-EFFC-433A-B6F9-DC115A912BB4}"/>
    <cellStyle name="Valuta 3 2 3 4 2 6" xfId="6969" xr:uid="{00000000-0005-0000-0000-0000141A0000}"/>
    <cellStyle name="Valuta 3 2 3 4 2 6 2" xfId="31466" xr:uid="{C3210D71-E64C-4A75-9962-3092A1B7C558}"/>
    <cellStyle name="Valuta 3 2 3 4 2 6 2 2" xfId="31467" xr:uid="{26A87822-8C58-4F63-840E-BDBDDED92CEE}"/>
    <cellStyle name="Valuta 3 2 3 4 2 6 3" xfId="31468" xr:uid="{BF58663B-959B-4A89-97DC-ABF7FC6A89EB}"/>
    <cellStyle name="Valuta 3 2 3 4 2 6 4" xfId="31465" xr:uid="{12343352-E2C6-46C1-BA73-9E248432834A}"/>
    <cellStyle name="Valuta 3 2 3 4 2 7" xfId="31469" xr:uid="{DA712D1F-A2E4-478D-BB15-0B30A3AE3FCC}"/>
    <cellStyle name="Valuta 3 2 3 4 2 7 2" xfId="31470" xr:uid="{716B2CE7-AEED-40A9-8686-F7C219527E1D}"/>
    <cellStyle name="Valuta 3 2 3 4 2 8" xfId="31471" xr:uid="{83C24E08-956A-4841-AAA7-2AB6E89F6D24}"/>
    <cellStyle name="Valuta 3 2 3 4 2 9" xfId="31472" xr:uid="{C43A88DE-0311-475D-9C1B-15096013805C}"/>
    <cellStyle name="Valuta 3 2 3 4 3" xfId="4304" xr:uid="{00000000-0005-0000-0000-0000151A0000}"/>
    <cellStyle name="Valuta 3 2 3 4 3 10" xfId="31473" xr:uid="{840C931A-D6E5-4785-902E-C6F3FAE3CD01}"/>
    <cellStyle name="Valuta 3 2 3 4 3 11" xfId="35544" xr:uid="{6DBD52D4-3855-46A3-BCBB-E0E95C411E09}"/>
    <cellStyle name="Valuta 3 2 3 4 3 12" xfId="36638" xr:uid="{7C7AD194-BF0E-43B4-8BB7-341ED36C155A}"/>
    <cellStyle name="Valuta 3 2 3 4 3 2" xfId="4305" xr:uid="{00000000-0005-0000-0000-0000161A0000}"/>
    <cellStyle name="Valuta 3 2 3 4 3 2 2" xfId="6974" xr:uid="{00000000-0005-0000-0000-0000171A0000}"/>
    <cellStyle name="Valuta 3 2 3 4 3 2 2 2" xfId="31475" xr:uid="{0DFF265B-C914-4AE8-84BD-EFD5D94A51EC}"/>
    <cellStyle name="Valuta 3 2 3 4 3 2 3" xfId="31476" xr:uid="{F78F0AC0-F8F9-4B5D-A0F4-7D488C504940}"/>
    <cellStyle name="Valuta 3 2 3 4 3 2 4" xfId="31474" xr:uid="{4992BF03-4494-4857-ADDA-00565D2E30DB}"/>
    <cellStyle name="Valuta 3 2 3 4 3 2 5" xfId="35545" xr:uid="{E79BEF66-F9AE-4746-9170-E82750213DCC}"/>
    <cellStyle name="Valuta 3 2 3 4 3 3" xfId="4306" xr:uid="{00000000-0005-0000-0000-0000181A0000}"/>
    <cellStyle name="Valuta 3 2 3 4 3 3 2" xfId="6975" xr:uid="{00000000-0005-0000-0000-0000191A0000}"/>
    <cellStyle name="Valuta 3 2 3 4 3 3 2 2" xfId="31478" xr:uid="{60BE1F60-9E2E-4C93-90C0-FA530B263FBC}"/>
    <cellStyle name="Valuta 3 2 3 4 3 3 3" xfId="31479" xr:uid="{ACE20FC2-6E45-46D1-A257-0545C807C166}"/>
    <cellStyle name="Valuta 3 2 3 4 3 3 4" xfId="31477" xr:uid="{4F833FD9-0FBF-49B1-AF2D-EC8BFA54A1ED}"/>
    <cellStyle name="Valuta 3 2 3 4 3 3 5" xfId="35546" xr:uid="{103B17D4-E8F4-4672-B330-577029EDF3C8}"/>
    <cellStyle name="Valuta 3 2 3 4 3 4" xfId="4307" xr:uid="{00000000-0005-0000-0000-00001A1A0000}"/>
    <cellStyle name="Valuta 3 2 3 4 3 4 2" xfId="6976" xr:uid="{00000000-0005-0000-0000-00001B1A0000}"/>
    <cellStyle name="Valuta 3 2 3 4 3 4 2 2" xfId="31481" xr:uid="{AB8EDEC5-FFA7-4577-938B-101832633DFC}"/>
    <cellStyle name="Valuta 3 2 3 4 3 4 3" xfId="31482" xr:uid="{AE35D809-8537-490B-84DC-3F4FCD60A601}"/>
    <cellStyle name="Valuta 3 2 3 4 3 4 4" xfId="31480" xr:uid="{1632CEDE-808D-420F-A70C-A7A81526309F}"/>
    <cellStyle name="Valuta 3 2 3 4 3 4 5" xfId="35547" xr:uid="{C80788F3-4CCC-4550-822B-31EF2783BA0E}"/>
    <cellStyle name="Valuta 3 2 3 4 3 5" xfId="4308" xr:uid="{00000000-0005-0000-0000-00001C1A0000}"/>
    <cellStyle name="Valuta 3 2 3 4 3 5 2" xfId="31483" xr:uid="{07F7FC4A-2181-4E7F-BDD6-5479195C9C6A}"/>
    <cellStyle name="Valuta 3 2 3 4 3 6" xfId="6973" xr:uid="{00000000-0005-0000-0000-00001D1A0000}"/>
    <cellStyle name="Valuta 3 2 3 4 3 6 2" xfId="31485" xr:uid="{9C231F04-0044-4857-96D1-5F58A9E0CC21}"/>
    <cellStyle name="Valuta 3 2 3 4 3 6 2 2" xfId="31486" xr:uid="{9FE9A78B-2C08-436F-982C-5EE820487CA9}"/>
    <cellStyle name="Valuta 3 2 3 4 3 6 3" xfId="31487" xr:uid="{32F2C0CF-D6A6-481B-BB16-2CF0BD6D7B5D}"/>
    <cellStyle name="Valuta 3 2 3 4 3 6 4" xfId="31484" xr:uid="{C76CC79F-AF0A-4E17-A7F3-CB9819DF5F39}"/>
    <cellStyle name="Valuta 3 2 3 4 3 7" xfId="31488" xr:uid="{C77EA75C-408F-48E3-9488-5EB7D68E6C66}"/>
    <cellStyle name="Valuta 3 2 3 4 3 7 2" xfId="31489" xr:uid="{83F286C8-3F5B-4FF8-88FC-A2CEEA6525AC}"/>
    <cellStyle name="Valuta 3 2 3 4 3 8" xfId="31490" xr:uid="{9C2FB79F-9A58-43E7-9664-66F277D63B9A}"/>
    <cellStyle name="Valuta 3 2 3 4 3 9" xfId="31491" xr:uid="{59917402-19EE-41F4-AF8E-1D20C3ADF08F}"/>
    <cellStyle name="Valuta 3 2 3 4 4" xfId="4309" xr:uid="{00000000-0005-0000-0000-00001E1A0000}"/>
    <cellStyle name="Valuta 3 2 3 4 4 2" xfId="6977" xr:uid="{00000000-0005-0000-0000-00001F1A0000}"/>
    <cellStyle name="Valuta 3 2 3 4 4 2 2" xfId="31493" xr:uid="{93BB1D5F-EF36-4E93-8259-8A66A029C948}"/>
    <cellStyle name="Valuta 3 2 3 4 4 3" xfId="31494" xr:uid="{EF72BFE4-2EF3-4440-82D5-EAE3848E0C43}"/>
    <cellStyle name="Valuta 3 2 3 4 4 4" xfId="31495" xr:uid="{2F0A2227-FF6C-4EBB-A9D1-0E7AE29C6159}"/>
    <cellStyle name="Valuta 3 2 3 4 4 5" xfId="31492" xr:uid="{AA1AC652-B134-49BF-9C04-F7601B00F25B}"/>
    <cellStyle name="Valuta 3 2 3 4 4 6" xfId="35548" xr:uid="{D76DAC01-24D3-40EA-8ADE-10DE519C36CB}"/>
    <cellStyle name="Valuta 3 2 3 4 5" xfId="4310" xr:uid="{00000000-0005-0000-0000-0000201A0000}"/>
    <cellStyle name="Valuta 3 2 3 4 5 2" xfId="6978" xr:uid="{00000000-0005-0000-0000-0000211A0000}"/>
    <cellStyle name="Valuta 3 2 3 4 5 2 2" xfId="31497" xr:uid="{78EE9058-9BE6-499B-A3F5-25A674902B38}"/>
    <cellStyle name="Valuta 3 2 3 4 5 3" xfId="31498" xr:uid="{285BF586-EAF9-44A2-931A-133C9165A19C}"/>
    <cellStyle name="Valuta 3 2 3 4 5 4" xfId="31496" xr:uid="{88B9891F-D209-462E-8501-42435154304A}"/>
    <cellStyle name="Valuta 3 2 3 4 5 5" xfId="35549" xr:uid="{74A56A63-EDEB-47CD-880A-1B7E2265F771}"/>
    <cellStyle name="Valuta 3 2 3 4 6" xfId="4311" xr:uid="{00000000-0005-0000-0000-0000221A0000}"/>
    <cellStyle name="Valuta 3 2 3 4 6 2" xfId="6979" xr:uid="{00000000-0005-0000-0000-0000231A0000}"/>
    <cellStyle name="Valuta 3 2 3 4 6 2 2" xfId="31500" xr:uid="{CD30DCBB-8B65-4EE8-95BF-7FAA6AF97CEE}"/>
    <cellStyle name="Valuta 3 2 3 4 6 3" xfId="31501" xr:uid="{81D8E3A4-9CE2-43C9-A7B7-749357BFC86C}"/>
    <cellStyle name="Valuta 3 2 3 4 6 4" xfId="31499" xr:uid="{BB02CDCB-2EC2-4D9D-801C-554A4E9E06A6}"/>
    <cellStyle name="Valuta 3 2 3 4 6 5" xfId="35550" xr:uid="{9B5B2DC7-003C-4DC0-B910-8E49E7A07081}"/>
    <cellStyle name="Valuta 3 2 3 4 7" xfId="4312" xr:uid="{00000000-0005-0000-0000-0000241A0000}"/>
    <cellStyle name="Valuta 3 2 3 4 7 2" xfId="31502" xr:uid="{16375451-3493-4F0B-85FE-B72889F18060}"/>
    <cellStyle name="Valuta 3 2 3 4 8" xfId="6968" xr:uid="{00000000-0005-0000-0000-0000251A0000}"/>
    <cellStyle name="Valuta 3 2 3 4 8 2" xfId="31504" xr:uid="{0F101AF7-F479-480A-8D00-23F8710A4C62}"/>
    <cellStyle name="Valuta 3 2 3 4 8 2 2" xfId="31505" xr:uid="{24EE9FB8-900F-4023-A0AE-1428D8321DDB}"/>
    <cellStyle name="Valuta 3 2 3 4 8 3" xfId="31506" xr:uid="{2C77AA35-A9FD-48AC-AE0C-13DC85510841}"/>
    <cellStyle name="Valuta 3 2 3 4 8 4" xfId="31503" xr:uid="{F9071F03-77A5-4006-850B-CA0CC07E5983}"/>
    <cellStyle name="Valuta 3 2 3 4 9" xfId="31507" xr:uid="{D888EE92-AE6E-437D-A47D-A464F74FF385}"/>
    <cellStyle name="Valuta 3 2 3 4 9 2" xfId="31508" xr:uid="{243FB8EC-7A4A-4267-AF6E-0DF5038F2C50}"/>
    <cellStyle name="Valuta 3 2 3 5" xfId="4313" xr:uid="{00000000-0005-0000-0000-0000261A0000}"/>
    <cellStyle name="Valuta 3 2 3 5 10" xfId="31510" xr:uid="{050F609C-4FF3-4204-847A-B7559627DA5C}"/>
    <cellStyle name="Valuta 3 2 3 5 11" xfId="31511" xr:uid="{C4FE7D24-E682-4BA9-BA0A-B4D1BA5DF49D}"/>
    <cellStyle name="Valuta 3 2 3 5 12" xfId="31509" xr:uid="{DFE3C15B-CB32-4541-BC4B-1A037608123A}"/>
    <cellStyle name="Valuta 3 2 3 5 13" xfId="35551" xr:uid="{8BDB880A-7648-4E06-A904-B0C432B91DB3}"/>
    <cellStyle name="Valuta 3 2 3 5 14" xfId="35955" xr:uid="{76DB78E8-3F04-466F-B25C-D84F29E9A53D}"/>
    <cellStyle name="Valuta 3 2 3 5 2" xfId="4314" xr:uid="{00000000-0005-0000-0000-0000271A0000}"/>
    <cellStyle name="Valuta 3 2 3 5 2 10" xfId="31512" xr:uid="{6EE817C4-80A8-42DF-976D-E677E0755D3E}"/>
    <cellStyle name="Valuta 3 2 3 5 2 11" xfId="35552" xr:uid="{1226FEA3-447A-4DA5-8AC6-92A8DE6E4157}"/>
    <cellStyle name="Valuta 3 2 3 5 2 12" xfId="36344" xr:uid="{A72A3043-FC39-46E8-A141-D58B8DED0C0E}"/>
    <cellStyle name="Valuta 3 2 3 5 2 2" xfId="4315" xr:uid="{00000000-0005-0000-0000-0000281A0000}"/>
    <cellStyle name="Valuta 3 2 3 5 2 2 2" xfId="6982" xr:uid="{00000000-0005-0000-0000-0000291A0000}"/>
    <cellStyle name="Valuta 3 2 3 5 2 2 2 2" xfId="31514" xr:uid="{745120C2-14F4-4E8A-B00F-58C0FE257BA6}"/>
    <cellStyle name="Valuta 3 2 3 5 2 2 3" xfId="31515" xr:uid="{DE40358B-285B-4D4C-9259-5EEB88E47F92}"/>
    <cellStyle name="Valuta 3 2 3 5 2 2 4" xfId="31513" xr:uid="{2FE32C20-768C-4C16-A07D-F40A6B1310DD}"/>
    <cellStyle name="Valuta 3 2 3 5 2 2 5" xfId="35553" xr:uid="{51490AF5-FD02-4867-9B40-221B054C930B}"/>
    <cellStyle name="Valuta 3 2 3 5 2 3" xfId="4316" xr:uid="{00000000-0005-0000-0000-00002A1A0000}"/>
    <cellStyle name="Valuta 3 2 3 5 2 3 2" xfId="6983" xr:uid="{00000000-0005-0000-0000-00002B1A0000}"/>
    <cellStyle name="Valuta 3 2 3 5 2 3 2 2" xfId="31517" xr:uid="{29E0B554-6805-4A7E-B49D-4FE15A2F7848}"/>
    <cellStyle name="Valuta 3 2 3 5 2 3 3" xfId="31518" xr:uid="{F444DECA-4A0B-4C41-9D67-3533D863A95F}"/>
    <cellStyle name="Valuta 3 2 3 5 2 3 4" xfId="31516" xr:uid="{7A6B6A30-0E2F-4E5D-91A6-F46500F4B414}"/>
    <cellStyle name="Valuta 3 2 3 5 2 3 5" xfId="35554" xr:uid="{D0118830-6A4A-47FC-812E-AB15AFA07AC8}"/>
    <cellStyle name="Valuta 3 2 3 5 2 4" xfId="4317" xr:uid="{00000000-0005-0000-0000-00002C1A0000}"/>
    <cellStyle name="Valuta 3 2 3 5 2 4 2" xfId="6984" xr:uid="{00000000-0005-0000-0000-00002D1A0000}"/>
    <cellStyle name="Valuta 3 2 3 5 2 4 2 2" xfId="31520" xr:uid="{6A78F06A-82F6-47B5-B3E3-EDDD591C79AC}"/>
    <cellStyle name="Valuta 3 2 3 5 2 4 3" xfId="31521" xr:uid="{2DB73D4B-2373-4D6E-B77C-132CDBBBEF1D}"/>
    <cellStyle name="Valuta 3 2 3 5 2 4 4" xfId="31519" xr:uid="{1B4479DE-4689-4ECB-829A-4FE9E72C9363}"/>
    <cellStyle name="Valuta 3 2 3 5 2 4 5" xfId="35555" xr:uid="{A4DFAA9D-6191-400F-A89F-83AF0B6D89FF}"/>
    <cellStyle name="Valuta 3 2 3 5 2 5" xfId="4318" xr:uid="{00000000-0005-0000-0000-00002E1A0000}"/>
    <cellStyle name="Valuta 3 2 3 5 2 5 2" xfId="31522" xr:uid="{27FE27CC-00B5-439B-85D8-2431B99AA3C8}"/>
    <cellStyle name="Valuta 3 2 3 5 2 6" xfId="6981" xr:uid="{00000000-0005-0000-0000-00002F1A0000}"/>
    <cellStyle name="Valuta 3 2 3 5 2 6 2" xfId="31524" xr:uid="{A8EE6501-F58F-48DA-8BEB-19D8D46DA1D1}"/>
    <cellStyle name="Valuta 3 2 3 5 2 6 2 2" xfId="31525" xr:uid="{9E9BE041-3708-45A5-A31B-006269FD7A71}"/>
    <cellStyle name="Valuta 3 2 3 5 2 6 3" xfId="31526" xr:uid="{8CA88564-BBDB-4306-BB59-EA1715790D41}"/>
    <cellStyle name="Valuta 3 2 3 5 2 6 4" xfId="31523" xr:uid="{EFEB3B71-5520-43E5-B38F-35D87CE40224}"/>
    <cellStyle name="Valuta 3 2 3 5 2 7" xfId="31527" xr:uid="{6656C4B7-8888-435C-BDDB-47C5F69226D6}"/>
    <cellStyle name="Valuta 3 2 3 5 2 7 2" xfId="31528" xr:uid="{97A33D84-B470-4EFF-9C4C-303F2C55C99F}"/>
    <cellStyle name="Valuta 3 2 3 5 2 8" xfId="31529" xr:uid="{495FEED0-FF4A-45F7-B23F-C36E3A0CB447}"/>
    <cellStyle name="Valuta 3 2 3 5 2 9" xfId="31530" xr:uid="{0C2AB596-8065-4D66-A1DA-01E16B2B8860}"/>
    <cellStyle name="Valuta 3 2 3 5 3" xfId="4319" xr:uid="{00000000-0005-0000-0000-0000301A0000}"/>
    <cellStyle name="Valuta 3 2 3 5 3 10" xfId="31531" xr:uid="{81C8FC5E-A9EF-4CA5-B532-8C7CE6CC325B}"/>
    <cellStyle name="Valuta 3 2 3 5 3 11" xfId="35556" xr:uid="{F23D7C5E-84FB-4D6A-9BF7-44B7B5E23102}"/>
    <cellStyle name="Valuta 3 2 3 5 3 12" xfId="36639" xr:uid="{B2B914E6-233B-4E03-B94C-A62C3C6F87E6}"/>
    <cellStyle name="Valuta 3 2 3 5 3 2" xfId="4320" xr:uid="{00000000-0005-0000-0000-0000311A0000}"/>
    <cellStyle name="Valuta 3 2 3 5 3 2 2" xfId="6986" xr:uid="{00000000-0005-0000-0000-0000321A0000}"/>
    <cellStyle name="Valuta 3 2 3 5 3 2 2 2" xfId="31533" xr:uid="{DFA1102B-3D64-477F-9A17-8ECA68724D67}"/>
    <cellStyle name="Valuta 3 2 3 5 3 2 3" xfId="31534" xr:uid="{80DF0CBB-6858-4769-8308-9B12B08B69E3}"/>
    <cellStyle name="Valuta 3 2 3 5 3 2 4" xfId="31532" xr:uid="{D45B074D-18DC-42E6-8E19-D4AF165D1EDD}"/>
    <cellStyle name="Valuta 3 2 3 5 3 2 5" xfId="35557" xr:uid="{59B5CB71-7E13-4B9E-BB7F-E318334C0A56}"/>
    <cellStyle name="Valuta 3 2 3 5 3 3" xfId="4321" xr:uid="{00000000-0005-0000-0000-0000331A0000}"/>
    <cellStyle name="Valuta 3 2 3 5 3 3 2" xfId="6987" xr:uid="{00000000-0005-0000-0000-0000341A0000}"/>
    <cellStyle name="Valuta 3 2 3 5 3 3 2 2" xfId="31536" xr:uid="{055A4E3A-C1D1-4E5D-9517-15F3FE0F1593}"/>
    <cellStyle name="Valuta 3 2 3 5 3 3 3" xfId="31537" xr:uid="{D176881D-3568-4DE6-B3C5-B58360F7EA58}"/>
    <cellStyle name="Valuta 3 2 3 5 3 3 4" xfId="31535" xr:uid="{9E93C599-E536-40D2-9868-FD6550628A7B}"/>
    <cellStyle name="Valuta 3 2 3 5 3 3 5" xfId="35558" xr:uid="{53B303C0-8FA3-4E51-A0CC-96C2A2BCFC38}"/>
    <cellStyle name="Valuta 3 2 3 5 3 4" xfId="4322" xr:uid="{00000000-0005-0000-0000-0000351A0000}"/>
    <cellStyle name="Valuta 3 2 3 5 3 4 2" xfId="6988" xr:uid="{00000000-0005-0000-0000-0000361A0000}"/>
    <cellStyle name="Valuta 3 2 3 5 3 4 2 2" xfId="31539" xr:uid="{8C8C74E8-ED97-475F-BBB1-8462439F6E37}"/>
    <cellStyle name="Valuta 3 2 3 5 3 4 3" xfId="31540" xr:uid="{580B0622-9813-402D-86C4-3C70D4F2B571}"/>
    <cellStyle name="Valuta 3 2 3 5 3 4 4" xfId="31538" xr:uid="{F868C1F9-630A-4171-B0D4-CDEB4631B2A2}"/>
    <cellStyle name="Valuta 3 2 3 5 3 4 5" xfId="35559" xr:uid="{4B754055-6F18-4BA1-A189-4C73A5779352}"/>
    <cellStyle name="Valuta 3 2 3 5 3 5" xfId="4323" xr:uid="{00000000-0005-0000-0000-0000371A0000}"/>
    <cellStyle name="Valuta 3 2 3 5 3 5 2" xfId="31541" xr:uid="{CE413C2C-54B0-4EC0-A5E7-02BBB3FA103B}"/>
    <cellStyle name="Valuta 3 2 3 5 3 6" xfId="6985" xr:uid="{00000000-0005-0000-0000-0000381A0000}"/>
    <cellStyle name="Valuta 3 2 3 5 3 6 2" xfId="31543" xr:uid="{7A52BB2E-6579-4853-9817-6C44A538EC9B}"/>
    <cellStyle name="Valuta 3 2 3 5 3 6 2 2" xfId="31544" xr:uid="{C4035730-F3C5-49C5-A94B-7E2643BC2C0D}"/>
    <cellStyle name="Valuta 3 2 3 5 3 6 3" xfId="31545" xr:uid="{EE8865DE-ED0C-4D5E-B236-DE11E0FBBECA}"/>
    <cellStyle name="Valuta 3 2 3 5 3 6 4" xfId="31542" xr:uid="{A31547B1-E72D-4059-9C3D-68B02354F4ED}"/>
    <cellStyle name="Valuta 3 2 3 5 3 7" xfId="31546" xr:uid="{02EA7FB5-81FD-4BF0-BC79-2594FEAB8181}"/>
    <cellStyle name="Valuta 3 2 3 5 3 7 2" xfId="31547" xr:uid="{21421479-45E3-4C2D-8832-D6469F354FB9}"/>
    <cellStyle name="Valuta 3 2 3 5 3 8" xfId="31548" xr:uid="{E2D8C2FF-AD15-40A1-BFBE-C5198A49B8E1}"/>
    <cellStyle name="Valuta 3 2 3 5 3 9" xfId="31549" xr:uid="{4F098DF5-A55C-478E-A5F4-27A2A7C5D75F}"/>
    <cellStyle name="Valuta 3 2 3 5 4" xfId="4324" xr:uid="{00000000-0005-0000-0000-0000391A0000}"/>
    <cellStyle name="Valuta 3 2 3 5 4 2" xfId="6989" xr:uid="{00000000-0005-0000-0000-00003A1A0000}"/>
    <cellStyle name="Valuta 3 2 3 5 4 2 2" xfId="31551" xr:uid="{13C70EC0-6602-42AD-9B11-94480CF145F8}"/>
    <cellStyle name="Valuta 3 2 3 5 4 3" xfId="31552" xr:uid="{D5A515BB-CF3E-4178-A545-99C2F484B091}"/>
    <cellStyle name="Valuta 3 2 3 5 4 4" xfId="31553" xr:uid="{A0E9ED2E-2D2D-4657-B432-EAE8FC39ECC4}"/>
    <cellStyle name="Valuta 3 2 3 5 4 5" xfId="31550" xr:uid="{79F3B0BD-A548-4855-8612-AA593F6E3454}"/>
    <cellStyle name="Valuta 3 2 3 5 4 6" xfId="35560" xr:uid="{BFB21FC8-16DA-4669-AFA3-515C86B69867}"/>
    <cellStyle name="Valuta 3 2 3 5 5" xfId="4325" xr:uid="{00000000-0005-0000-0000-00003B1A0000}"/>
    <cellStyle name="Valuta 3 2 3 5 5 2" xfId="6990" xr:uid="{00000000-0005-0000-0000-00003C1A0000}"/>
    <cellStyle name="Valuta 3 2 3 5 5 2 2" xfId="31555" xr:uid="{F1B7A683-92D3-4792-B8AC-949ECAD281FE}"/>
    <cellStyle name="Valuta 3 2 3 5 5 3" xfId="31556" xr:uid="{DAD835CA-CA85-43F5-92A5-2F641CD89274}"/>
    <cellStyle name="Valuta 3 2 3 5 5 4" xfId="31554" xr:uid="{BC5BC26A-B04C-4A66-9469-7007107F6DCC}"/>
    <cellStyle name="Valuta 3 2 3 5 5 5" xfId="35561" xr:uid="{22A6DD4F-0FD8-4F31-A26D-6D867E867FFC}"/>
    <cellStyle name="Valuta 3 2 3 5 6" xfId="4326" xr:uid="{00000000-0005-0000-0000-00003D1A0000}"/>
    <cellStyle name="Valuta 3 2 3 5 6 2" xfId="6991" xr:uid="{00000000-0005-0000-0000-00003E1A0000}"/>
    <cellStyle name="Valuta 3 2 3 5 6 2 2" xfId="31558" xr:uid="{4DF95024-A07E-4F97-A9D5-43B094A02991}"/>
    <cellStyle name="Valuta 3 2 3 5 6 3" xfId="31559" xr:uid="{625FF394-1D21-4B87-A6E3-B2C6D2E4CAEA}"/>
    <cellStyle name="Valuta 3 2 3 5 6 4" xfId="31557" xr:uid="{BB39F070-5B1A-4EFF-A07B-02A2BDE59D9A}"/>
    <cellStyle name="Valuta 3 2 3 5 6 5" xfId="35562" xr:uid="{32E4C5C0-563B-46FE-90B8-678B207B814C}"/>
    <cellStyle name="Valuta 3 2 3 5 7" xfId="4327" xr:uid="{00000000-0005-0000-0000-00003F1A0000}"/>
    <cellStyle name="Valuta 3 2 3 5 7 2" xfId="31560" xr:uid="{BE9B8ACF-1A4F-49C5-AEA4-8F4D5B048249}"/>
    <cellStyle name="Valuta 3 2 3 5 8" xfId="6980" xr:uid="{00000000-0005-0000-0000-0000401A0000}"/>
    <cellStyle name="Valuta 3 2 3 5 8 2" xfId="31562" xr:uid="{6EAA833D-E366-4B66-AE6E-C1B8E1316F53}"/>
    <cellStyle name="Valuta 3 2 3 5 8 2 2" xfId="31563" xr:uid="{B2211884-7C2B-48B1-B010-CD84773C3EB1}"/>
    <cellStyle name="Valuta 3 2 3 5 8 3" xfId="31564" xr:uid="{0308CAB2-264A-4692-85CC-BBD3D42BAD2D}"/>
    <cellStyle name="Valuta 3 2 3 5 8 4" xfId="31561" xr:uid="{A0E93954-3E33-4050-9180-EEA0DA187A7F}"/>
    <cellStyle name="Valuta 3 2 3 5 9" xfId="31565" xr:uid="{28FCFE56-987D-4902-BC86-8FFCB7F52532}"/>
    <cellStyle name="Valuta 3 2 3 5 9 2" xfId="31566" xr:uid="{B55131C8-93B9-4B9A-BC3A-1702F1707E64}"/>
    <cellStyle name="Valuta 3 2 3 6" xfId="4328" xr:uid="{00000000-0005-0000-0000-0000411A0000}"/>
    <cellStyle name="Valuta 3 2 3 6 10" xfId="31567" xr:uid="{46F4FA72-CC89-4A96-BEDB-1833323544D3}"/>
    <cellStyle name="Valuta 3 2 3 6 11" xfId="35563" xr:uid="{59F0046C-CC69-441C-97EB-C8BB28FEB8A2}"/>
    <cellStyle name="Valuta 3 2 3 6 12" xfId="36340" xr:uid="{32A393BF-3280-4A7D-A51A-9A3A7FA3C991}"/>
    <cellStyle name="Valuta 3 2 3 6 2" xfId="4329" xr:uid="{00000000-0005-0000-0000-0000421A0000}"/>
    <cellStyle name="Valuta 3 2 3 6 2 2" xfId="6993" xr:uid="{00000000-0005-0000-0000-0000431A0000}"/>
    <cellStyle name="Valuta 3 2 3 6 2 2 2" xfId="31569" xr:uid="{AA2909C0-1070-4ED0-97D9-B77874F4F265}"/>
    <cellStyle name="Valuta 3 2 3 6 2 3" xfId="31570" xr:uid="{B88E7454-3E4B-4402-AE7B-72A02202CE05}"/>
    <cellStyle name="Valuta 3 2 3 6 2 4" xfId="31568" xr:uid="{8BBDA3E2-2585-4C67-B84C-70D3575FCF3D}"/>
    <cellStyle name="Valuta 3 2 3 6 2 5" xfId="35564" xr:uid="{04A6C2FA-5E5E-40EC-BD6D-B097BCAE0A70}"/>
    <cellStyle name="Valuta 3 2 3 6 3" xfId="4330" xr:uid="{00000000-0005-0000-0000-0000441A0000}"/>
    <cellStyle name="Valuta 3 2 3 6 3 2" xfId="6994" xr:uid="{00000000-0005-0000-0000-0000451A0000}"/>
    <cellStyle name="Valuta 3 2 3 6 3 2 2" xfId="31572" xr:uid="{0A53CE81-5D02-4A27-80D7-5E807EBB7A2F}"/>
    <cellStyle name="Valuta 3 2 3 6 3 3" xfId="31573" xr:uid="{FD90972D-702C-477A-BA1F-9FC9C1B3CC72}"/>
    <cellStyle name="Valuta 3 2 3 6 3 4" xfId="31571" xr:uid="{12CED866-33E6-4DAA-8412-308B28D941CF}"/>
    <cellStyle name="Valuta 3 2 3 6 3 5" xfId="35565" xr:uid="{7404A427-83D8-4476-9F3F-96C0C28CFCC7}"/>
    <cellStyle name="Valuta 3 2 3 6 4" xfId="4331" xr:uid="{00000000-0005-0000-0000-0000461A0000}"/>
    <cellStyle name="Valuta 3 2 3 6 4 2" xfId="6995" xr:uid="{00000000-0005-0000-0000-0000471A0000}"/>
    <cellStyle name="Valuta 3 2 3 6 4 2 2" xfId="31575" xr:uid="{A48EAB8B-D7D5-42C8-9BD0-56E5A7936A66}"/>
    <cellStyle name="Valuta 3 2 3 6 4 3" xfId="31576" xr:uid="{E091A305-EFA5-4EB2-B17C-CE2C941EC855}"/>
    <cellStyle name="Valuta 3 2 3 6 4 4" xfId="31574" xr:uid="{E4A8BAD6-4D01-4458-87B6-694B5DDD20D6}"/>
    <cellStyle name="Valuta 3 2 3 6 4 5" xfId="35566" xr:uid="{B6F82156-EFD1-4A34-8719-8FAD00C305B6}"/>
    <cellStyle name="Valuta 3 2 3 6 5" xfId="4332" xr:uid="{00000000-0005-0000-0000-0000481A0000}"/>
    <cellStyle name="Valuta 3 2 3 6 5 2" xfId="31577" xr:uid="{817D9E16-70BB-4AD3-9F27-9D255243D479}"/>
    <cellStyle name="Valuta 3 2 3 6 6" xfId="6992" xr:uid="{00000000-0005-0000-0000-0000491A0000}"/>
    <cellStyle name="Valuta 3 2 3 6 6 2" xfId="31579" xr:uid="{9ED15965-C20C-4277-B7CA-1BCB72BDA6D8}"/>
    <cellStyle name="Valuta 3 2 3 6 6 2 2" xfId="31580" xr:uid="{AD7F6010-9AA7-4D15-B73C-53339D51A015}"/>
    <cellStyle name="Valuta 3 2 3 6 6 3" xfId="31581" xr:uid="{089E995B-AB30-4424-A525-FDAD100AC8FC}"/>
    <cellStyle name="Valuta 3 2 3 6 6 4" xfId="31578" xr:uid="{0CFD9CCD-CAFD-4858-BEFA-77CD4A4BAC55}"/>
    <cellStyle name="Valuta 3 2 3 6 7" xfId="31582" xr:uid="{76731E64-DADF-4C66-9B18-339FCC024335}"/>
    <cellStyle name="Valuta 3 2 3 6 7 2" xfId="31583" xr:uid="{0A314359-31D9-462F-984B-62E33BE71EB6}"/>
    <cellStyle name="Valuta 3 2 3 6 8" xfId="31584" xr:uid="{3C844B7B-7A85-4AF7-9B6C-797B69CF7335}"/>
    <cellStyle name="Valuta 3 2 3 6 9" xfId="31585" xr:uid="{E2FC879C-90E2-4659-8329-1EE4BF2AA907}"/>
    <cellStyle name="Valuta 3 2 3 7" xfId="4333" xr:uid="{00000000-0005-0000-0000-00004A1A0000}"/>
    <cellStyle name="Valuta 3 2 3 7 10" xfId="31586" xr:uid="{7405A6D2-1DE4-429F-980E-33AF0761CB38}"/>
    <cellStyle name="Valuta 3 2 3 7 11" xfId="35567" xr:uid="{B32A384E-5039-4D20-AAC4-13806F619014}"/>
    <cellStyle name="Valuta 3 2 3 7 12" xfId="36635" xr:uid="{B4D52285-E384-498F-AC4A-653B42DE6296}"/>
    <cellStyle name="Valuta 3 2 3 7 2" xfId="4334" xr:uid="{00000000-0005-0000-0000-00004B1A0000}"/>
    <cellStyle name="Valuta 3 2 3 7 2 2" xfId="6997" xr:uid="{00000000-0005-0000-0000-00004C1A0000}"/>
    <cellStyle name="Valuta 3 2 3 7 2 2 2" xfId="31588" xr:uid="{5DE073CB-333A-410F-8C16-D5917480B31A}"/>
    <cellStyle name="Valuta 3 2 3 7 2 3" xfId="31589" xr:uid="{4104DB2D-84B8-4925-ADB5-B18867D315D3}"/>
    <cellStyle name="Valuta 3 2 3 7 2 4" xfId="31587" xr:uid="{71D98853-3EE4-4642-BEE0-34BE6CD208FC}"/>
    <cellStyle name="Valuta 3 2 3 7 2 5" xfId="35568" xr:uid="{A4041C3F-987C-4190-8872-167E501ADB4A}"/>
    <cellStyle name="Valuta 3 2 3 7 3" xfId="4335" xr:uid="{00000000-0005-0000-0000-00004D1A0000}"/>
    <cellStyle name="Valuta 3 2 3 7 3 2" xfId="6998" xr:uid="{00000000-0005-0000-0000-00004E1A0000}"/>
    <cellStyle name="Valuta 3 2 3 7 3 2 2" xfId="31591" xr:uid="{EAE872B9-8114-4DCE-AB09-3DDF1B7901DB}"/>
    <cellStyle name="Valuta 3 2 3 7 3 3" xfId="31592" xr:uid="{6A4057E5-334F-43E7-A3EF-297C956FD425}"/>
    <cellStyle name="Valuta 3 2 3 7 3 4" xfId="31590" xr:uid="{9EC7FF8B-5609-4010-AA92-A2B852E6ACB1}"/>
    <cellStyle name="Valuta 3 2 3 7 3 5" xfId="35569" xr:uid="{CC6A1ED9-5474-45AA-9DB4-C6874F63FFFC}"/>
    <cellStyle name="Valuta 3 2 3 7 4" xfId="4336" xr:uid="{00000000-0005-0000-0000-00004F1A0000}"/>
    <cellStyle name="Valuta 3 2 3 7 4 2" xfId="6999" xr:uid="{00000000-0005-0000-0000-0000501A0000}"/>
    <cellStyle name="Valuta 3 2 3 7 4 2 2" xfId="31594" xr:uid="{E4B19987-D5C0-48AE-A90B-BD62E8DFA7C1}"/>
    <cellStyle name="Valuta 3 2 3 7 4 3" xfId="31595" xr:uid="{E15EA638-E4D8-4BBF-BBB6-C9E75672EE67}"/>
    <cellStyle name="Valuta 3 2 3 7 4 4" xfId="31593" xr:uid="{8ECAD9CB-F76C-46DC-960A-086C6F53427F}"/>
    <cellStyle name="Valuta 3 2 3 7 4 5" xfId="35570" xr:uid="{85CC6567-35F6-4A7C-9456-5F5463C9EF0D}"/>
    <cellStyle name="Valuta 3 2 3 7 5" xfId="4337" xr:uid="{00000000-0005-0000-0000-0000511A0000}"/>
    <cellStyle name="Valuta 3 2 3 7 5 2" xfId="31596" xr:uid="{B433DD6E-17D6-4B63-90BE-EDA033CC7107}"/>
    <cellStyle name="Valuta 3 2 3 7 6" xfId="6996" xr:uid="{00000000-0005-0000-0000-0000521A0000}"/>
    <cellStyle name="Valuta 3 2 3 7 6 2" xfId="31598" xr:uid="{650AEA69-88BA-4251-8086-9D50CCC1F931}"/>
    <cellStyle name="Valuta 3 2 3 7 6 2 2" xfId="31599" xr:uid="{DD991018-DDF5-44F5-B10B-8AB5365A7BA1}"/>
    <cellStyle name="Valuta 3 2 3 7 6 3" xfId="31600" xr:uid="{28C663E5-A235-4206-AA43-55E7E6918869}"/>
    <cellStyle name="Valuta 3 2 3 7 6 4" xfId="31597" xr:uid="{A426B713-837E-41D8-BD32-4CBADD4391FE}"/>
    <cellStyle name="Valuta 3 2 3 7 7" xfId="31601" xr:uid="{79CA6B8C-F5AF-4168-9053-14839DB72267}"/>
    <cellStyle name="Valuta 3 2 3 7 7 2" xfId="31602" xr:uid="{79BF9989-F16E-4CC1-9D61-EE1F1303A05D}"/>
    <cellStyle name="Valuta 3 2 3 7 8" xfId="31603" xr:uid="{D7DD10E2-0FDD-42E0-A8C5-7570BD7664E5}"/>
    <cellStyle name="Valuta 3 2 3 7 9" xfId="31604" xr:uid="{CCA4113A-274A-42FC-BA04-8D773E3D0CDA}"/>
    <cellStyle name="Valuta 3 2 3 8" xfId="4338" xr:uid="{00000000-0005-0000-0000-0000531A0000}"/>
    <cellStyle name="Valuta 3 2 3 8 2" xfId="7000" xr:uid="{00000000-0005-0000-0000-0000541A0000}"/>
    <cellStyle name="Valuta 3 2 3 8 2 2" xfId="31606" xr:uid="{2EC6C459-0D88-480E-9453-9DAB10A13153}"/>
    <cellStyle name="Valuta 3 2 3 8 3" xfId="31607" xr:uid="{5B694629-B0C9-4D59-8A0A-2A83A2D5F55A}"/>
    <cellStyle name="Valuta 3 2 3 8 4" xfId="31608" xr:uid="{3A39BEAB-F53E-4926-821B-A881271CEF7F}"/>
    <cellStyle name="Valuta 3 2 3 8 5" xfId="31605" xr:uid="{C7080F21-9FCF-4E45-97B8-DD62EA71CEAA}"/>
    <cellStyle name="Valuta 3 2 3 8 6" xfId="35571" xr:uid="{BA5C9FBF-7619-44A9-A359-18E3A6DAB681}"/>
    <cellStyle name="Valuta 3 2 3 9" xfId="4339" xr:uid="{00000000-0005-0000-0000-0000551A0000}"/>
    <cellStyle name="Valuta 3 2 3 9 2" xfId="7001" xr:uid="{00000000-0005-0000-0000-0000561A0000}"/>
    <cellStyle name="Valuta 3 2 3 9 2 2" xfId="31610" xr:uid="{04CFAC7B-64E2-4F1A-992B-E9A810873C6A}"/>
    <cellStyle name="Valuta 3 2 3 9 3" xfId="31611" xr:uid="{1439F885-317E-4A75-BEC9-E2DA9CBD410B}"/>
    <cellStyle name="Valuta 3 2 3 9 4" xfId="31609" xr:uid="{ECC744D9-B93D-4CB5-95B9-BB8CC7C42DB6}"/>
    <cellStyle name="Valuta 3 2 3 9 5" xfId="35572" xr:uid="{4A1EF65C-76C0-481B-8BCA-FBE637C9F970}"/>
    <cellStyle name="Valuta 3 2 4" xfId="4340" xr:uid="{00000000-0005-0000-0000-0000571A0000}"/>
    <cellStyle name="Valuta 3 2 4 10" xfId="31613" xr:uid="{B060FBB9-16D5-4312-982A-D2A7FAEEFEEC}"/>
    <cellStyle name="Valuta 3 2 4 11" xfId="31614" xr:uid="{28431886-59DD-4383-8890-30AFFAF0B4A8}"/>
    <cellStyle name="Valuta 3 2 4 12" xfId="31612" xr:uid="{41FAAF07-1481-4737-B8EE-0E017F2C9428}"/>
    <cellStyle name="Valuta 3 2 4 13" xfId="35573" xr:uid="{47C0251D-6BA7-4166-BC3F-37A64115E790}"/>
    <cellStyle name="Valuta 3 2 4 14" xfId="35956" xr:uid="{90B76770-7CD3-41A1-A773-5C8CD74FFA99}"/>
    <cellStyle name="Valuta 3 2 4 2" xfId="4341" xr:uid="{00000000-0005-0000-0000-0000581A0000}"/>
    <cellStyle name="Valuta 3 2 4 2 10" xfId="31615" xr:uid="{24FC3658-EB42-4797-9D86-6D08FC69BA13}"/>
    <cellStyle name="Valuta 3 2 4 2 11" xfId="35574" xr:uid="{CF6EBC10-138A-4D11-AC49-40B90968734D}"/>
    <cellStyle name="Valuta 3 2 4 2 12" xfId="36345" xr:uid="{F519FF3C-B496-43ED-92E4-DCDD855F0404}"/>
    <cellStyle name="Valuta 3 2 4 2 2" xfId="4342" xr:uid="{00000000-0005-0000-0000-0000591A0000}"/>
    <cellStyle name="Valuta 3 2 4 2 2 2" xfId="7004" xr:uid="{00000000-0005-0000-0000-00005A1A0000}"/>
    <cellStyle name="Valuta 3 2 4 2 2 2 2" xfId="31617" xr:uid="{11AEAAC4-1BA9-4793-A20F-FF2B2F7A3481}"/>
    <cellStyle name="Valuta 3 2 4 2 2 3" xfId="31618" xr:uid="{530762E2-AAEC-4972-B084-2E6EEE8A3E72}"/>
    <cellStyle name="Valuta 3 2 4 2 2 4" xfId="31616" xr:uid="{F202E68A-F6D8-4398-9555-CFAF9AAC3FF9}"/>
    <cellStyle name="Valuta 3 2 4 2 2 5" xfId="35575" xr:uid="{2A9CFBA1-AC9A-40BD-950C-105725FE2B01}"/>
    <cellStyle name="Valuta 3 2 4 2 3" xfId="4343" xr:uid="{00000000-0005-0000-0000-00005B1A0000}"/>
    <cellStyle name="Valuta 3 2 4 2 3 2" xfId="7005" xr:uid="{00000000-0005-0000-0000-00005C1A0000}"/>
    <cellStyle name="Valuta 3 2 4 2 3 2 2" xfId="31620" xr:uid="{F9F69109-594E-43EA-A45E-ED66610A757F}"/>
    <cellStyle name="Valuta 3 2 4 2 3 3" xfId="31621" xr:uid="{B35E0427-F116-4713-879E-5421AD73B501}"/>
    <cellStyle name="Valuta 3 2 4 2 3 4" xfId="31619" xr:uid="{CB4A662F-FD73-46F4-91BE-53423631F046}"/>
    <cellStyle name="Valuta 3 2 4 2 3 5" xfId="35576" xr:uid="{112FD490-3C67-4636-B77D-5239CE558BA6}"/>
    <cellStyle name="Valuta 3 2 4 2 4" xfId="4344" xr:uid="{00000000-0005-0000-0000-00005D1A0000}"/>
    <cellStyle name="Valuta 3 2 4 2 4 2" xfId="7006" xr:uid="{00000000-0005-0000-0000-00005E1A0000}"/>
    <cellStyle name="Valuta 3 2 4 2 4 2 2" xfId="31623" xr:uid="{3E1D6DFE-BD49-47E2-851B-1E85FB0442BD}"/>
    <cellStyle name="Valuta 3 2 4 2 4 3" xfId="31624" xr:uid="{E4F201EB-6007-4538-95A4-2DAED3AB5076}"/>
    <cellStyle name="Valuta 3 2 4 2 4 4" xfId="31622" xr:uid="{F66CEF69-983C-4B1B-BDB3-0EEA9291347C}"/>
    <cellStyle name="Valuta 3 2 4 2 4 5" xfId="35577" xr:uid="{608A258E-444A-40C0-9533-2F1565B7A75B}"/>
    <cellStyle name="Valuta 3 2 4 2 5" xfId="4345" xr:uid="{00000000-0005-0000-0000-00005F1A0000}"/>
    <cellStyle name="Valuta 3 2 4 2 5 2" xfId="31625" xr:uid="{F05C774E-6EA4-4CD8-BEEC-192960213903}"/>
    <cellStyle name="Valuta 3 2 4 2 6" xfId="7003" xr:uid="{00000000-0005-0000-0000-0000601A0000}"/>
    <cellStyle name="Valuta 3 2 4 2 6 2" xfId="31627" xr:uid="{F8664AAB-398D-48C8-8C5D-C91749BB30AD}"/>
    <cellStyle name="Valuta 3 2 4 2 6 2 2" xfId="31628" xr:uid="{EB1B30D7-A650-4CAE-8580-23AE59A0C067}"/>
    <cellStyle name="Valuta 3 2 4 2 6 3" xfId="31629" xr:uid="{5A381494-B8D6-4F0C-8004-BB459D4DA171}"/>
    <cellStyle name="Valuta 3 2 4 2 6 4" xfId="31626" xr:uid="{7DF8BD64-B75B-4000-8B06-105747437EBF}"/>
    <cellStyle name="Valuta 3 2 4 2 7" xfId="31630" xr:uid="{94DC01EB-5107-4E00-9BFA-4E7A717002CB}"/>
    <cellStyle name="Valuta 3 2 4 2 7 2" xfId="31631" xr:uid="{A6EF2190-4E8A-457E-B969-864FA21EA003}"/>
    <cellStyle name="Valuta 3 2 4 2 8" xfId="31632" xr:uid="{41B89740-F388-4DB1-A600-B19E832D99B2}"/>
    <cellStyle name="Valuta 3 2 4 2 9" xfId="31633" xr:uid="{44378BE7-BE76-4BC9-8D52-155BDEB3740B}"/>
    <cellStyle name="Valuta 3 2 4 3" xfId="4346" xr:uid="{00000000-0005-0000-0000-0000611A0000}"/>
    <cellStyle name="Valuta 3 2 4 3 10" xfId="31634" xr:uid="{9F8A2E87-643C-47D4-B41C-DD834E053100}"/>
    <cellStyle name="Valuta 3 2 4 3 11" xfId="35578" xr:uid="{652AAB58-3295-4A79-BE2A-294A251A64BE}"/>
    <cellStyle name="Valuta 3 2 4 3 12" xfId="36640" xr:uid="{DD265404-E55E-4674-BDB3-5C25E37DE08F}"/>
    <cellStyle name="Valuta 3 2 4 3 2" xfId="4347" xr:uid="{00000000-0005-0000-0000-0000621A0000}"/>
    <cellStyle name="Valuta 3 2 4 3 2 2" xfId="7008" xr:uid="{00000000-0005-0000-0000-0000631A0000}"/>
    <cellStyle name="Valuta 3 2 4 3 2 2 2" xfId="31636" xr:uid="{58CD63EA-6063-4193-B71C-9008CBA254EC}"/>
    <cellStyle name="Valuta 3 2 4 3 2 3" xfId="31637" xr:uid="{54001B35-F584-4F2E-9BBF-DCEB36A35E50}"/>
    <cellStyle name="Valuta 3 2 4 3 2 4" xfId="31635" xr:uid="{B2967636-1A93-4C58-A6F5-B083F45A0C5A}"/>
    <cellStyle name="Valuta 3 2 4 3 2 5" xfId="35579" xr:uid="{2C0D0244-6D87-484F-AB2A-EB1474FF8209}"/>
    <cellStyle name="Valuta 3 2 4 3 3" xfId="4348" xr:uid="{00000000-0005-0000-0000-0000641A0000}"/>
    <cellStyle name="Valuta 3 2 4 3 3 2" xfId="7009" xr:uid="{00000000-0005-0000-0000-0000651A0000}"/>
    <cellStyle name="Valuta 3 2 4 3 3 2 2" xfId="31639" xr:uid="{E22A3F20-51CA-460D-B13E-8A596D0D7CE7}"/>
    <cellStyle name="Valuta 3 2 4 3 3 3" xfId="31640" xr:uid="{2A89B79D-DFEA-4533-90FF-9EAA55735785}"/>
    <cellStyle name="Valuta 3 2 4 3 3 4" xfId="31638" xr:uid="{4AAAAD5D-BF12-4C8F-BFBA-BE4C733D2189}"/>
    <cellStyle name="Valuta 3 2 4 3 3 5" xfId="35580" xr:uid="{C1D44E57-C667-4E0B-A00D-AD650613999C}"/>
    <cellStyle name="Valuta 3 2 4 3 4" xfId="4349" xr:uid="{00000000-0005-0000-0000-0000661A0000}"/>
    <cellStyle name="Valuta 3 2 4 3 4 2" xfId="7010" xr:uid="{00000000-0005-0000-0000-0000671A0000}"/>
    <cellStyle name="Valuta 3 2 4 3 4 2 2" xfId="31642" xr:uid="{795AC781-4E06-474E-A92B-A313CCC21E5B}"/>
    <cellStyle name="Valuta 3 2 4 3 4 3" xfId="31643" xr:uid="{CAB146B2-4FE0-46E7-968E-680063DC8BDC}"/>
    <cellStyle name="Valuta 3 2 4 3 4 4" xfId="31641" xr:uid="{EE2304AB-B6A0-45C4-9758-217CA30F107E}"/>
    <cellStyle name="Valuta 3 2 4 3 4 5" xfId="35581" xr:uid="{69BD142B-CF07-43ED-8616-9E17CA480F89}"/>
    <cellStyle name="Valuta 3 2 4 3 5" xfId="4350" xr:uid="{00000000-0005-0000-0000-0000681A0000}"/>
    <cellStyle name="Valuta 3 2 4 3 5 2" xfId="31644" xr:uid="{1B6D929A-BA05-42E7-8A8C-EFD5DF24FB2E}"/>
    <cellStyle name="Valuta 3 2 4 3 6" xfId="7007" xr:uid="{00000000-0005-0000-0000-0000691A0000}"/>
    <cellStyle name="Valuta 3 2 4 3 6 2" xfId="31646" xr:uid="{DC2A9E4D-DE58-496E-AD68-48D01C79A33B}"/>
    <cellStyle name="Valuta 3 2 4 3 6 2 2" xfId="31647" xr:uid="{3DF448FA-A239-4B2E-A1C4-750D3D44EBEA}"/>
    <cellStyle name="Valuta 3 2 4 3 6 3" xfId="31648" xr:uid="{2FF3D0F4-A01E-4B8F-B86B-27F6E3267035}"/>
    <cellStyle name="Valuta 3 2 4 3 6 4" xfId="31645" xr:uid="{FBDA32B8-5D5C-42AB-9BF7-AEB4CEA96B49}"/>
    <cellStyle name="Valuta 3 2 4 3 7" xfId="31649" xr:uid="{8A229500-03B7-4319-9423-3C2372071AF7}"/>
    <cellStyle name="Valuta 3 2 4 3 7 2" xfId="31650" xr:uid="{6AF1C8CA-CDEC-4BC0-A94C-2392AA678014}"/>
    <cellStyle name="Valuta 3 2 4 3 8" xfId="31651" xr:uid="{36EDA604-1FB5-4899-A4E2-BBA2DF7F48F2}"/>
    <cellStyle name="Valuta 3 2 4 3 9" xfId="31652" xr:uid="{551F14AB-37F8-4070-A860-6ACC75C74CEB}"/>
    <cellStyle name="Valuta 3 2 4 4" xfId="4351" xr:uid="{00000000-0005-0000-0000-00006A1A0000}"/>
    <cellStyle name="Valuta 3 2 4 4 2" xfId="7011" xr:uid="{00000000-0005-0000-0000-00006B1A0000}"/>
    <cellStyle name="Valuta 3 2 4 4 2 2" xfId="31654" xr:uid="{A96DF438-A648-49EB-B344-596377D76CC8}"/>
    <cellStyle name="Valuta 3 2 4 4 3" xfId="31655" xr:uid="{3002BFC1-775C-4566-9283-57CDD59CA866}"/>
    <cellStyle name="Valuta 3 2 4 4 4" xfId="31656" xr:uid="{3397D237-010E-47A3-95B1-767C8E10A3D7}"/>
    <cellStyle name="Valuta 3 2 4 4 5" xfId="31653" xr:uid="{A3937E09-3A92-4188-96B6-1098943811D7}"/>
    <cellStyle name="Valuta 3 2 4 4 6" xfId="35582" xr:uid="{67C831CB-D54E-431C-A480-409DCF5C0D4A}"/>
    <cellStyle name="Valuta 3 2 4 5" xfId="4352" xr:uid="{00000000-0005-0000-0000-00006C1A0000}"/>
    <cellStyle name="Valuta 3 2 4 5 2" xfId="7012" xr:uid="{00000000-0005-0000-0000-00006D1A0000}"/>
    <cellStyle name="Valuta 3 2 4 5 2 2" xfId="31658" xr:uid="{76E27D21-2051-4ECA-8CE6-655D3DCB91EA}"/>
    <cellStyle name="Valuta 3 2 4 5 3" xfId="31659" xr:uid="{2DD68EB5-5B75-4BAD-990B-D450082307C2}"/>
    <cellStyle name="Valuta 3 2 4 5 4" xfId="31657" xr:uid="{FB5FFB2C-74BC-4EBA-A6D7-6E4F852A759E}"/>
    <cellStyle name="Valuta 3 2 4 5 5" xfId="35583" xr:uid="{4C58DDBA-5BA8-49CB-BBF2-78DDC9BA3950}"/>
    <cellStyle name="Valuta 3 2 4 6" xfId="4353" xr:uid="{00000000-0005-0000-0000-00006E1A0000}"/>
    <cellStyle name="Valuta 3 2 4 6 2" xfId="7013" xr:uid="{00000000-0005-0000-0000-00006F1A0000}"/>
    <cellStyle name="Valuta 3 2 4 6 2 2" xfId="31661" xr:uid="{AE4FC626-747D-4712-8E91-3C985E9549AC}"/>
    <cellStyle name="Valuta 3 2 4 6 3" xfId="31662" xr:uid="{1F5652BF-D740-4B7F-8278-B4C552B58C6E}"/>
    <cellStyle name="Valuta 3 2 4 6 4" xfId="31660" xr:uid="{1BB5609F-A2F0-4346-8002-79564CD0FD13}"/>
    <cellStyle name="Valuta 3 2 4 6 5" xfId="35584" xr:uid="{5BF208EF-E5ED-48DD-BDAD-A1353EED2D1E}"/>
    <cellStyle name="Valuta 3 2 4 7" xfId="4354" xr:uid="{00000000-0005-0000-0000-0000701A0000}"/>
    <cellStyle name="Valuta 3 2 4 7 2" xfId="31663" xr:uid="{49ADB323-199E-4E02-AC61-CAC14C93EF1B}"/>
    <cellStyle name="Valuta 3 2 4 8" xfId="7002" xr:uid="{00000000-0005-0000-0000-0000711A0000}"/>
    <cellStyle name="Valuta 3 2 4 8 2" xfId="31665" xr:uid="{9DBCB5EA-10ED-404B-8807-88703773DEB5}"/>
    <cellStyle name="Valuta 3 2 4 8 2 2" xfId="31666" xr:uid="{6F022A06-C0F3-464B-ACCD-A3ECA1130BCE}"/>
    <cellStyle name="Valuta 3 2 4 8 3" xfId="31667" xr:uid="{178FB7E9-7EBB-4D59-B403-845554C1F2B7}"/>
    <cellStyle name="Valuta 3 2 4 8 4" xfId="31664" xr:uid="{4940D579-AD57-467B-A780-1D168FBBE1D3}"/>
    <cellStyle name="Valuta 3 2 4 9" xfId="31668" xr:uid="{28551DD9-97EE-47AC-809F-190360A5524E}"/>
    <cellStyle name="Valuta 3 2 4 9 2" xfId="31669" xr:uid="{A872C58B-7D1E-4087-81B9-01844A5EA566}"/>
    <cellStyle name="Valuta 3 2 5" xfId="4355" xr:uid="{00000000-0005-0000-0000-0000721A0000}"/>
    <cellStyle name="Valuta 3 2 5 10" xfId="31671" xr:uid="{1358E283-60D0-4AEC-9D74-FC803C6E09D4}"/>
    <cellStyle name="Valuta 3 2 5 11" xfId="31672" xr:uid="{9F46FF85-6AC2-451D-9525-7C1254E49F3E}"/>
    <cellStyle name="Valuta 3 2 5 12" xfId="31670" xr:uid="{587F7771-F425-4F76-8102-22960E21A2DB}"/>
    <cellStyle name="Valuta 3 2 5 13" xfId="35585" xr:uid="{80740481-36B6-4879-90C9-F74C065F3068}"/>
    <cellStyle name="Valuta 3 2 5 14" xfId="35957" xr:uid="{E32EBE1A-A06B-4F53-BC83-6D34B21018F6}"/>
    <cellStyle name="Valuta 3 2 5 2" xfId="4356" xr:uid="{00000000-0005-0000-0000-0000731A0000}"/>
    <cellStyle name="Valuta 3 2 5 2 10" xfId="31673" xr:uid="{B063A0CB-A231-401C-9D47-1EEE5361F4AF}"/>
    <cellStyle name="Valuta 3 2 5 2 11" xfId="35586" xr:uid="{F8ADC2F9-18B4-454B-AE98-6B74799ACD6E}"/>
    <cellStyle name="Valuta 3 2 5 2 12" xfId="36346" xr:uid="{E9A5F510-1264-40EC-9BE6-039572A7336F}"/>
    <cellStyle name="Valuta 3 2 5 2 2" xfId="4357" xr:uid="{00000000-0005-0000-0000-0000741A0000}"/>
    <cellStyle name="Valuta 3 2 5 2 2 2" xfId="7016" xr:uid="{00000000-0005-0000-0000-0000751A0000}"/>
    <cellStyle name="Valuta 3 2 5 2 2 2 2" xfId="31675" xr:uid="{FCE81784-5453-4BFC-804A-4E11820E8FB4}"/>
    <cellStyle name="Valuta 3 2 5 2 2 3" xfId="31676" xr:uid="{783DD236-93D2-4625-A569-2F7635956A6E}"/>
    <cellStyle name="Valuta 3 2 5 2 2 4" xfId="31674" xr:uid="{19A3CA2A-811A-484F-979D-DE585DFBF12F}"/>
    <cellStyle name="Valuta 3 2 5 2 2 5" xfId="35587" xr:uid="{8D4E6C0C-0C1B-4972-8DE8-14BD41AF71C1}"/>
    <cellStyle name="Valuta 3 2 5 2 3" xfId="4358" xr:uid="{00000000-0005-0000-0000-0000761A0000}"/>
    <cellStyle name="Valuta 3 2 5 2 3 2" xfId="7017" xr:uid="{00000000-0005-0000-0000-0000771A0000}"/>
    <cellStyle name="Valuta 3 2 5 2 3 2 2" xfId="31678" xr:uid="{8274B262-C4CA-4362-B57B-05E768E46563}"/>
    <cellStyle name="Valuta 3 2 5 2 3 3" xfId="31679" xr:uid="{BD1BE852-7977-4C73-9977-863A4F4FF34C}"/>
    <cellStyle name="Valuta 3 2 5 2 3 4" xfId="31677" xr:uid="{28849383-BA8F-4774-976B-24AFDA369E8F}"/>
    <cellStyle name="Valuta 3 2 5 2 3 5" xfId="35588" xr:uid="{FABE1F3A-52ED-4CA2-BF93-690094FB4408}"/>
    <cellStyle name="Valuta 3 2 5 2 4" xfId="4359" xr:uid="{00000000-0005-0000-0000-0000781A0000}"/>
    <cellStyle name="Valuta 3 2 5 2 4 2" xfId="7018" xr:uid="{00000000-0005-0000-0000-0000791A0000}"/>
    <cellStyle name="Valuta 3 2 5 2 4 2 2" xfId="31681" xr:uid="{28034C66-213D-4549-A95E-0A730D4C16A9}"/>
    <cellStyle name="Valuta 3 2 5 2 4 3" xfId="31682" xr:uid="{1EF3E7B7-398F-4C36-B90A-DD66E2FAB825}"/>
    <cellStyle name="Valuta 3 2 5 2 4 4" xfId="31680" xr:uid="{CA0153CE-787D-44EE-8145-A1F3BE78F3BE}"/>
    <cellStyle name="Valuta 3 2 5 2 4 5" xfId="35589" xr:uid="{33308F73-F9EC-433B-9332-ACAE072DE11A}"/>
    <cellStyle name="Valuta 3 2 5 2 5" xfId="4360" xr:uid="{00000000-0005-0000-0000-00007A1A0000}"/>
    <cellStyle name="Valuta 3 2 5 2 5 2" xfId="31683" xr:uid="{699B9D88-8255-4B2B-9E15-1A29C9079FEB}"/>
    <cellStyle name="Valuta 3 2 5 2 6" xfId="7015" xr:uid="{00000000-0005-0000-0000-00007B1A0000}"/>
    <cellStyle name="Valuta 3 2 5 2 6 2" xfId="31685" xr:uid="{8114D7DF-8023-49E5-B212-CC5D1FF0ADCA}"/>
    <cellStyle name="Valuta 3 2 5 2 6 2 2" xfId="31686" xr:uid="{2EC7BC60-00CF-4C1F-BD74-8BEED64B65F6}"/>
    <cellStyle name="Valuta 3 2 5 2 6 3" xfId="31687" xr:uid="{E6E77326-71DB-43EB-B9D6-44DBAAB4F064}"/>
    <cellStyle name="Valuta 3 2 5 2 6 4" xfId="31684" xr:uid="{830515A3-AE16-48B8-A96A-E4BC29ADA821}"/>
    <cellStyle name="Valuta 3 2 5 2 7" xfId="31688" xr:uid="{E96159F4-79F8-48E8-BD5C-C0E91E5E00E2}"/>
    <cellStyle name="Valuta 3 2 5 2 7 2" xfId="31689" xr:uid="{CE4CFB7F-5C92-4DE4-8E3C-77FD6332B942}"/>
    <cellStyle name="Valuta 3 2 5 2 8" xfId="31690" xr:uid="{021345F7-3552-48B6-9C5E-607501073758}"/>
    <cellStyle name="Valuta 3 2 5 2 9" xfId="31691" xr:uid="{C39CF967-B815-424A-A707-36971B17D01C}"/>
    <cellStyle name="Valuta 3 2 5 3" xfId="4361" xr:uid="{00000000-0005-0000-0000-00007C1A0000}"/>
    <cellStyle name="Valuta 3 2 5 3 10" xfId="31692" xr:uid="{AEB7DC91-FEDA-40AB-AFEF-1B532F1C24C3}"/>
    <cellStyle name="Valuta 3 2 5 3 11" xfId="35590" xr:uid="{5E0E6E06-AF2F-471E-A7E4-E0646E7540C1}"/>
    <cellStyle name="Valuta 3 2 5 3 12" xfId="36641" xr:uid="{E904DB8F-5542-4819-8FD4-59762BDA8AC3}"/>
    <cellStyle name="Valuta 3 2 5 3 2" xfId="4362" xr:uid="{00000000-0005-0000-0000-00007D1A0000}"/>
    <cellStyle name="Valuta 3 2 5 3 2 2" xfId="7020" xr:uid="{00000000-0005-0000-0000-00007E1A0000}"/>
    <cellStyle name="Valuta 3 2 5 3 2 2 2" xfId="31694" xr:uid="{262A4527-C83A-4471-A1C3-7E63D9EF8A68}"/>
    <cellStyle name="Valuta 3 2 5 3 2 3" xfId="31695" xr:uid="{D146952E-0E9C-496B-9C05-DD1D7758E421}"/>
    <cellStyle name="Valuta 3 2 5 3 2 4" xfId="31693" xr:uid="{3787BEB0-9254-4C52-8088-4A6F56E35E8A}"/>
    <cellStyle name="Valuta 3 2 5 3 2 5" xfId="35591" xr:uid="{9AA0ECFD-7691-46C2-A041-8E0048002897}"/>
    <cellStyle name="Valuta 3 2 5 3 3" xfId="4363" xr:uid="{00000000-0005-0000-0000-00007F1A0000}"/>
    <cellStyle name="Valuta 3 2 5 3 3 2" xfId="7021" xr:uid="{00000000-0005-0000-0000-0000801A0000}"/>
    <cellStyle name="Valuta 3 2 5 3 3 2 2" xfId="31697" xr:uid="{955C481A-C6CB-42A1-B27C-4961F2D806F6}"/>
    <cellStyle name="Valuta 3 2 5 3 3 3" xfId="31698" xr:uid="{058C3B8C-7C07-4AA7-B41E-82436BB22857}"/>
    <cellStyle name="Valuta 3 2 5 3 3 4" xfId="31696" xr:uid="{2890A6EC-6002-41A6-B74D-659B2C369450}"/>
    <cellStyle name="Valuta 3 2 5 3 3 5" xfId="35592" xr:uid="{FA11423B-09D5-49DF-918B-CCF4105DAE6C}"/>
    <cellStyle name="Valuta 3 2 5 3 4" xfId="4364" xr:uid="{00000000-0005-0000-0000-0000811A0000}"/>
    <cellStyle name="Valuta 3 2 5 3 4 2" xfId="7022" xr:uid="{00000000-0005-0000-0000-0000821A0000}"/>
    <cellStyle name="Valuta 3 2 5 3 4 2 2" xfId="31700" xr:uid="{A0EBAFEE-32B5-4294-9219-D5ED3ECA9F20}"/>
    <cellStyle name="Valuta 3 2 5 3 4 3" xfId="31701" xr:uid="{2FC02704-9C39-420F-9FD6-C7D6BB5061E8}"/>
    <cellStyle name="Valuta 3 2 5 3 4 4" xfId="31699" xr:uid="{E9717DB4-B33A-4956-B5DE-C563EF88655B}"/>
    <cellStyle name="Valuta 3 2 5 3 4 5" xfId="35593" xr:uid="{4B144F78-7B57-4A80-9ED8-C43F4D003E35}"/>
    <cellStyle name="Valuta 3 2 5 3 5" xfId="4365" xr:uid="{00000000-0005-0000-0000-0000831A0000}"/>
    <cellStyle name="Valuta 3 2 5 3 5 2" xfId="31702" xr:uid="{560BED7C-939B-4329-AEA9-49883A0ED4A3}"/>
    <cellStyle name="Valuta 3 2 5 3 6" xfId="7019" xr:uid="{00000000-0005-0000-0000-0000841A0000}"/>
    <cellStyle name="Valuta 3 2 5 3 6 2" xfId="31704" xr:uid="{628B95FD-BB85-47A3-87DC-A424D8AE6154}"/>
    <cellStyle name="Valuta 3 2 5 3 6 2 2" xfId="31705" xr:uid="{8336BCEB-D42E-43D6-9FBC-DD1BF71DE577}"/>
    <cellStyle name="Valuta 3 2 5 3 6 3" xfId="31706" xr:uid="{07F28166-52AE-4CD5-8B65-464094298551}"/>
    <cellStyle name="Valuta 3 2 5 3 6 4" xfId="31703" xr:uid="{D1F0BF09-175F-47E3-A6EB-35EA3097D745}"/>
    <cellStyle name="Valuta 3 2 5 3 7" xfId="31707" xr:uid="{98E43280-3C10-40C1-820D-048D15CA0896}"/>
    <cellStyle name="Valuta 3 2 5 3 7 2" xfId="31708" xr:uid="{D79F2FEC-FF69-4113-B874-BC298DC7167C}"/>
    <cellStyle name="Valuta 3 2 5 3 8" xfId="31709" xr:uid="{0B4561EF-129B-46A8-ACF0-419B5D8FA4D1}"/>
    <cellStyle name="Valuta 3 2 5 3 9" xfId="31710" xr:uid="{EE3AF651-E5A4-4F61-971E-93D6F1B63B95}"/>
    <cellStyle name="Valuta 3 2 5 4" xfId="4366" xr:uid="{00000000-0005-0000-0000-0000851A0000}"/>
    <cellStyle name="Valuta 3 2 5 4 2" xfId="7023" xr:uid="{00000000-0005-0000-0000-0000861A0000}"/>
    <cellStyle name="Valuta 3 2 5 4 2 2" xfId="31712" xr:uid="{44E59A4D-A7BE-4B86-BE0F-A50B5251CA39}"/>
    <cellStyle name="Valuta 3 2 5 4 3" xfId="31713" xr:uid="{4AC55D66-338D-480B-8297-8A015D155071}"/>
    <cellStyle name="Valuta 3 2 5 4 4" xfId="31714" xr:uid="{63C82D0C-B3FA-471C-A9F5-09C3F4FE9375}"/>
    <cellStyle name="Valuta 3 2 5 4 5" xfId="31711" xr:uid="{A20562A8-A46D-41C8-A8EE-73D988E13369}"/>
    <cellStyle name="Valuta 3 2 5 4 6" xfId="35594" xr:uid="{A2E37A40-0095-4515-8EED-1D5FE15E92E7}"/>
    <cellStyle name="Valuta 3 2 5 5" xfId="4367" xr:uid="{00000000-0005-0000-0000-0000871A0000}"/>
    <cellStyle name="Valuta 3 2 5 5 2" xfId="7024" xr:uid="{00000000-0005-0000-0000-0000881A0000}"/>
    <cellStyle name="Valuta 3 2 5 5 2 2" xfId="31716" xr:uid="{4DC8D3BE-3B2F-42C9-8EE7-4B57483FBA4B}"/>
    <cellStyle name="Valuta 3 2 5 5 3" xfId="31717" xr:uid="{BE609596-8364-4C4F-A5D3-16AB2DB6BCDD}"/>
    <cellStyle name="Valuta 3 2 5 5 4" xfId="31715" xr:uid="{A3A95AA8-783B-404A-8A35-FA18D5BBBF62}"/>
    <cellStyle name="Valuta 3 2 5 5 5" xfId="35595" xr:uid="{B96ED7D5-C775-4320-AD21-F0AF95DA9E15}"/>
    <cellStyle name="Valuta 3 2 5 6" xfId="4368" xr:uid="{00000000-0005-0000-0000-0000891A0000}"/>
    <cellStyle name="Valuta 3 2 5 6 2" xfId="7025" xr:uid="{00000000-0005-0000-0000-00008A1A0000}"/>
    <cellStyle name="Valuta 3 2 5 6 2 2" xfId="31719" xr:uid="{EF5829F5-9E67-4CC6-9ADF-AED5BACB2532}"/>
    <cellStyle name="Valuta 3 2 5 6 3" xfId="31720" xr:uid="{A4139FF3-0A0A-46C6-9398-40A6F9A7737A}"/>
    <cellStyle name="Valuta 3 2 5 6 4" xfId="31718" xr:uid="{95FB8C6D-603E-44F7-8173-DBFD91DD4B4B}"/>
    <cellStyle name="Valuta 3 2 5 6 5" xfId="35596" xr:uid="{D39B2769-44D3-41F8-B401-7B741B949588}"/>
    <cellStyle name="Valuta 3 2 5 7" xfId="4369" xr:uid="{00000000-0005-0000-0000-00008B1A0000}"/>
    <cellStyle name="Valuta 3 2 5 7 2" xfId="31721" xr:uid="{3FF3D0E4-99E0-446D-A470-A4D05F5FF765}"/>
    <cellStyle name="Valuta 3 2 5 8" xfId="7014" xr:uid="{00000000-0005-0000-0000-00008C1A0000}"/>
    <cellStyle name="Valuta 3 2 5 8 2" xfId="31723" xr:uid="{458115A4-3D43-4F32-81B1-C1EDBBCC2909}"/>
    <cellStyle name="Valuta 3 2 5 8 2 2" xfId="31724" xr:uid="{AE8F86B8-511A-459A-B79B-22E45EA16B62}"/>
    <cellStyle name="Valuta 3 2 5 8 3" xfId="31725" xr:uid="{A99EED52-7C05-4A50-927B-3FD12C93C13B}"/>
    <cellStyle name="Valuta 3 2 5 8 4" xfId="31722" xr:uid="{FAEDE000-6807-4524-8B1E-659F08C4EB98}"/>
    <cellStyle name="Valuta 3 2 5 9" xfId="31726" xr:uid="{CACAFA50-BE02-4B97-9891-873613EAF439}"/>
    <cellStyle name="Valuta 3 2 5 9 2" xfId="31727" xr:uid="{75F51E46-D595-4350-BE86-B0F76917FEDF}"/>
    <cellStyle name="Valuta 3 2 6" xfId="4370" xr:uid="{00000000-0005-0000-0000-00008D1A0000}"/>
    <cellStyle name="Valuta 3 2 6 10" xfId="31729" xr:uid="{F2772F59-6489-4484-A616-A5263164E06D}"/>
    <cellStyle name="Valuta 3 2 6 11" xfId="31730" xr:uid="{7AA46F74-E6E2-46FD-BF04-B88492923C44}"/>
    <cellStyle name="Valuta 3 2 6 12" xfId="31728" xr:uid="{4CAE8FB3-69E4-4998-B249-8723A1F9C4CD}"/>
    <cellStyle name="Valuta 3 2 6 13" xfId="35597" xr:uid="{016DF669-5985-4A87-866A-22A752168728}"/>
    <cellStyle name="Valuta 3 2 6 14" xfId="35958" xr:uid="{9E1C02C7-B7C3-4C5B-A302-CE339E70C684}"/>
    <cellStyle name="Valuta 3 2 6 2" xfId="4371" xr:uid="{00000000-0005-0000-0000-00008E1A0000}"/>
    <cellStyle name="Valuta 3 2 6 2 10" xfId="31731" xr:uid="{2DE73287-52A5-4C1E-AC97-B452CBD27A1B}"/>
    <cellStyle name="Valuta 3 2 6 2 11" xfId="35598" xr:uid="{9823D9ED-4D97-436C-8FCC-67ACB08CCD5D}"/>
    <cellStyle name="Valuta 3 2 6 2 12" xfId="36347" xr:uid="{890CC1BE-97E4-4C4B-9B5A-DEBE63A4A5FF}"/>
    <cellStyle name="Valuta 3 2 6 2 2" xfId="4372" xr:uid="{00000000-0005-0000-0000-00008F1A0000}"/>
    <cellStyle name="Valuta 3 2 6 2 2 2" xfId="7028" xr:uid="{00000000-0005-0000-0000-0000901A0000}"/>
    <cellStyle name="Valuta 3 2 6 2 2 2 2" xfId="31733" xr:uid="{11B2ECEE-8D53-4CEE-8CB6-9CE6B9EDD059}"/>
    <cellStyle name="Valuta 3 2 6 2 2 3" xfId="31734" xr:uid="{D1517A31-7C45-4770-ABEA-2C9A1DACDA86}"/>
    <cellStyle name="Valuta 3 2 6 2 2 4" xfId="31732" xr:uid="{DB38A07F-46C6-47F3-8641-D55A8DA7802D}"/>
    <cellStyle name="Valuta 3 2 6 2 2 5" xfId="35599" xr:uid="{A28CFE8A-0A5A-46D7-95BB-CD2ECA6FAE9A}"/>
    <cellStyle name="Valuta 3 2 6 2 3" xfId="4373" xr:uid="{00000000-0005-0000-0000-0000911A0000}"/>
    <cellStyle name="Valuta 3 2 6 2 3 2" xfId="7029" xr:uid="{00000000-0005-0000-0000-0000921A0000}"/>
    <cellStyle name="Valuta 3 2 6 2 3 2 2" xfId="31736" xr:uid="{1E44C5E3-F0DC-4058-9918-2D48CB1B5AB2}"/>
    <cellStyle name="Valuta 3 2 6 2 3 3" xfId="31737" xr:uid="{FD21A573-1D02-4319-B829-A7E074D158ED}"/>
    <cellStyle name="Valuta 3 2 6 2 3 4" xfId="31735" xr:uid="{C5E12C9B-5BAD-4A8B-A679-7DB3232BE3E4}"/>
    <cellStyle name="Valuta 3 2 6 2 3 5" xfId="35600" xr:uid="{59D1A27A-58B2-4CA6-8C19-DBDB06A5DFB2}"/>
    <cellStyle name="Valuta 3 2 6 2 4" xfId="4374" xr:uid="{00000000-0005-0000-0000-0000931A0000}"/>
    <cellStyle name="Valuta 3 2 6 2 4 2" xfId="7030" xr:uid="{00000000-0005-0000-0000-0000941A0000}"/>
    <cellStyle name="Valuta 3 2 6 2 4 2 2" xfId="31739" xr:uid="{564DFA2F-7262-4006-9381-F67F779FFD96}"/>
    <cellStyle name="Valuta 3 2 6 2 4 3" xfId="31740" xr:uid="{F292E10B-7DBF-49DC-9BE0-4141408FDD0D}"/>
    <cellStyle name="Valuta 3 2 6 2 4 4" xfId="31738" xr:uid="{F96C939C-2844-4570-879D-E85419E0B5AA}"/>
    <cellStyle name="Valuta 3 2 6 2 4 5" xfId="35601" xr:uid="{33626633-7485-4E98-85C9-B70DDF973E33}"/>
    <cellStyle name="Valuta 3 2 6 2 5" xfId="4375" xr:uid="{00000000-0005-0000-0000-0000951A0000}"/>
    <cellStyle name="Valuta 3 2 6 2 5 2" xfId="31741" xr:uid="{5197730E-F197-4BEE-9AD2-FB0EBD91EE55}"/>
    <cellStyle name="Valuta 3 2 6 2 6" xfId="7027" xr:uid="{00000000-0005-0000-0000-0000961A0000}"/>
    <cellStyle name="Valuta 3 2 6 2 6 2" xfId="31743" xr:uid="{05197BE7-870C-4FE0-AB71-D354B255D4B5}"/>
    <cellStyle name="Valuta 3 2 6 2 6 2 2" xfId="31744" xr:uid="{5C9C7971-08AD-46DB-832E-EEE38814B16A}"/>
    <cellStyle name="Valuta 3 2 6 2 6 3" xfId="31745" xr:uid="{1BA8F451-E8AB-4CE2-9CA7-941EB8FD9468}"/>
    <cellStyle name="Valuta 3 2 6 2 6 4" xfId="31742" xr:uid="{A31E276A-A974-4B59-AD2C-49EB48886EED}"/>
    <cellStyle name="Valuta 3 2 6 2 7" xfId="31746" xr:uid="{5DD296E8-FF10-48EB-BB08-E6C2B9E41939}"/>
    <cellStyle name="Valuta 3 2 6 2 7 2" xfId="31747" xr:uid="{CB48A712-4030-4D85-8223-84C367D494E7}"/>
    <cellStyle name="Valuta 3 2 6 2 8" xfId="31748" xr:uid="{1E504FC4-C3FD-4B80-B4F6-3595C048C3D5}"/>
    <cellStyle name="Valuta 3 2 6 2 9" xfId="31749" xr:uid="{D501DA5A-0C80-49B6-9435-65EA2E40060E}"/>
    <cellStyle name="Valuta 3 2 6 3" xfId="4376" xr:uid="{00000000-0005-0000-0000-0000971A0000}"/>
    <cellStyle name="Valuta 3 2 6 3 10" xfId="31750" xr:uid="{2EB2D993-AF3C-4183-8E80-9991862AA7A0}"/>
    <cellStyle name="Valuta 3 2 6 3 11" xfId="35602" xr:uid="{832010DE-3A72-4700-8191-14A0249BECD9}"/>
    <cellStyle name="Valuta 3 2 6 3 12" xfId="36642" xr:uid="{1F2CB838-E706-4EA2-B08A-B08254B6E093}"/>
    <cellStyle name="Valuta 3 2 6 3 2" xfId="4377" xr:uid="{00000000-0005-0000-0000-0000981A0000}"/>
    <cellStyle name="Valuta 3 2 6 3 2 2" xfId="7032" xr:uid="{00000000-0005-0000-0000-0000991A0000}"/>
    <cellStyle name="Valuta 3 2 6 3 2 2 2" xfId="31752" xr:uid="{8E0B366F-3F84-485A-AC8D-D9A3344ACE02}"/>
    <cellStyle name="Valuta 3 2 6 3 2 3" xfId="31753" xr:uid="{A9818FD1-D5EF-4AC4-BFE1-219C347436ED}"/>
    <cellStyle name="Valuta 3 2 6 3 2 4" xfId="31751" xr:uid="{5DE46023-87CE-4B31-953C-BC47F2F1F41D}"/>
    <cellStyle name="Valuta 3 2 6 3 2 5" xfId="35603" xr:uid="{26898720-7097-43C2-AAAF-73EAF3E521E7}"/>
    <cellStyle name="Valuta 3 2 6 3 3" xfId="4378" xr:uid="{00000000-0005-0000-0000-00009A1A0000}"/>
    <cellStyle name="Valuta 3 2 6 3 3 2" xfId="7033" xr:uid="{00000000-0005-0000-0000-00009B1A0000}"/>
    <cellStyle name="Valuta 3 2 6 3 3 2 2" xfId="31755" xr:uid="{B52D66B5-9443-40D4-B7F9-1496A521E456}"/>
    <cellStyle name="Valuta 3 2 6 3 3 3" xfId="31756" xr:uid="{28D1AAD4-06B1-4E08-84A9-831F6391A42B}"/>
    <cellStyle name="Valuta 3 2 6 3 3 4" xfId="31754" xr:uid="{3277AFD1-5290-408C-9668-3DC52284D141}"/>
    <cellStyle name="Valuta 3 2 6 3 3 5" xfId="35604" xr:uid="{E1FE31CD-9327-49CF-ABFF-F13AD2918B62}"/>
    <cellStyle name="Valuta 3 2 6 3 4" xfId="4379" xr:uid="{00000000-0005-0000-0000-00009C1A0000}"/>
    <cellStyle name="Valuta 3 2 6 3 4 2" xfId="7034" xr:uid="{00000000-0005-0000-0000-00009D1A0000}"/>
    <cellStyle name="Valuta 3 2 6 3 4 2 2" xfId="31758" xr:uid="{E4297C22-3509-4C16-928C-73E80569FBA8}"/>
    <cellStyle name="Valuta 3 2 6 3 4 3" xfId="31759" xr:uid="{50148CED-A169-49BE-AD1B-8C7CA52833FF}"/>
    <cellStyle name="Valuta 3 2 6 3 4 4" xfId="31757" xr:uid="{1BF3D1F5-D041-41F6-955D-0C28B4C39AD2}"/>
    <cellStyle name="Valuta 3 2 6 3 4 5" xfId="35605" xr:uid="{0B402DE2-AA76-4F82-8399-EDCA949FF855}"/>
    <cellStyle name="Valuta 3 2 6 3 5" xfId="4380" xr:uid="{00000000-0005-0000-0000-00009E1A0000}"/>
    <cellStyle name="Valuta 3 2 6 3 5 2" xfId="31760" xr:uid="{C1E64164-17EA-4CAB-81A0-E4AD75993C50}"/>
    <cellStyle name="Valuta 3 2 6 3 6" xfId="7031" xr:uid="{00000000-0005-0000-0000-00009F1A0000}"/>
    <cellStyle name="Valuta 3 2 6 3 6 2" xfId="31762" xr:uid="{2CFC0217-F95B-4483-82A2-BFBEB94439C0}"/>
    <cellStyle name="Valuta 3 2 6 3 6 2 2" xfId="31763" xr:uid="{41AB4A02-9BF9-4D34-8389-284C8EEB735F}"/>
    <cellStyle name="Valuta 3 2 6 3 6 3" xfId="31764" xr:uid="{15F18D9A-4767-47A8-9A51-8AD555A813CC}"/>
    <cellStyle name="Valuta 3 2 6 3 6 4" xfId="31761" xr:uid="{87AE33F4-4C54-4032-B15B-BC497107BE8D}"/>
    <cellStyle name="Valuta 3 2 6 3 7" xfId="31765" xr:uid="{76708BF1-772C-4ABC-BD73-3CF60AE4AA2B}"/>
    <cellStyle name="Valuta 3 2 6 3 7 2" xfId="31766" xr:uid="{0032A94D-084D-4317-AA2A-1361AB23598A}"/>
    <cellStyle name="Valuta 3 2 6 3 8" xfId="31767" xr:uid="{27658AEA-5F5C-4985-A90E-FB040C76C73F}"/>
    <cellStyle name="Valuta 3 2 6 3 9" xfId="31768" xr:uid="{A3DEF215-1FB8-4039-BBC7-9268BCCFB98B}"/>
    <cellStyle name="Valuta 3 2 6 4" xfId="4381" xr:uid="{00000000-0005-0000-0000-0000A01A0000}"/>
    <cellStyle name="Valuta 3 2 6 4 2" xfId="7035" xr:uid="{00000000-0005-0000-0000-0000A11A0000}"/>
    <cellStyle name="Valuta 3 2 6 4 2 2" xfId="31770" xr:uid="{D6C3E6A3-E9A1-41D0-AB47-6E0CDA8B7BED}"/>
    <cellStyle name="Valuta 3 2 6 4 3" xfId="31771" xr:uid="{BF61100D-5EFB-4CBA-A035-83B2C0344C83}"/>
    <cellStyle name="Valuta 3 2 6 4 4" xfId="31772" xr:uid="{E16622CA-93FD-489C-88C0-4E25BB66E890}"/>
    <cellStyle name="Valuta 3 2 6 4 5" xfId="31769" xr:uid="{51091148-9AEE-48B4-8EA2-2690D465156B}"/>
    <cellStyle name="Valuta 3 2 6 4 6" xfId="35606" xr:uid="{5709471C-9635-474E-86A8-4308D05609A8}"/>
    <cellStyle name="Valuta 3 2 6 5" xfId="4382" xr:uid="{00000000-0005-0000-0000-0000A21A0000}"/>
    <cellStyle name="Valuta 3 2 6 5 2" xfId="7036" xr:uid="{00000000-0005-0000-0000-0000A31A0000}"/>
    <cellStyle name="Valuta 3 2 6 5 2 2" xfId="31774" xr:uid="{08A5B223-2D7C-4F1F-8DEC-B9268055A0AF}"/>
    <cellStyle name="Valuta 3 2 6 5 3" xfId="31775" xr:uid="{5925CA2F-451F-49BB-B49A-9AEDE1C5FF01}"/>
    <cellStyle name="Valuta 3 2 6 5 4" xfId="31773" xr:uid="{1DFB47A8-7BA5-490C-9E7E-6B4BB42D1437}"/>
    <cellStyle name="Valuta 3 2 6 5 5" xfId="35607" xr:uid="{CCBF009C-9E2B-4B88-938A-E2F3B1A5786E}"/>
    <cellStyle name="Valuta 3 2 6 6" xfId="4383" xr:uid="{00000000-0005-0000-0000-0000A41A0000}"/>
    <cellStyle name="Valuta 3 2 6 6 2" xfId="7037" xr:uid="{00000000-0005-0000-0000-0000A51A0000}"/>
    <cellStyle name="Valuta 3 2 6 6 2 2" xfId="31777" xr:uid="{CC77D1B6-34A5-4783-B581-2F7122CA86F0}"/>
    <cellStyle name="Valuta 3 2 6 6 3" xfId="31778" xr:uid="{5D423FBB-530E-4975-A43A-200045BF43BA}"/>
    <cellStyle name="Valuta 3 2 6 6 4" xfId="31776" xr:uid="{D87D0F98-499E-4EEF-BCB9-36177AF2409D}"/>
    <cellStyle name="Valuta 3 2 6 6 5" xfId="35608" xr:uid="{665B8EE5-E80F-43EB-8EC9-F16979CED82F}"/>
    <cellStyle name="Valuta 3 2 6 7" xfId="4384" xr:uid="{00000000-0005-0000-0000-0000A61A0000}"/>
    <cellStyle name="Valuta 3 2 6 7 2" xfId="31779" xr:uid="{0B34D600-29F2-4F94-9073-30EED5922E19}"/>
    <cellStyle name="Valuta 3 2 6 8" xfId="7026" xr:uid="{00000000-0005-0000-0000-0000A71A0000}"/>
    <cellStyle name="Valuta 3 2 6 8 2" xfId="31781" xr:uid="{55328024-066F-4EB5-AAED-7D17B3B52A76}"/>
    <cellStyle name="Valuta 3 2 6 8 2 2" xfId="31782" xr:uid="{DF5E0EAF-2FA8-431A-9078-D5B30E633400}"/>
    <cellStyle name="Valuta 3 2 6 8 3" xfId="31783" xr:uid="{0C275FE8-4DFB-4479-A9AC-1AEEC65C6B7C}"/>
    <cellStyle name="Valuta 3 2 6 8 4" xfId="31780" xr:uid="{BEBCC259-CA74-431D-B4B9-42A073F7421A}"/>
    <cellStyle name="Valuta 3 2 6 9" xfId="31784" xr:uid="{96369C0F-5E6C-448A-9621-6CF49A1E20E2}"/>
    <cellStyle name="Valuta 3 2 6 9 2" xfId="31785" xr:uid="{995B901B-2584-4A1A-BE33-36805B059FCA}"/>
    <cellStyle name="Valuta 3 2 7" xfId="4385" xr:uid="{00000000-0005-0000-0000-0000A81A0000}"/>
    <cellStyle name="Valuta 3 2 7 10" xfId="31787" xr:uid="{5CE977CE-0E97-4527-BAC4-A679D59EE55D}"/>
    <cellStyle name="Valuta 3 2 7 11" xfId="31788" xr:uid="{388638AC-9921-4712-9924-55A1F45A0B4C}"/>
    <cellStyle name="Valuta 3 2 7 12" xfId="31786" xr:uid="{2B7374E1-9892-453E-80B4-B0EC6FD101DC}"/>
    <cellStyle name="Valuta 3 2 7 13" xfId="35609" xr:uid="{D9C85AFC-43FD-4C71-ABA9-094A20DC9F70}"/>
    <cellStyle name="Valuta 3 2 7 14" xfId="35959" xr:uid="{BF1EA66A-8C77-49D5-B717-3BADFA6E248B}"/>
    <cellStyle name="Valuta 3 2 7 2" xfId="4386" xr:uid="{00000000-0005-0000-0000-0000A91A0000}"/>
    <cellStyle name="Valuta 3 2 7 2 10" xfId="31789" xr:uid="{D744250E-7E58-4C56-BE53-9FA8322BF2CC}"/>
    <cellStyle name="Valuta 3 2 7 2 11" xfId="35610" xr:uid="{A2F5B605-1525-4E2B-9929-EAC957713A18}"/>
    <cellStyle name="Valuta 3 2 7 2 12" xfId="36348" xr:uid="{81E4E72F-26DD-4662-89E0-27CD9327E0C0}"/>
    <cellStyle name="Valuta 3 2 7 2 2" xfId="4387" xr:uid="{00000000-0005-0000-0000-0000AA1A0000}"/>
    <cellStyle name="Valuta 3 2 7 2 2 2" xfId="7040" xr:uid="{00000000-0005-0000-0000-0000AB1A0000}"/>
    <cellStyle name="Valuta 3 2 7 2 2 2 2" xfId="31791" xr:uid="{D762F1CF-F588-4172-BF50-C01D9AB53060}"/>
    <cellStyle name="Valuta 3 2 7 2 2 3" xfId="31792" xr:uid="{331D2F28-8F41-4AB4-A7BD-DFD7C4882AF9}"/>
    <cellStyle name="Valuta 3 2 7 2 2 4" xfId="31790" xr:uid="{8CC36708-EEF4-4FF5-92D5-A2C93ED01E62}"/>
    <cellStyle name="Valuta 3 2 7 2 2 5" xfId="35611" xr:uid="{841A7443-85F0-4992-A3F9-3295E162F782}"/>
    <cellStyle name="Valuta 3 2 7 2 3" xfId="4388" xr:uid="{00000000-0005-0000-0000-0000AC1A0000}"/>
    <cellStyle name="Valuta 3 2 7 2 3 2" xfId="7041" xr:uid="{00000000-0005-0000-0000-0000AD1A0000}"/>
    <cellStyle name="Valuta 3 2 7 2 3 2 2" xfId="31794" xr:uid="{CE237284-BAD3-46DF-90F6-7516A6BBE50D}"/>
    <cellStyle name="Valuta 3 2 7 2 3 3" xfId="31795" xr:uid="{64969C30-EAA0-4738-BF0E-41659EF67400}"/>
    <cellStyle name="Valuta 3 2 7 2 3 4" xfId="31793" xr:uid="{9646FB64-6D4D-494B-A036-1FE1F735B23E}"/>
    <cellStyle name="Valuta 3 2 7 2 3 5" xfId="35612" xr:uid="{EE3208CE-4286-4039-8765-7B9F5A9A6469}"/>
    <cellStyle name="Valuta 3 2 7 2 4" xfId="4389" xr:uid="{00000000-0005-0000-0000-0000AE1A0000}"/>
    <cellStyle name="Valuta 3 2 7 2 4 2" xfId="7042" xr:uid="{00000000-0005-0000-0000-0000AF1A0000}"/>
    <cellStyle name="Valuta 3 2 7 2 4 2 2" xfId="31797" xr:uid="{CB4C14FC-AB20-4D8D-844A-129F7C06BF75}"/>
    <cellStyle name="Valuta 3 2 7 2 4 3" xfId="31798" xr:uid="{D3D81EE3-0862-41FA-A926-8B48252DA514}"/>
    <cellStyle name="Valuta 3 2 7 2 4 4" xfId="31796" xr:uid="{37C26742-4C98-4D21-83B7-A217A6D241F2}"/>
    <cellStyle name="Valuta 3 2 7 2 4 5" xfId="35613" xr:uid="{16C96BCA-E767-4094-89D1-FA04E86C912A}"/>
    <cellStyle name="Valuta 3 2 7 2 5" xfId="4390" xr:uid="{00000000-0005-0000-0000-0000B01A0000}"/>
    <cellStyle name="Valuta 3 2 7 2 5 2" xfId="31799" xr:uid="{ED1301A0-CB46-4CE7-8510-E5EB11CFBEE9}"/>
    <cellStyle name="Valuta 3 2 7 2 6" xfId="7039" xr:uid="{00000000-0005-0000-0000-0000B11A0000}"/>
    <cellStyle name="Valuta 3 2 7 2 6 2" xfId="31801" xr:uid="{D01AC693-3BF0-4FCB-B66B-8544E30ACF51}"/>
    <cellStyle name="Valuta 3 2 7 2 6 2 2" xfId="31802" xr:uid="{33C25909-EE5C-4FC8-B0B7-9D8C8341ED18}"/>
    <cellStyle name="Valuta 3 2 7 2 6 3" xfId="31803" xr:uid="{A021AAC5-63BB-4AB8-A20B-7E8B29241F53}"/>
    <cellStyle name="Valuta 3 2 7 2 6 4" xfId="31800" xr:uid="{145E6274-BBBF-4D15-8215-723D8FAC4E53}"/>
    <cellStyle name="Valuta 3 2 7 2 7" xfId="31804" xr:uid="{DE32B913-6F9A-4AC7-B044-6514ADC76680}"/>
    <cellStyle name="Valuta 3 2 7 2 7 2" xfId="31805" xr:uid="{1595E814-060A-4831-B779-4FCEE43BC256}"/>
    <cellStyle name="Valuta 3 2 7 2 8" xfId="31806" xr:uid="{65B3F6FD-D05B-4C0F-8121-5BF48375767E}"/>
    <cellStyle name="Valuta 3 2 7 2 9" xfId="31807" xr:uid="{C1A1B0EE-F49B-44C3-8D11-7F2DBD2C8ABA}"/>
    <cellStyle name="Valuta 3 2 7 3" xfId="4391" xr:uid="{00000000-0005-0000-0000-0000B21A0000}"/>
    <cellStyle name="Valuta 3 2 7 3 10" xfId="31808" xr:uid="{71BE4198-1730-427F-A2D1-FB5B44DD092D}"/>
    <cellStyle name="Valuta 3 2 7 3 11" xfId="35614" xr:uid="{44AE3D3F-28F4-4768-99F0-B88F815BCB34}"/>
    <cellStyle name="Valuta 3 2 7 3 12" xfId="36643" xr:uid="{BA1C5B9C-ADAE-4ED7-9063-E35C8861514A}"/>
    <cellStyle name="Valuta 3 2 7 3 2" xfId="4392" xr:uid="{00000000-0005-0000-0000-0000B31A0000}"/>
    <cellStyle name="Valuta 3 2 7 3 2 2" xfId="7044" xr:uid="{00000000-0005-0000-0000-0000B41A0000}"/>
    <cellStyle name="Valuta 3 2 7 3 2 2 2" xfId="31810" xr:uid="{62B3123A-7B63-4CFD-9D50-2BB994745037}"/>
    <cellStyle name="Valuta 3 2 7 3 2 3" xfId="31811" xr:uid="{38CDAFE5-A692-42D0-85E0-116935861D5D}"/>
    <cellStyle name="Valuta 3 2 7 3 2 4" xfId="31809" xr:uid="{914C7EEA-C8D7-4DB9-9AD8-03491E3FFEEE}"/>
    <cellStyle name="Valuta 3 2 7 3 2 5" xfId="35615" xr:uid="{1FA41E7D-D21D-4385-BE75-DF41F322DAB5}"/>
    <cellStyle name="Valuta 3 2 7 3 3" xfId="4393" xr:uid="{00000000-0005-0000-0000-0000B51A0000}"/>
    <cellStyle name="Valuta 3 2 7 3 3 2" xfId="7045" xr:uid="{00000000-0005-0000-0000-0000B61A0000}"/>
    <cellStyle name="Valuta 3 2 7 3 3 2 2" xfId="31813" xr:uid="{A6970925-2DD6-4575-8BBE-994273DE8B20}"/>
    <cellStyle name="Valuta 3 2 7 3 3 3" xfId="31814" xr:uid="{086C08E4-F805-402A-983C-DA89B4853D2D}"/>
    <cellStyle name="Valuta 3 2 7 3 3 4" xfId="31812" xr:uid="{D980F844-D117-4859-814D-C544F1A2971C}"/>
    <cellStyle name="Valuta 3 2 7 3 3 5" xfId="35616" xr:uid="{699C0C5A-86B0-493E-AD2D-4B275184CBB9}"/>
    <cellStyle name="Valuta 3 2 7 3 4" xfId="4394" xr:uid="{00000000-0005-0000-0000-0000B71A0000}"/>
    <cellStyle name="Valuta 3 2 7 3 4 2" xfId="7046" xr:uid="{00000000-0005-0000-0000-0000B81A0000}"/>
    <cellStyle name="Valuta 3 2 7 3 4 2 2" xfId="31816" xr:uid="{FFC078F0-DBD6-497D-95DE-555592E29361}"/>
    <cellStyle name="Valuta 3 2 7 3 4 3" xfId="31817" xr:uid="{8F2A7F99-D582-4767-9CC0-8C1FB87CE467}"/>
    <cellStyle name="Valuta 3 2 7 3 4 4" xfId="31815" xr:uid="{C721B621-D8FB-429A-AA9C-C543D7840800}"/>
    <cellStyle name="Valuta 3 2 7 3 4 5" xfId="35617" xr:uid="{08A8471C-670D-4134-992F-3F4F88CED56A}"/>
    <cellStyle name="Valuta 3 2 7 3 5" xfId="4395" xr:uid="{00000000-0005-0000-0000-0000B91A0000}"/>
    <cellStyle name="Valuta 3 2 7 3 5 2" xfId="31818" xr:uid="{D7F135FF-C7CB-43E7-986A-8EC91D88507B}"/>
    <cellStyle name="Valuta 3 2 7 3 6" xfId="7043" xr:uid="{00000000-0005-0000-0000-0000BA1A0000}"/>
    <cellStyle name="Valuta 3 2 7 3 6 2" xfId="31820" xr:uid="{AEE8C0F1-7D27-491E-8D7D-86CBF6C873D2}"/>
    <cellStyle name="Valuta 3 2 7 3 6 2 2" xfId="31821" xr:uid="{08829579-2B22-47D6-978F-F6B804217F5C}"/>
    <cellStyle name="Valuta 3 2 7 3 6 3" xfId="31822" xr:uid="{C4D216B0-3E8F-4A8A-A599-C715D4504621}"/>
    <cellStyle name="Valuta 3 2 7 3 6 4" xfId="31819" xr:uid="{F6E66771-E223-4618-952B-582EDB09720A}"/>
    <cellStyle name="Valuta 3 2 7 3 7" xfId="31823" xr:uid="{AEC8DFDC-2D08-4A95-9272-7D8E9E54A9CB}"/>
    <cellStyle name="Valuta 3 2 7 3 7 2" xfId="31824" xr:uid="{BE7542F5-C76A-47D9-8FB7-8EF541EF07D6}"/>
    <cellStyle name="Valuta 3 2 7 3 8" xfId="31825" xr:uid="{FF3786C1-1846-44DB-8273-65946FBC8741}"/>
    <cellStyle name="Valuta 3 2 7 3 9" xfId="31826" xr:uid="{393C0625-2C8B-4462-BF16-0517BC95C11A}"/>
    <cellStyle name="Valuta 3 2 7 4" xfId="4396" xr:uid="{00000000-0005-0000-0000-0000BB1A0000}"/>
    <cellStyle name="Valuta 3 2 7 4 2" xfId="7047" xr:uid="{00000000-0005-0000-0000-0000BC1A0000}"/>
    <cellStyle name="Valuta 3 2 7 4 2 2" xfId="31828" xr:uid="{0B1B5907-6404-4B72-8856-8D1D7FBB82EA}"/>
    <cellStyle name="Valuta 3 2 7 4 3" xfId="31829" xr:uid="{427CDAF8-6FF2-439D-81B0-AC775A812980}"/>
    <cellStyle name="Valuta 3 2 7 4 4" xfId="31830" xr:uid="{16419853-6431-47A4-89B3-EF451FF22794}"/>
    <cellStyle name="Valuta 3 2 7 4 5" xfId="31827" xr:uid="{6784AAD3-D981-4B8F-A62C-4882E7279DE3}"/>
    <cellStyle name="Valuta 3 2 7 4 6" xfId="35618" xr:uid="{363A33A3-49E5-4607-9623-217ECBB111C0}"/>
    <cellStyle name="Valuta 3 2 7 5" xfId="4397" xr:uid="{00000000-0005-0000-0000-0000BD1A0000}"/>
    <cellStyle name="Valuta 3 2 7 5 2" xfId="7048" xr:uid="{00000000-0005-0000-0000-0000BE1A0000}"/>
    <cellStyle name="Valuta 3 2 7 5 2 2" xfId="31832" xr:uid="{86021593-0113-4CB0-B523-4F4B672C72E1}"/>
    <cellStyle name="Valuta 3 2 7 5 3" xfId="31833" xr:uid="{DFA189E4-7E59-430D-94FF-EAC986B9B9AE}"/>
    <cellStyle name="Valuta 3 2 7 5 4" xfId="31831" xr:uid="{514E3488-F107-4FCF-A2E6-F9517BB3A5EC}"/>
    <cellStyle name="Valuta 3 2 7 5 5" xfId="35619" xr:uid="{28C7DC12-80FB-4CE0-A982-7033A3A46D72}"/>
    <cellStyle name="Valuta 3 2 7 6" xfId="4398" xr:uid="{00000000-0005-0000-0000-0000BF1A0000}"/>
    <cellStyle name="Valuta 3 2 7 6 2" xfId="7049" xr:uid="{00000000-0005-0000-0000-0000C01A0000}"/>
    <cellStyle name="Valuta 3 2 7 6 2 2" xfId="31835" xr:uid="{A5D5DA86-9567-4E2B-8DA7-28A8193CF2FE}"/>
    <cellStyle name="Valuta 3 2 7 6 3" xfId="31836" xr:uid="{069C0373-CE77-43CA-A862-E0EB62281B7F}"/>
    <cellStyle name="Valuta 3 2 7 6 4" xfId="31834" xr:uid="{0A3C1F46-533C-4086-9FAD-3F887CA3DF24}"/>
    <cellStyle name="Valuta 3 2 7 6 5" xfId="35620" xr:uid="{EA604F2A-7FA5-443B-B99E-0633C31CFE22}"/>
    <cellStyle name="Valuta 3 2 7 7" xfId="4399" xr:uid="{00000000-0005-0000-0000-0000C11A0000}"/>
    <cellStyle name="Valuta 3 2 7 7 2" xfId="31837" xr:uid="{84F9BBED-8470-4EE5-A4A6-77DA929C998B}"/>
    <cellStyle name="Valuta 3 2 7 8" xfId="7038" xr:uid="{00000000-0005-0000-0000-0000C21A0000}"/>
    <cellStyle name="Valuta 3 2 7 8 2" xfId="31839" xr:uid="{D518E842-DA1D-4009-BC42-FC481E53EF83}"/>
    <cellStyle name="Valuta 3 2 7 8 2 2" xfId="31840" xr:uid="{97AF760D-03D6-479C-BC6D-FA6F923DD2D8}"/>
    <cellStyle name="Valuta 3 2 7 8 3" xfId="31841" xr:uid="{1D8654F5-E888-402B-8259-803149710BEF}"/>
    <cellStyle name="Valuta 3 2 7 8 4" xfId="31838" xr:uid="{95D4D8E8-DF37-4C87-9E2A-73D793688E1C}"/>
    <cellStyle name="Valuta 3 2 7 9" xfId="31842" xr:uid="{58ECAB8B-8A83-4F78-97CD-46AF2595BF67}"/>
    <cellStyle name="Valuta 3 2 7 9 2" xfId="31843" xr:uid="{8BD7CDBE-085A-4890-A8EA-960997C57E4E}"/>
    <cellStyle name="Valuta 3 2 8" xfId="4400" xr:uid="{00000000-0005-0000-0000-0000C31A0000}"/>
    <cellStyle name="Valuta 3 2 8 10" xfId="31845" xr:uid="{1272FCFF-268A-4C52-BD04-E5313F562B7C}"/>
    <cellStyle name="Valuta 3 2 8 11" xfId="31846" xr:uid="{EB2729D9-E183-4149-95DD-263915CC3903}"/>
    <cellStyle name="Valuta 3 2 8 12" xfId="31844" xr:uid="{DED9D1FA-ACF8-4075-B2A1-BE2F6636FE96}"/>
    <cellStyle name="Valuta 3 2 8 13" xfId="35621" xr:uid="{9E050333-25A0-44BB-AE0E-F6E9F5D44B4F}"/>
    <cellStyle name="Valuta 3 2 8 14" xfId="35960" xr:uid="{962164D5-8154-4723-96D8-69AE80DA5BB1}"/>
    <cellStyle name="Valuta 3 2 8 2" xfId="4401" xr:uid="{00000000-0005-0000-0000-0000C41A0000}"/>
    <cellStyle name="Valuta 3 2 8 2 10" xfId="31847" xr:uid="{62DF4172-E10B-41E1-BF83-18D4C49B867A}"/>
    <cellStyle name="Valuta 3 2 8 2 11" xfId="35622" xr:uid="{CF46D818-AE08-44C6-9EBA-CA5AA6EAD4B5}"/>
    <cellStyle name="Valuta 3 2 8 2 12" xfId="36349" xr:uid="{E995D685-A066-4D8B-99BE-FD30C4E8DF73}"/>
    <cellStyle name="Valuta 3 2 8 2 2" xfId="4402" xr:uid="{00000000-0005-0000-0000-0000C51A0000}"/>
    <cellStyle name="Valuta 3 2 8 2 2 2" xfId="7052" xr:uid="{00000000-0005-0000-0000-0000C61A0000}"/>
    <cellStyle name="Valuta 3 2 8 2 2 2 2" xfId="31849" xr:uid="{B58ADD87-E70F-4F25-86D5-EC7186EA4E52}"/>
    <cellStyle name="Valuta 3 2 8 2 2 3" xfId="31850" xr:uid="{E307C783-A9BC-4335-BB51-013BCDA6FB6D}"/>
    <cellStyle name="Valuta 3 2 8 2 2 4" xfId="31848" xr:uid="{DF12100E-D252-46F0-8BCB-01791AAD3D92}"/>
    <cellStyle name="Valuta 3 2 8 2 2 5" xfId="35623" xr:uid="{360FDB4C-F766-48B1-AB74-311491C086F7}"/>
    <cellStyle name="Valuta 3 2 8 2 3" xfId="4403" xr:uid="{00000000-0005-0000-0000-0000C71A0000}"/>
    <cellStyle name="Valuta 3 2 8 2 3 2" xfId="7053" xr:uid="{00000000-0005-0000-0000-0000C81A0000}"/>
    <cellStyle name="Valuta 3 2 8 2 3 2 2" xfId="31852" xr:uid="{47F4BF38-AFC6-4888-93FE-B5A5BADE43F4}"/>
    <cellStyle name="Valuta 3 2 8 2 3 3" xfId="31853" xr:uid="{4E70D185-6003-4F48-8A70-4DD842B3CA7F}"/>
    <cellStyle name="Valuta 3 2 8 2 3 4" xfId="31851" xr:uid="{E668CAFC-0AC7-45CF-BD0B-743916ECCB16}"/>
    <cellStyle name="Valuta 3 2 8 2 3 5" xfId="35624" xr:uid="{7ADC6BE3-0BD9-4C56-8FD3-71A26FA0A5A5}"/>
    <cellStyle name="Valuta 3 2 8 2 4" xfId="4404" xr:uid="{00000000-0005-0000-0000-0000C91A0000}"/>
    <cellStyle name="Valuta 3 2 8 2 4 2" xfId="7054" xr:uid="{00000000-0005-0000-0000-0000CA1A0000}"/>
    <cellStyle name="Valuta 3 2 8 2 4 2 2" xfId="31855" xr:uid="{8B1295B9-6364-4F22-B405-7D63BF88BBEF}"/>
    <cellStyle name="Valuta 3 2 8 2 4 3" xfId="31856" xr:uid="{6E64C81B-5E6D-4815-87CB-207AC8352C2C}"/>
    <cellStyle name="Valuta 3 2 8 2 4 4" xfId="31854" xr:uid="{399AD1D9-EFDD-4FAF-B533-D547AFB4E4C3}"/>
    <cellStyle name="Valuta 3 2 8 2 4 5" xfId="35625" xr:uid="{6C3F1F71-E756-40D4-8C00-C27D3EF13F9D}"/>
    <cellStyle name="Valuta 3 2 8 2 5" xfId="4405" xr:uid="{00000000-0005-0000-0000-0000CB1A0000}"/>
    <cellStyle name="Valuta 3 2 8 2 5 2" xfId="31857" xr:uid="{E27D637C-BB97-4979-9C77-E59330FEF341}"/>
    <cellStyle name="Valuta 3 2 8 2 6" xfId="7051" xr:uid="{00000000-0005-0000-0000-0000CC1A0000}"/>
    <cellStyle name="Valuta 3 2 8 2 6 2" xfId="31859" xr:uid="{6F1B7D25-B44C-444F-AA1F-CE3EC57F3FFE}"/>
    <cellStyle name="Valuta 3 2 8 2 6 2 2" xfId="31860" xr:uid="{CBE66C56-DA3A-46B8-881B-C778ACA05EAC}"/>
    <cellStyle name="Valuta 3 2 8 2 6 3" xfId="31861" xr:uid="{F6BE7AB7-309F-4CDE-919D-9F612786FABD}"/>
    <cellStyle name="Valuta 3 2 8 2 6 4" xfId="31858" xr:uid="{F1824D09-D2FB-455B-BEDE-3846C3D2D831}"/>
    <cellStyle name="Valuta 3 2 8 2 7" xfId="31862" xr:uid="{1AE97074-A74F-481E-8D37-F8768B109AB3}"/>
    <cellStyle name="Valuta 3 2 8 2 7 2" xfId="31863" xr:uid="{28A26166-BFE9-4846-AB1B-0AFC7B137A12}"/>
    <cellStyle name="Valuta 3 2 8 2 8" xfId="31864" xr:uid="{474D3701-91F8-4432-A1FF-162398E4D60F}"/>
    <cellStyle name="Valuta 3 2 8 2 9" xfId="31865" xr:uid="{F403C709-5B7C-4268-A59F-EB1DF03AA836}"/>
    <cellStyle name="Valuta 3 2 8 3" xfId="4406" xr:uid="{00000000-0005-0000-0000-0000CD1A0000}"/>
    <cellStyle name="Valuta 3 2 8 3 10" xfId="31866" xr:uid="{D376621F-AD50-46CC-B3BD-341ECB2C4FE0}"/>
    <cellStyle name="Valuta 3 2 8 3 11" xfId="35626" xr:uid="{57CA6AB2-D7F7-4A44-98CD-AB65326CA52A}"/>
    <cellStyle name="Valuta 3 2 8 3 12" xfId="36644" xr:uid="{A236F94A-D3AE-422A-9A39-A378E2388043}"/>
    <cellStyle name="Valuta 3 2 8 3 2" xfId="4407" xr:uid="{00000000-0005-0000-0000-0000CE1A0000}"/>
    <cellStyle name="Valuta 3 2 8 3 2 2" xfId="7056" xr:uid="{00000000-0005-0000-0000-0000CF1A0000}"/>
    <cellStyle name="Valuta 3 2 8 3 2 2 2" xfId="31868" xr:uid="{27B165D4-79DD-4133-922E-2F27F9B1F838}"/>
    <cellStyle name="Valuta 3 2 8 3 2 3" xfId="31869" xr:uid="{1A4CE4C9-49CF-461C-B047-A5AAFFE7DDBB}"/>
    <cellStyle name="Valuta 3 2 8 3 2 4" xfId="31867" xr:uid="{8CC174F5-E297-45CE-BB53-957CF0B6FC99}"/>
    <cellStyle name="Valuta 3 2 8 3 2 5" xfId="35627" xr:uid="{796F491D-DEF8-4CCD-BF9A-64A525872214}"/>
    <cellStyle name="Valuta 3 2 8 3 3" xfId="4408" xr:uid="{00000000-0005-0000-0000-0000D01A0000}"/>
    <cellStyle name="Valuta 3 2 8 3 3 2" xfId="7057" xr:uid="{00000000-0005-0000-0000-0000D11A0000}"/>
    <cellStyle name="Valuta 3 2 8 3 3 2 2" xfId="31871" xr:uid="{F5D90D25-7B80-48B4-8E56-65E51B8FE7C5}"/>
    <cellStyle name="Valuta 3 2 8 3 3 3" xfId="31872" xr:uid="{07F04BC6-87F3-49C4-AF07-304FB6F035C7}"/>
    <cellStyle name="Valuta 3 2 8 3 3 4" xfId="31870" xr:uid="{36C0BFDC-A40D-4259-B803-266765CA7485}"/>
    <cellStyle name="Valuta 3 2 8 3 3 5" xfId="35628" xr:uid="{01451A17-52C6-4478-9403-E059C40356B0}"/>
    <cellStyle name="Valuta 3 2 8 3 4" xfId="4409" xr:uid="{00000000-0005-0000-0000-0000D21A0000}"/>
    <cellStyle name="Valuta 3 2 8 3 4 2" xfId="7058" xr:uid="{00000000-0005-0000-0000-0000D31A0000}"/>
    <cellStyle name="Valuta 3 2 8 3 4 2 2" xfId="31874" xr:uid="{4E9FBACF-4B1F-4701-8CCF-DACB16D36C82}"/>
    <cellStyle name="Valuta 3 2 8 3 4 3" xfId="31875" xr:uid="{F3C86369-83AE-4946-AC31-6F6707F8EF8B}"/>
    <cellStyle name="Valuta 3 2 8 3 4 4" xfId="31873" xr:uid="{DA8547B5-1D91-4DFC-A0E8-8C409D4A479F}"/>
    <cellStyle name="Valuta 3 2 8 3 4 5" xfId="35629" xr:uid="{B39C71CD-BD42-45FC-9477-0E8ED185645B}"/>
    <cellStyle name="Valuta 3 2 8 3 5" xfId="4410" xr:uid="{00000000-0005-0000-0000-0000D41A0000}"/>
    <cellStyle name="Valuta 3 2 8 3 5 2" xfId="31876" xr:uid="{A06AE898-4821-4233-A4C5-6EAB7BEEE76D}"/>
    <cellStyle name="Valuta 3 2 8 3 6" xfId="7055" xr:uid="{00000000-0005-0000-0000-0000D51A0000}"/>
    <cellStyle name="Valuta 3 2 8 3 6 2" xfId="31878" xr:uid="{F1D314B5-422A-4167-8C13-7E3F74564919}"/>
    <cellStyle name="Valuta 3 2 8 3 6 2 2" xfId="31879" xr:uid="{435B1B97-4244-40CB-B435-8C0EB5F677B8}"/>
    <cellStyle name="Valuta 3 2 8 3 6 3" xfId="31880" xr:uid="{A29BFF16-F501-4E32-B9AC-53DE6DC3710A}"/>
    <cellStyle name="Valuta 3 2 8 3 6 4" xfId="31877" xr:uid="{5ED59A38-D418-46A6-A65B-21BBD6B730CB}"/>
    <cellStyle name="Valuta 3 2 8 3 7" xfId="31881" xr:uid="{47AE5943-026F-4D3B-867C-B6FC2BCB4E0B}"/>
    <cellStyle name="Valuta 3 2 8 3 7 2" xfId="31882" xr:uid="{BAD717C7-887C-4BE8-BA60-9166A97DBC2F}"/>
    <cellStyle name="Valuta 3 2 8 3 8" xfId="31883" xr:uid="{CB539C28-38C9-48F3-969C-F57C9DCF8BF9}"/>
    <cellStyle name="Valuta 3 2 8 3 9" xfId="31884" xr:uid="{2E45AB0E-A68E-418D-9061-8172415CEAA3}"/>
    <cellStyle name="Valuta 3 2 8 4" xfId="4411" xr:uid="{00000000-0005-0000-0000-0000D61A0000}"/>
    <cellStyle name="Valuta 3 2 8 4 2" xfId="7059" xr:uid="{00000000-0005-0000-0000-0000D71A0000}"/>
    <cellStyle name="Valuta 3 2 8 4 2 2" xfId="31886" xr:uid="{ABBF5EE7-63DB-455B-80A1-19F3376C1F1B}"/>
    <cellStyle name="Valuta 3 2 8 4 3" xfId="31887" xr:uid="{8CF28383-D3E8-4564-9269-9FFDCDFE6F83}"/>
    <cellStyle name="Valuta 3 2 8 4 4" xfId="31888" xr:uid="{1073096F-376D-448E-813E-A23E60361C16}"/>
    <cellStyle name="Valuta 3 2 8 4 5" xfId="31885" xr:uid="{B5B8A79D-721C-46A6-8E96-0BEDAAF2C4B3}"/>
    <cellStyle name="Valuta 3 2 8 4 6" xfId="35630" xr:uid="{4D981FB6-9C99-42F2-AD47-E061117C4C04}"/>
    <cellStyle name="Valuta 3 2 8 5" xfId="4412" xr:uid="{00000000-0005-0000-0000-0000D81A0000}"/>
    <cellStyle name="Valuta 3 2 8 5 2" xfId="7060" xr:uid="{00000000-0005-0000-0000-0000D91A0000}"/>
    <cellStyle name="Valuta 3 2 8 5 2 2" xfId="31890" xr:uid="{D96FCBDE-D2F2-4FEE-8192-C188C1C7190E}"/>
    <cellStyle name="Valuta 3 2 8 5 3" xfId="31891" xr:uid="{2770D9CA-94A9-46E3-B392-ECE99A8632D4}"/>
    <cellStyle name="Valuta 3 2 8 5 4" xfId="31889" xr:uid="{295D50F3-46A6-4346-A9FE-B3053742C41F}"/>
    <cellStyle name="Valuta 3 2 8 5 5" xfId="35631" xr:uid="{F7FE83CD-B0F3-4F52-BDF2-A672104B5597}"/>
    <cellStyle name="Valuta 3 2 8 6" xfId="4413" xr:uid="{00000000-0005-0000-0000-0000DA1A0000}"/>
    <cellStyle name="Valuta 3 2 8 6 2" xfId="7061" xr:uid="{00000000-0005-0000-0000-0000DB1A0000}"/>
    <cellStyle name="Valuta 3 2 8 6 2 2" xfId="31893" xr:uid="{1F543AB2-51B0-4256-A4E6-2915893C32BD}"/>
    <cellStyle name="Valuta 3 2 8 6 3" xfId="31894" xr:uid="{8439ED4A-737E-4B0B-89B2-46961B0EADAA}"/>
    <cellStyle name="Valuta 3 2 8 6 4" xfId="31892" xr:uid="{0D8A6C9D-E4C0-42B9-8133-CD878A1D28D1}"/>
    <cellStyle name="Valuta 3 2 8 6 5" xfId="35632" xr:uid="{6050D424-078B-40C5-A896-A4045F0A287A}"/>
    <cellStyle name="Valuta 3 2 8 7" xfId="4414" xr:uid="{00000000-0005-0000-0000-0000DC1A0000}"/>
    <cellStyle name="Valuta 3 2 8 7 2" xfId="31895" xr:uid="{7A82FC59-6317-45DF-AF8A-D4577CC5E640}"/>
    <cellStyle name="Valuta 3 2 8 8" xfId="7050" xr:uid="{00000000-0005-0000-0000-0000DD1A0000}"/>
    <cellStyle name="Valuta 3 2 8 8 2" xfId="31897" xr:uid="{9C5438E3-8776-48A7-B660-611093EA417D}"/>
    <cellStyle name="Valuta 3 2 8 8 2 2" xfId="31898" xr:uid="{971F5FFB-B226-4962-B83E-8505384AAC58}"/>
    <cellStyle name="Valuta 3 2 8 8 3" xfId="31899" xr:uid="{23BF9353-1163-4006-8B45-DD4198F17404}"/>
    <cellStyle name="Valuta 3 2 8 8 4" xfId="31896" xr:uid="{A8E7EBFF-1BE2-4976-B207-94BD0DED412A}"/>
    <cellStyle name="Valuta 3 2 8 9" xfId="31900" xr:uid="{D4ABED28-E789-4E66-84AB-0463FFB8E6EC}"/>
    <cellStyle name="Valuta 3 2 8 9 2" xfId="31901" xr:uid="{671A8E45-9FC4-4ACE-AC8B-388E9E075EB3}"/>
    <cellStyle name="Valuta 3 2 9" xfId="4415" xr:uid="{00000000-0005-0000-0000-0000DE1A0000}"/>
    <cellStyle name="Valuta 3 2 9 10" xfId="31903" xr:uid="{5543E015-DB35-4EDC-BBDB-F3241748AC72}"/>
    <cellStyle name="Valuta 3 2 9 11" xfId="31904" xr:uid="{746327C3-E8B4-4337-8FA0-7D029F650A45}"/>
    <cellStyle name="Valuta 3 2 9 12" xfId="31902" xr:uid="{DA15B86C-966E-4752-BB18-3819B31F8BF9}"/>
    <cellStyle name="Valuta 3 2 9 13" xfId="35633" xr:uid="{27D91936-5F32-40DE-97DA-1C8CCFA99D0C}"/>
    <cellStyle name="Valuta 3 2 9 14" xfId="35961" xr:uid="{245A7098-1F86-47D8-906B-4D0F5152A310}"/>
    <cellStyle name="Valuta 3 2 9 2" xfId="4416" xr:uid="{00000000-0005-0000-0000-0000DF1A0000}"/>
    <cellStyle name="Valuta 3 2 9 2 10" xfId="31905" xr:uid="{EEE47398-082A-4F5D-B563-1AD740977EEE}"/>
    <cellStyle name="Valuta 3 2 9 2 11" xfId="35634" xr:uid="{C2B4D5CE-951F-4C98-8E0D-36602E5234E1}"/>
    <cellStyle name="Valuta 3 2 9 2 12" xfId="36350" xr:uid="{533E19CE-C9E2-4CE3-8ECB-644387A7E489}"/>
    <cellStyle name="Valuta 3 2 9 2 2" xfId="4417" xr:uid="{00000000-0005-0000-0000-0000E01A0000}"/>
    <cellStyle name="Valuta 3 2 9 2 2 2" xfId="7064" xr:uid="{00000000-0005-0000-0000-0000E11A0000}"/>
    <cellStyle name="Valuta 3 2 9 2 2 2 2" xfId="31907" xr:uid="{7FA88F5A-B5AA-41C7-B66A-D81C4E25083B}"/>
    <cellStyle name="Valuta 3 2 9 2 2 3" xfId="31908" xr:uid="{E7C5B1F9-2B12-4A36-938C-9437B38D8A62}"/>
    <cellStyle name="Valuta 3 2 9 2 2 4" xfId="31906" xr:uid="{45376C36-C20F-48D7-8B61-D93D47984A57}"/>
    <cellStyle name="Valuta 3 2 9 2 2 5" xfId="35635" xr:uid="{601C708A-C571-44FA-BE29-4277ED49CC44}"/>
    <cellStyle name="Valuta 3 2 9 2 3" xfId="4418" xr:uid="{00000000-0005-0000-0000-0000E21A0000}"/>
    <cellStyle name="Valuta 3 2 9 2 3 2" xfId="7065" xr:uid="{00000000-0005-0000-0000-0000E31A0000}"/>
    <cellStyle name="Valuta 3 2 9 2 3 2 2" xfId="31910" xr:uid="{C6B8E00A-EE6D-4B86-9C86-DCAAA3B4281D}"/>
    <cellStyle name="Valuta 3 2 9 2 3 3" xfId="31911" xr:uid="{D34307E8-0AE2-4DA1-9EDA-0DD985FA8B9C}"/>
    <cellStyle name="Valuta 3 2 9 2 3 4" xfId="31909" xr:uid="{CB43E6E8-938A-4781-877A-4E52A960FC23}"/>
    <cellStyle name="Valuta 3 2 9 2 3 5" xfId="35636" xr:uid="{D3B7FEF4-2430-4BFF-8BCB-606CD53AE646}"/>
    <cellStyle name="Valuta 3 2 9 2 4" xfId="4419" xr:uid="{00000000-0005-0000-0000-0000E41A0000}"/>
    <cellStyle name="Valuta 3 2 9 2 4 2" xfId="7066" xr:uid="{00000000-0005-0000-0000-0000E51A0000}"/>
    <cellStyle name="Valuta 3 2 9 2 4 2 2" xfId="31913" xr:uid="{9634A787-786F-4697-9B45-B3AABF9B1678}"/>
    <cellStyle name="Valuta 3 2 9 2 4 3" xfId="31914" xr:uid="{310557EE-C768-4084-97A1-EA12BC73DAED}"/>
    <cellStyle name="Valuta 3 2 9 2 4 4" xfId="31912" xr:uid="{63B91CC3-2A07-4873-A5C2-70C91111661B}"/>
    <cellStyle name="Valuta 3 2 9 2 4 5" xfId="35637" xr:uid="{FD277871-64EE-498C-BDFD-9696EE0869CB}"/>
    <cellStyle name="Valuta 3 2 9 2 5" xfId="4420" xr:uid="{00000000-0005-0000-0000-0000E61A0000}"/>
    <cellStyle name="Valuta 3 2 9 2 5 2" xfId="31915" xr:uid="{C18D01AB-2FD8-4584-A046-DFF32171B3C7}"/>
    <cellStyle name="Valuta 3 2 9 2 6" xfId="7063" xr:uid="{00000000-0005-0000-0000-0000E71A0000}"/>
    <cellStyle name="Valuta 3 2 9 2 6 2" xfId="31917" xr:uid="{DE31580C-EFF5-4822-AD4A-3467A6D8B4FB}"/>
    <cellStyle name="Valuta 3 2 9 2 6 2 2" xfId="31918" xr:uid="{192F36C1-2B0F-484B-8215-3DC5D1265597}"/>
    <cellStyle name="Valuta 3 2 9 2 6 3" xfId="31919" xr:uid="{781DA135-C182-4F90-B5F4-92EFDBE71F48}"/>
    <cellStyle name="Valuta 3 2 9 2 6 4" xfId="31916" xr:uid="{B9C48498-A6DA-4DE2-A204-DDA3016FC644}"/>
    <cellStyle name="Valuta 3 2 9 2 7" xfId="31920" xr:uid="{C49603A6-C429-4CD4-85A9-89C9A758FB8E}"/>
    <cellStyle name="Valuta 3 2 9 2 7 2" xfId="31921" xr:uid="{C5BC74B7-80CE-42F6-BBDF-CB5A05980365}"/>
    <cellStyle name="Valuta 3 2 9 2 8" xfId="31922" xr:uid="{DEECF4A6-F27A-44EA-867A-A10D151FD71C}"/>
    <cellStyle name="Valuta 3 2 9 2 9" xfId="31923" xr:uid="{4D5DDF7C-F9BD-4E91-A5B3-CFB9395184BA}"/>
    <cellStyle name="Valuta 3 2 9 3" xfId="4421" xr:uid="{00000000-0005-0000-0000-0000E81A0000}"/>
    <cellStyle name="Valuta 3 2 9 3 10" xfId="31924" xr:uid="{ABC9BA0F-D4F9-459F-A01B-0845C4B31954}"/>
    <cellStyle name="Valuta 3 2 9 3 11" xfId="35638" xr:uid="{9B833632-449D-48F6-B023-82C5CF7AD957}"/>
    <cellStyle name="Valuta 3 2 9 3 12" xfId="36645" xr:uid="{841601C6-35FB-43A4-891B-5E9CE61237BC}"/>
    <cellStyle name="Valuta 3 2 9 3 2" xfId="4422" xr:uid="{00000000-0005-0000-0000-0000E91A0000}"/>
    <cellStyle name="Valuta 3 2 9 3 2 2" xfId="7068" xr:uid="{00000000-0005-0000-0000-0000EA1A0000}"/>
    <cellStyle name="Valuta 3 2 9 3 2 2 2" xfId="31926" xr:uid="{52041F01-6129-41CF-8360-2B7BE0A2E99B}"/>
    <cellStyle name="Valuta 3 2 9 3 2 3" xfId="31927" xr:uid="{28497522-5756-4650-8955-EF12BC22ACF5}"/>
    <cellStyle name="Valuta 3 2 9 3 2 4" xfId="31925" xr:uid="{24F4F048-A0FD-41CD-8FCB-C618B3981B94}"/>
    <cellStyle name="Valuta 3 2 9 3 2 5" xfId="35639" xr:uid="{0BF0DD37-F40D-4BA6-BFF2-CDABEEA9C2B3}"/>
    <cellStyle name="Valuta 3 2 9 3 3" xfId="4423" xr:uid="{00000000-0005-0000-0000-0000EB1A0000}"/>
    <cellStyle name="Valuta 3 2 9 3 3 2" xfId="7069" xr:uid="{00000000-0005-0000-0000-0000EC1A0000}"/>
    <cellStyle name="Valuta 3 2 9 3 3 2 2" xfId="31929" xr:uid="{46328A0A-B30D-4860-96DB-3F5DB22E5982}"/>
    <cellStyle name="Valuta 3 2 9 3 3 3" xfId="31930" xr:uid="{45B7BE40-522E-44F0-AD93-25954A5AB0F7}"/>
    <cellStyle name="Valuta 3 2 9 3 3 4" xfId="31928" xr:uid="{23C41966-FEE4-4ED1-8356-BCF78916F7A8}"/>
    <cellStyle name="Valuta 3 2 9 3 3 5" xfId="35640" xr:uid="{2A435332-0001-4695-B77D-480F98716B27}"/>
    <cellStyle name="Valuta 3 2 9 3 4" xfId="4424" xr:uid="{00000000-0005-0000-0000-0000ED1A0000}"/>
    <cellStyle name="Valuta 3 2 9 3 4 2" xfId="7070" xr:uid="{00000000-0005-0000-0000-0000EE1A0000}"/>
    <cellStyle name="Valuta 3 2 9 3 4 2 2" xfId="31932" xr:uid="{5ACCC713-CCD4-46A7-BC6F-F1ED51B5C127}"/>
    <cellStyle name="Valuta 3 2 9 3 4 3" xfId="31933" xr:uid="{E8FF269D-B11F-4FDB-9F68-5228EE5CB3B6}"/>
    <cellStyle name="Valuta 3 2 9 3 4 4" xfId="31931" xr:uid="{80BAFFE0-095A-488A-BE2D-E7ECA3B20CD3}"/>
    <cellStyle name="Valuta 3 2 9 3 4 5" xfId="35641" xr:uid="{9590E0CF-E7E8-4A2F-9E3E-8D585530EFF7}"/>
    <cellStyle name="Valuta 3 2 9 3 5" xfId="4425" xr:uid="{00000000-0005-0000-0000-0000EF1A0000}"/>
    <cellStyle name="Valuta 3 2 9 3 5 2" xfId="31934" xr:uid="{CB4BCC5F-9F81-4305-965A-1A839BA42B8D}"/>
    <cellStyle name="Valuta 3 2 9 3 6" xfId="7067" xr:uid="{00000000-0005-0000-0000-0000F01A0000}"/>
    <cellStyle name="Valuta 3 2 9 3 6 2" xfId="31936" xr:uid="{E346968E-6E62-4E7D-A3FB-A248A4B68935}"/>
    <cellStyle name="Valuta 3 2 9 3 6 2 2" xfId="31937" xr:uid="{80CE8D3F-42C5-491C-8E98-C893950680E2}"/>
    <cellStyle name="Valuta 3 2 9 3 6 3" xfId="31938" xr:uid="{5F3EAC98-C3C5-41B8-B4CB-47E8D8ECE69F}"/>
    <cellStyle name="Valuta 3 2 9 3 6 4" xfId="31935" xr:uid="{33AE52DE-AB2F-4BF0-9104-44034AC1164B}"/>
    <cellStyle name="Valuta 3 2 9 3 7" xfId="31939" xr:uid="{6E1DA980-4377-47D9-8563-816067D9EBFA}"/>
    <cellStyle name="Valuta 3 2 9 3 7 2" xfId="31940" xr:uid="{8909C97B-C42C-431C-A769-D508C9144297}"/>
    <cellStyle name="Valuta 3 2 9 3 8" xfId="31941" xr:uid="{9029F47B-3C80-4172-9A2D-80C215342AE4}"/>
    <cellStyle name="Valuta 3 2 9 3 9" xfId="31942" xr:uid="{7DC33384-9FDA-42B9-9B51-F19A5530E1EB}"/>
    <cellStyle name="Valuta 3 2 9 4" xfId="4426" xr:uid="{00000000-0005-0000-0000-0000F11A0000}"/>
    <cellStyle name="Valuta 3 2 9 4 2" xfId="7071" xr:uid="{00000000-0005-0000-0000-0000F21A0000}"/>
    <cellStyle name="Valuta 3 2 9 4 2 2" xfId="31944" xr:uid="{D2C773DB-F384-4A18-80D6-D09813B0F45D}"/>
    <cellStyle name="Valuta 3 2 9 4 3" xfId="31945" xr:uid="{8E3ECAF7-5E9C-4089-AA8B-018FCAE93715}"/>
    <cellStyle name="Valuta 3 2 9 4 4" xfId="31946" xr:uid="{C0817D31-162E-4479-AAD6-C8D00424CDAD}"/>
    <cellStyle name="Valuta 3 2 9 4 5" xfId="31943" xr:uid="{DEA5AE06-0078-4A5D-A85F-47CC4002FE28}"/>
    <cellStyle name="Valuta 3 2 9 4 6" xfId="35642" xr:uid="{75F19E49-90F9-4703-9DAC-04B193C0F76E}"/>
    <cellStyle name="Valuta 3 2 9 5" xfId="4427" xr:uid="{00000000-0005-0000-0000-0000F31A0000}"/>
    <cellStyle name="Valuta 3 2 9 5 2" xfId="7072" xr:uid="{00000000-0005-0000-0000-0000F41A0000}"/>
    <cellStyle name="Valuta 3 2 9 5 2 2" xfId="31948" xr:uid="{2BF916BB-CC0D-4AC3-B692-6A502067108E}"/>
    <cellStyle name="Valuta 3 2 9 5 3" xfId="31949" xr:uid="{4389F602-3C58-496A-8749-886D67EBC0FA}"/>
    <cellStyle name="Valuta 3 2 9 5 4" xfId="31947" xr:uid="{1BFD3529-F09E-4247-B4AF-4E0E6B269E18}"/>
    <cellStyle name="Valuta 3 2 9 5 5" xfId="35643" xr:uid="{7D34473C-BD10-4497-929F-31EB344CCAF5}"/>
    <cellStyle name="Valuta 3 2 9 6" xfId="4428" xr:uid="{00000000-0005-0000-0000-0000F51A0000}"/>
    <cellStyle name="Valuta 3 2 9 6 2" xfId="7073" xr:uid="{00000000-0005-0000-0000-0000F61A0000}"/>
    <cellStyle name="Valuta 3 2 9 6 2 2" xfId="31951" xr:uid="{6D1A7CC7-6560-4217-B8E7-E7A8EBD96481}"/>
    <cellStyle name="Valuta 3 2 9 6 3" xfId="31952" xr:uid="{FB28E9AA-A184-402B-B8FB-32F644BBE71C}"/>
    <cellStyle name="Valuta 3 2 9 6 4" xfId="31950" xr:uid="{4138217E-06EC-4A63-A457-6B12438F5DAE}"/>
    <cellStyle name="Valuta 3 2 9 6 5" xfId="35644" xr:uid="{AD63A514-9A2E-4C0C-AB93-56C6BD74A0FA}"/>
    <cellStyle name="Valuta 3 2 9 7" xfId="4429" xr:uid="{00000000-0005-0000-0000-0000F71A0000}"/>
    <cellStyle name="Valuta 3 2 9 7 2" xfId="31953" xr:uid="{02EF4A99-3F9C-4F89-BF0B-921597A37F37}"/>
    <cellStyle name="Valuta 3 2 9 8" xfId="7062" xr:uid="{00000000-0005-0000-0000-0000F81A0000}"/>
    <cellStyle name="Valuta 3 2 9 8 2" xfId="31955" xr:uid="{A97CE38B-C47C-462F-A865-3063EFF448E6}"/>
    <cellStyle name="Valuta 3 2 9 8 2 2" xfId="31956" xr:uid="{78B6C3A6-193F-488B-AD50-BB33A1F3DEC3}"/>
    <cellStyle name="Valuta 3 2 9 8 3" xfId="31957" xr:uid="{DC864BE4-BC30-47A2-9576-97762CD047C1}"/>
    <cellStyle name="Valuta 3 2 9 8 4" xfId="31954" xr:uid="{50371252-A3F2-483B-AAB1-9780164BE530}"/>
    <cellStyle name="Valuta 3 2 9 9" xfId="31958" xr:uid="{C15D1322-F82F-418E-BD8C-5EC1472A2BA0}"/>
    <cellStyle name="Valuta 3 2 9 9 2" xfId="31959" xr:uid="{5CCA5F83-B16F-4E81-AACC-F2E2AA3525C1}"/>
    <cellStyle name="Valuta 3 3" xfId="4430" xr:uid="{00000000-0005-0000-0000-0000F91A0000}"/>
    <cellStyle name="Valuta 3 3 2" xfId="7074" xr:uid="{00000000-0005-0000-0000-0000FA1A0000}"/>
    <cellStyle name="Valuta 3 3 2 2" xfId="31961" xr:uid="{3E268917-E0FD-485E-B9B5-988F0AAB9802}"/>
    <cellStyle name="Valuta 3 3 3" xfId="31962" xr:uid="{B02F0CCE-B589-41A9-B10D-75988B67863E}"/>
    <cellStyle name="Valuta 3 3 4" xfId="31960" xr:uid="{EB2C91B0-BB0C-47B3-B915-805D9D96254C}"/>
    <cellStyle name="Valuta 3 4" xfId="4431" xr:uid="{00000000-0005-0000-0000-0000FB1A0000}"/>
    <cellStyle name="Valuta 3 4 10" xfId="31964" xr:uid="{3DD37658-3861-4304-8C74-8A7A8E53E1A8}"/>
    <cellStyle name="Valuta 3 4 11" xfId="31965" xr:uid="{2C24B52F-633F-425D-B6D4-58DE04D05FA2}"/>
    <cellStyle name="Valuta 3 4 12" xfId="31963" xr:uid="{BD1CDCAE-426B-4F37-90C0-C677612DA07E}"/>
    <cellStyle name="Valuta 3 4 13" xfId="35645" xr:uid="{E2C1ECE0-99BE-40AC-B00A-0A60EF506EA9}"/>
    <cellStyle name="Valuta 3 4 14" xfId="35962" xr:uid="{A93ED75D-1792-4475-AC5C-5FEABF7D850A}"/>
    <cellStyle name="Valuta 3 4 2" xfId="4432" xr:uid="{00000000-0005-0000-0000-0000FC1A0000}"/>
    <cellStyle name="Valuta 3 4 2 10" xfId="31966" xr:uid="{9215368E-75BD-4811-8D40-B60D76D53A92}"/>
    <cellStyle name="Valuta 3 4 2 11" xfId="35646" xr:uid="{E82C36CD-765B-49A2-A9F0-7153BAD1017B}"/>
    <cellStyle name="Valuta 3 4 2 12" xfId="36351" xr:uid="{7745156F-A172-4F3C-B84C-0E0CED12D78E}"/>
    <cellStyle name="Valuta 3 4 2 2" xfId="4433" xr:uid="{00000000-0005-0000-0000-0000FD1A0000}"/>
    <cellStyle name="Valuta 3 4 2 2 2" xfId="7077" xr:uid="{00000000-0005-0000-0000-0000FE1A0000}"/>
    <cellStyle name="Valuta 3 4 2 2 2 2" xfId="31968" xr:uid="{4689F57F-9205-4EF4-8760-673C49615C56}"/>
    <cellStyle name="Valuta 3 4 2 2 3" xfId="31969" xr:uid="{A7BB8878-BB4C-4B57-98AB-3FA6413DDEFB}"/>
    <cellStyle name="Valuta 3 4 2 2 4" xfId="31967" xr:uid="{66E7CE2E-6735-4683-AA28-E72B1F746976}"/>
    <cellStyle name="Valuta 3 4 2 2 5" xfId="35647" xr:uid="{292368F8-1128-4B24-8C22-B3CD57DE8942}"/>
    <cellStyle name="Valuta 3 4 2 3" xfId="4434" xr:uid="{00000000-0005-0000-0000-0000FF1A0000}"/>
    <cellStyle name="Valuta 3 4 2 3 2" xfId="7078" xr:uid="{00000000-0005-0000-0000-0000001B0000}"/>
    <cellStyle name="Valuta 3 4 2 3 2 2" xfId="31971" xr:uid="{98562157-31EC-4DB4-8B1C-20BE0FC20B3A}"/>
    <cellStyle name="Valuta 3 4 2 3 3" xfId="31972" xr:uid="{CF54E8F0-BC07-4FA0-96E9-D1221932EAA5}"/>
    <cellStyle name="Valuta 3 4 2 3 4" xfId="31970" xr:uid="{761FDC96-5950-44D5-B57B-53531724E021}"/>
    <cellStyle name="Valuta 3 4 2 3 5" xfId="35648" xr:uid="{08298E48-8171-4C31-8B6E-B0C12DA07602}"/>
    <cellStyle name="Valuta 3 4 2 4" xfId="4435" xr:uid="{00000000-0005-0000-0000-0000011B0000}"/>
    <cellStyle name="Valuta 3 4 2 4 2" xfId="7079" xr:uid="{00000000-0005-0000-0000-0000021B0000}"/>
    <cellStyle name="Valuta 3 4 2 4 2 2" xfId="31974" xr:uid="{7C12DE59-4B0F-4030-8451-13DE4F80D23E}"/>
    <cellStyle name="Valuta 3 4 2 4 3" xfId="31975" xr:uid="{EED19F7C-C326-40F8-80CA-7F154C12DD26}"/>
    <cellStyle name="Valuta 3 4 2 4 4" xfId="31973" xr:uid="{7586D21F-8157-4ED6-B5D2-4AE5706B4DA2}"/>
    <cellStyle name="Valuta 3 4 2 4 5" xfId="35649" xr:uid="{02ABCE68-9A6C-48B8-84DE-ED53C436438E}"/>
    <cellStyle name="Valuta 3 4 2 5" xfId="4436" xr:uid="{00000000-0005-0000-0000-0000031B0000}"/>
    <cellStyle name="Valuta 3 4 2 5 2" xfId="31976" xr:uid="{E9572422-42CB-4530-A01A-83EAAE63AFAE}"/>
    <cellStyle name="Valuta 3 4 2 6" xfId="7076" xr:uid="{00000000-0005-0000-0000-0000041B0000}"/>
    <cellStyle name="Valuta 3 4 2 6 2" xfId="31978" xr:uid="{BABFEFF1-E75D-4F6E-B7CA-6877F63DE0FA}"/>
    <cellStyle name="Valuta 3 4 2 6 2 2" xfId="31979" xr:uid="{3B4B83BA-F891-47D7-9349-15FF7B2FB8A8}"/>
    <cellStyle name="Valuta 3 4 2 6 3" xfId="31980" xr:uid="{B408D5EA-A5E9-4CD9-BDC2-8055E8D7AD1E}"/>
    <cellStyle name="Valuta 3 4 2 6 4" xfId="31977" xr:uid="{B68EE485-A83F-402D-A99D-3812AD97A953}"/>
    <cellStyle name="Valuta 3 4 2 7" xfId="31981" xr:uid="{11B1D3EE-21BA-4258-9F4A-719372FF4FE2}"/>
    <cellStyle name="Valuta 3 4 2 7 2" xfId="31982" xr:uid="{775809B0-D314-4CC3-82D9-B452E68DC1D1}"/>
    <cellStyle name="Valuta 3 4 2 8" xfId="31983" xr:uid="{DDBD62D1-5669-4F66-821F-EFD87B9091E4}"/>
    <cellStyle name="Valuta 3 4 2 9" xfId="31984" xr:uid="{EED7DF54-F131-490D-A387-EBFE4CD8BA67}"/>
    <cellStyle name="Valuta 3 4 3" xfId="4437" xr:uid="{00000000-0005-0000-0000-0000051B0000}"/>
    <cellStyle name="Valuta 3 4 3 10" xfId="31985" xr:uid="{B95176B2-FF7D-41FF-8A2B-8C31AFBE620E}"/>
    <cellStyle name="Valuta 3 4 3 11" xfId="35650" xr:uid="{A8306ECB-530A-4A46-A0F1-D6776DA08900}"/>
    <cellStyle name="Valuta 3 4 3 12" xfId="36646" xr:uid="{419AB690-D0AE-4AD1-86A8-215030A9D08C}"/>
    <cellStyle name="Valuta 3 4 3 2" xfId="4438" xr:uid="{00000000-0005-0000-0000-0000061B0000}"/>
    <cellStyle name="Valuta 3 4 3 2 2" xfId="7081" xr:uid="{00000000-0005-0000-0000-0000071B0000}"/>
    <cellStyle name="Valuta 3 4 3 2 2 2" xfId="31987" xr:uid="{C82DF089-F8B3-4BA4-95F6-9DD5354CB2B7}"/>
    <cellStyle name="Valuta 3 4 3 2 3" xfId="31988" xr:uid="{88CC746C-E655-40EF-856C-A5BD4413C24A}"/>
    <cellStyle name="Valuta 3 4 3 2 4" xfId="31986" xr:uid="{6BE2248C-C34E-4C6F-BCA5-0F944936A4CD}"/>
    <cellStyle name="Valuta 3 4 3 2 5" xfId="35651" xr:uid="{9A85A827-7D64-449A-B098-2BFF7522B23D}"/>
    <cellStyle name="Valuta 3 4 3 3" xfId="4439" xr:uid="{00000000-0005-0000-0000-0000081B0000}"/>
    <cellStyle name="Valuta 3 4 3 3 2" xfId="7082" xr:uid="{00000000-0005-0000-0000-0000091B0000}"/>
    <cellStyle name="Valuta 3 4 3 3 2 2" xfId="31990" xr:uid="{5CE48135-3140-4FA6-89E6-EA83BA939D6E}"/>
    <cellStyle name="Valuta 3 4 3 3 3" xfId="31991" xr:uid="{1DAB7107-802B-42B6-ABD9-942DD98ED5BC}"/>
    <cellStyle name="Valuta 3 4 3 3 4" xfId="31989" xr:uid="{B6DFD293-25F1-485F-A514-2C824125AB10}"/>
    <cellStyle name="Valuta 3 4 3 3 5" xfId="35652" xr:uid="{8C67D8B2-BD96-4015-B8A3-3A6ED768A729}"/>
    <cellStyle name="Valuta 3 4 3 4" xfId="4440" xr:uid="{00000000-0005-0000-0000-00000A1B0000}"/>
    <cellStyle name="Valuta 3 4 3 4 2" xfId="7083" xr:uid="{00000000-0005-0000-0000-00000B1B0000}"/>
    <cellStyle name="Valuta 3 4 3 4 2 2" xfId="31993" xr:uid="{883F4C70-4BD8-452E-9625-69B4D6F7C2E7}"/>
    <cellStyle name="Valuta 3 4 3 4 3" xfId="31994" xr:uid="{AD4AD8A8-FF85-47F0-94B7-E806C43B2E86}"/>
    <cellStyle name="Valuta 3 4 3 4 4" xfId="31992" xr:uid="{363B94F1-3CDB-42DB-ADD0-B2E167532FE9}"/>
    <cellStyle name="Valuta 3 4 3 4 5" xfId="35653" xr:uid="{676EA4FD-7BA7-45E6-95E4-81B0BE4B14B6}"/>
    <cellStyle name="Valuta 3 4 3 5" xfId="4441" xr:uid="{00000000-0005-0000-0000-00000C1B0000}"/>
    <cellStyle name="Valuta 3 4 3 5 2" xfId="31995" xr:uid="{D86BCB84-5D6E-43BC-9284-F680048571A5}"/>
    <cellStyle name="Valuta 3 4 3 6" xfId="7080" xr:uid="{00000000-0005-0000-0000-00000D1B0000}"/>
    <cellStyle name="Valuta 3 4 3 6 2" xfId="31997" xr:uid="{1F9A8C84-DA56-492D-9E95-739AEEB6F042}"/>
    <cellStyle name="Valuta 3 4 3 6 2 2" xfId="31998" xr:uid="{6962376C-2D0A-4953-97B6-69B2F0273AB5}"/>
    <cellStyle name="Valuta 3 4 3 6 3" xfId="31999" xr:uid="{0F243428-D5D6-486A-818D-311497BE780B}"/>
    <cellStyle name="Valuta 3 4 3 6 4" xfId="31996" xr:uid="{C2F3FAA5-C2FA-4DCA-92A9-52FD99118A11}"/>
    <cellStyle name="Valuta 3 4 3 7" xfId="32000" xr:uid="{E87148CF-92ED-431A-9001-77AF4DB95AE4}"/>
    <cellStyle name="Valuta 3 4 3 7 2" xfId="32001" xr:uid="{2D8CC4EF-9E5F-4E9E-88D4-D4EC772ABAE9}"/>
    <cellStyle name="Valuta 3 4 3 8" xfId="32002" xr:uid="{E5C2EAA2-AF93-447C-9A4A-AE97FAE129F9}"/>
    <cellStyle name="Valuta 3 4 3 9" xfId="32003" xr:uid="{78D916E0-B291-4088-BA6B-798F74D2985B}"/>
    <cellStyle name="Valuta 3 4 4" xfId="4442" xr:uid="{00000000-0005-0000-0000-00000E1B0000}"/>
    <cellStyle name="Valuta 3 4 4 2" xfId="7084" xr:uid="{00000000-0005-0000-0000-00000F1B0000}"/>
    <cellStyle name="Valuta 3 4 4 2 2" xfId="32005" xr:uid="{3DA08990-58FB-43BE-B9B5-6B5A3BC87982}"/>
    <cellStyle name="Valuta 3 4 4 3" xfId="32006" xr:uid="{F0BD1668-84F3-49B3-AE3D-82DB8FAE391E}"/>
    <cellStyle name="Valuta 3 4 4 4" xfId="32007" xr:uid="{0CBE1C3F-1AB4-408C-86AC-6BA965571DE5}"/>
    <cellStyle name="Valuta 3 4 4 5" xfId="32004" xr:uid="{77C23B76-C413-43A7-A476-8C45695933B6}"/>
    <cellStyle name="Valuta 3 4 4 6" xfId="35654" xr:uid="{6C808084-563B-494A-84EF-2E7193268943}"/>
    <cellStyle name="Valuta 3 4 5" xfId="4443" xr:uid="{00000000-0005-0000-0000-0000101B0000}"/>
    <cellStyle name="Valuta 3 4 5 2" xfId="7085" xr:uid="{00000000-0005-0000-0000-0000111B0000}"/>
    <cellStyle name="Valuta 3 4 5 2 2" xfId="32009" xr:uid="{1072D322-47E6-4404-AADF-FAEF12EFE795}"/>
    <cellStyle name="Valuta 3 4 5 3" xfId="32010" xr:uid="{9838B309-7181-4BBA-B0C2-4B8F71E95CB9}"/>
    <cellStyle name="Valuta 3 4 5 4" xfId="32008" xr:uid="{C1A04D23-3EC5-49BB-8C95-38CF94C696B6}"/>
    <cellStyle name="Valuta 3 4 5 5" xfId="35655" xr:uid="{3FDCD684-0B3F-4FA9-BCB1-E6C0919A38B8}"/>
    <cellStyle name="Valuta 3 4 6" xfId="4444" xr:uid="{00000000-0005-0000-0000-0000121B0000}"/>
    <cellStyle name="Valuta 3 4 6 2" xfId="7086" xr:uid="{00000000-0005-0000-0000-0000131B0000}"/>
    <cellStyle name="Valuta 3 4 6 2 2" xfId="32012" xr:uid="{483230F6-24B4-4EBA-80A5-8D2B59A1EDBA}"/>
    <cellStyle name="Valuta 3 4 6 3" xfId="32013" xr:uid="{0F34ADA1-64D4-48F8-9F1D-20B9AB57CA4E}"/>
    <cellStyle name="Valuta 3 4 6 4" xfId="32011" xr:uid="{6CBE1A97-67A0-4E93-8B35-B3BD3AB27D91}"/>
    <cellStyle name="Valuta 3 4 6 5" xfId="35656" xr:uid="{F4C09669-E417-43B3-B860-6A1A2C298964}"/>
    <cellStyle name="Valuta 3 4 7" xfId="4445" xr:uid="{00000000-0005-0000-0000-0000141B0000}"/>
    <cellStyle name="Valuta 3 4 7 2" xfId="32014" xr:uid="{5FE263A3-4555-4C6E-ABB9-E523AC4D4646}"/>
    <cellStyle name="Valuta 3 4 8" xfId="7075" xr:uid="{00000000-0005-0000-0000-0000151B0000}"/>
    <cellStyle name="Valuta 3 4 8 2" xfId="32016" xr:uid="{BF0243A3-099A-442A-AAF2-52DAAA60AE9A}"/>
    <cellStyle name="Valuta 3 4 8 2 2" xfId="32017" xr:uid="{7CAE7A0A-5FCA-4AF1-97F6-707A29D61995}"/>
    <cellStyle name="Valuta 3 4 8 3" xfId="32018" xr:uid="{BD2B97BF-57DD-4A78-98A2-4ED027C8007D}"/>
    <cellStyle name="Valuta 3 4 8 4" xfId="32015" xr:uid="{DB216700-31A3-4E27-B511-8EBB89B18706}"/>
    <cellStyle name="Valuta 3 4 9" xfId="32019" xr:uid="{02FCFAC9-FA12-43E4-9DCF-72F31348E4C8}"/>
    <cellStyle name="Valuta 3 4 9 2" xfId="32020" xr:uid="{C6A3313A-964E-466E-967B-3BD0D7D99E79}"/>
    <cellStyle name="Valuta 3 5" xfId="6865" xr:uid="{00000000-0005-0000-0000-0000161B0000}"/>
    <cellStyle name="Valuta 3 5 2" xfId="32021" xr:uid="{702DED00-B55D-43F8-9799-A8CFF9508609}"/>
    <cellStyle name="Valuta 3 6" xfId="32022" xr:uid="{71BD1AB8-05FB-4429-ABFE-0F645DCC9E27}"/>
    <cellStyle name="Valuta 3 7" xfId="30954" xr:uid="{13F5BA4F-B566-4049-92ED-973853BAA1FE}"/>
    <cellStyle name="Valuta 4" xfId="4446" xr:uid="{00000000-0005-0000-0000-0000171B0000}"/>
    <cellStyle name="Valuta 4 2" xfId="7087" xr:uid="{00000000-0005-0000-0000-0000181B0000}"/>
    <cellStyle name="Valuta 4 2 2" xfId="32024" xr:uid="{E924C280-BBEB-42D7-8AFC-0CCD99ECE10A}"/>
    <cellStyle name="Valuta 4 3" xfId="32025" xr:uid="{40677CDB-240E-4B3B-ACE9-CE12BDD6F986}"/>
    <cellStyle name="Valuta 4 4" xfId="32023" xr:uid="{F8E73830-4204-4BA9-9537-9BE112F80F7B}"/>
    <cellStyle name="Valuta 5" xfId="4447" xr:uid="{00000000-0005-0000-0000-0000191B0000}"/>
    <cellStyle name="Valuta 5 2" xfId="7088" xr:uid="{00000000-0005-0000-0000-00001A1B0000}"/>
    <cellStyle name="Valuta 5 2 2" xfId="32027" xr:uid="{DAAE61BA-F64A-4C7E-BC09-0F530629E078}"/>
    <cellStyle name="Valuta 5 3" xfId="32028" xr:uid="{A9F11FA5-BCE3-4122-AAB7-5B17F6FA3326}"/>
    <cellStyle name="Valuta 5 4" xfId="32029" xr:uid="{748C9949-CB75-4D78-BAB3-C27C4C3BE4BD}"/>
    <cellStyle name="Valuta 5 5" xfId="32026" xr:uid="{3C1863BF-AF74-4537-8D61-EC766207BD75}"/>
    <cellStyle name="Valuta 5 6" xfId="35657" xr:uid="{C3DE787F-9FE6-4BD3-843F-200D2E53E8CD}"/>
    <cellStyle name="Valuta 6" xfId="32030" xr:uid="{2D827CE3-A15C-4677-96F0-CBE09B349BB9}"/>
    <cellStyle name="Valuta 7" xfId="35963" xr:uid="{4414B004-388D-4AAF-BDD8-79406085F512}"/>
    <cellStyle name="Vejica" xfId="36648" builtinId="3"/>
    <cellStyle name="Vejica 10" xfId="4448" xr:uid="{00000000-0005-0000-0000-00001B1B0000}"/>
    <cellStyle name="Vejica 10 2" xfId="7089" xr:uid="{00000000-0005-0000-0000-00001C1B0000}"/>
    <cellStyle name="Vejica 10 2 2" xfId="32032" xr:uid="{98087B6F-3C10-4086-8977-5926C7C35970}"/>
    <cellStyle name="Vejica 10 3" xfId="32031" xr:uid="{11D01188-5DCB-4521-8C01-9D76477CF189}"/>
    <cellStyle name="Vejica 10 4" xfId="35658" xr:uid="{B470CFDF-9C04-4BBE-B1DC-03A549AFCCA6}"/>
    <cellStyle name="Vejica 11" xfId="35666" xr:uid="{4FC2276E-2901-4D37-8CB4-75C284C458DA}"/>
    <cellStyle name="Vejica 2" xfId="4449" xr:uid="{00000000-0005-0000-0000-00001D1B0000}"/>
    <cellStyle name="Vejica 2 10" xfId="7090" xr:uid="{00000000-0005-0000-0000-00001E1B0000}"/>
    <cellStyle name="Vejica 2 10 2" xfId="32034" xr:uid="{AC20683B-0A9E-478C-81C9-7FB87FA510FF}"/>
    <cellStyle name="Vejica 2 11" xfId="32035" xr:uid="{0E086791-2581-47F6-9E4A-6C406DCDEA7C}"/>
    <cellStyle name="Vejica 2 12" xfId="32036" xr:uid="{DCCDE408-BF65-4CB1-97B4-C249054BA3AB}"/>
    <cellStyle name="Vejica 2 12 2" xfId="32037" xr:uid="{15AA2A78-9217-4F37-8B8C-AD5EAF8F0270}"/>
    <cellStyle name="Vejica 2 13" xfId="32038" xr:uid="{9AE9A248-6227-4D05-B6B3-0E0E354A634F}"/>
    <cellStyle name="Vejica 2 14" xfId="32033" xr:uid="{730327F6-5489-41B6-98BA-D2EBCD7D2A10}"/>
    <cellStyle name="Vejica 2 15" xfId="35665" xr:uid="{FE2BA0F6-D03F-4555-93CE-1C42D351B892}"/>
    <cellStyle name="Vejica 2 2" xfId="4450" xr:uid="{00000000-0005-0000-0000-00001F1B0000}"/>
    <cellStyle name="Vejica 2 2 2" xfId="4451" xr:uid="{00000000-0005-0000-0000-0000201B0000}"/>
    <cellStyle name="Vejica 2 2 2 2" xfId="7092" xr:uid="{00000000-0005-0000-0000-0000211B0000}"/>
    <cellStyle name="Vejica 2 2 2 2 2" xfId="32041" xr:uid="{4A7C3A12-F964-4B75-8CD8-AA6AFA8A0858}"/>
    <cellStyle name="Vejica 2 2 2 3" xfId="32042" xr:uid="{C8BE9A4D-602F-4525-A0D4-7CDD77BBB8F6}"/>
    <cellStyle name="Vejica 2 2 2 4" xfId="32043" xr:uid="{1EB7C196-578A-46FD-9692-BEF9B37E045E}"/>
    <cellStyle name="Vejica 2 2 2 5" xfId="32040" xr:uid="{06A0388F-8915-465B-A96C-58806E60DA31}"/>
    <cellStyle name="Vejica 2 2 3" xfId="4452" xr:uid="{00000000-0005-0000-0000-0000221B0000}"/>
    <cellStyle name="Vejica 2 2 3 2" xfId="4453" xr:uid="{00000000-0005-0000-0000-0000231B0000}"/>
    <cellStyle name="Vejica 2 2 3 2 2" xfId="7094" xr:uid="{00000000-0005-0000-0000-0000241B0000}"/>
    <cellStyle name="Vejica 2 2 3 2 2 2" xfId="32046" xr:uid="{2ECA4956-CAE9-4838-9BAA-A1901AF6FD26}"/>
    <cellStyle name="Vejica 2 2 3 2 3" xfId="32047" xr:uid="{ABE20101-8360-47E4-827D-DC992F48502D}"/>
    <cellStyle name="Vejica 2 2 3 2 4" xfId="32048" xr:uid="{1ED5C098-E951-4F24-84D3-BABBB0AE4384}"/>
    <cellStyle name="Vejica 2 2 3 2 5" xfId="32045" xr:uid="{468CCEC9-82F3-4BF4-8A75-AB2C39E0ACF6}"/>
    <cellStyle name="Vejica 2 2 3 3" xfId="4454" xr:uid="{00000000-0005-0000-0000-0000251B0000}"/>
    <cellStyle name="Vejica 2 2 3 3 2" xfId="7095" xr:uid="{00000000-0005-0000-0000-0000261B0000}"/>
    <cellStyle name="Vejica 2 2 3 3 2 2" xfId="32050" xr:uid="{671D286B-4EEF-467A-9897-EC1EC5466F9D}"/>
    <cellStyle name="Vejica 2 2 3 3 3" xfId="32051" xr:uid="{EB466CC8-2050-4CFF-B6C8-16D1C12AC8E1}"/>
    <cellStyle name="Vejica 2 2 3 3 4" xfId="32052" xr:uid="{681E680A-9C26-4E74-8BC7-B54C7469D6C9}"/>
    <cellStyle name="Vejica 2 2 3 3 5" xfId="32049" xr:uid="{84B0FB2D-170D-4FA7-99E9-5DDC80126406}"/>
    <cellStyle name="Vejica 2 2 3 4" xfId="7093" xr:uid="{00000000-0005-0000-0000-0000271B0000}"/>
    <cellStyle name="Vejica 2 2 3 4 2" xfId="32053" xr:uid="{91041600-EEDD-42E4-9397-7F0E13C77089}"/>
    <cellStyle name="Vejica 2 2 3 5" xfId="32054" xr:uid="{CFE413D7-C239-4656-B030-9B24AB4B8C17}"/>
    <cellStyle name="Vejica 2 2 3 6" xfId="32055" xr:uid="{5B2C4BF7-77F8-4A46-96C1-8E6B127B1EF4}"/>
    <cellStyle name="Vejica 2 2 3 7" xfId="32044" xr:uid="{43F844A1-2D9D-4966-88CD-582DCD21F43B}"/>
    <cellStyle name="Vejica 2 2 4" xfId="4455" xr:uid="{00000000-0005-0000-0000-0000281B0000}"/>
    <cellStyle name="Vejica 2 2 4 2" xfId="4456" xr:uid="{00000000-0005-0000-0000-0000291B0000}"/>
    <cellStyle name="Vejica 2 2 4 2 2" xfId="7097" xr:uid="{00000000-0005-0000-0000-00002A1B0000}"/>
    <cellStyle name="Vejica 2 2 4 2 2 2" xfId="32058" xr:uid="{686E2874-AD88-4DDB-86CE-6CC4DD164218}"/>
    <cellStyle name="Vejica 2 2 4 2 3" xfId="32059" xr:uid="{6ED12FDE-E859-40F7-A0EE-8B9A6BD8180D}"/>
    <cellStyle name="Vejica 2 2 4 2 4" xfId="32057" xr:uid="{68D3592D-9D51-4DB2-9A98-6BCCF079ADE8}"/>
    <cellStyle name="Vejica 2 2 4 3" xfId="7096" xr:uid="{00000000-0005-0000-0000-00002B1B0000}"/>
    <cellStyle name="Vejica 2 2 4 3 2" xfId="32060" xr:uid="{CA62CDB7-5A7C-4110-BA12-CC12422CAD2A}"/>
    <cellStyle name="Vejica 2 2 4 4" xfId="32061" xr:uid="{2C8D5154-AD39-4462-B05F-91F9AC479BA6}"/>
    <cellStyle name="Vejica 2 2 4 5" xfId="32062" xr:uid="{481C5913-31E4-45F8-9B64-1F4012368EC1}"/>
    <cellStyle name="Vejica 2 2 4 6" xfId="32063" xr:uid="{5F116FA8-EB72-474B-BCA3-2CFB8EC171AB}"/>
    <cellStyle name="Vejica 2 2 4 7" xfId="32056" xr:uid="{B7BAAC3A-F688-4317-BB13-0F561055A2C5}"/>
    <cellStyle name="Vejica 2 2 5" xfId="7091" xr:uid="{00000000-0005-0000-0000-00002C1B0000}"/>
    <cellStyle name="Vejica 2 2 5 2" xfId="32065" xr:uid="{7EC0A067-3CD4-4AFA-843B-BA72AFB33596}"/>
    <cellStyle name="Vejica 2 2 5 3" xfId="32064" xr:uid="{01E33FBC-5131-49F8-B230-BB1A846B32B8}"/>
    <cellStyle name="Vejica 2 2 6" xfId="32066" xr:uid="{8BCFD442-4FB7-42A7-A6D0-D1DA99716D75}"/>
    <cellStyle name="Vejica 2 2 7" xfId="32067" xr:uid="{328A9553-2BF1-41C7-BE34-18AF231239F8}"/>
    <cellStyle name="Vejica 2 2 8" xfId="32039" xr:uid="{5784BCBC-EA18-48B3-B21A-75348F17DF2D}"/>
    <cellStyle name="Vejica 2 3" xfId="4457" xr:uid="{00000000-0005-0000-0000-00002D1B0000}"/>
    <cellStyle name="Vejica 2 3 10" xfId="32069" xr:uid="{510D351E-E698-4BD8-B087-916ECC8C689F}"/>
    <cellStyle name="Vejica 2 3 11" xfId="32068" xr:uid="{014D76D1-02B6-4887-A38E-6D59401E3671}"/>
    <cellStyle name="Vejica 2 3 12" xfId="35765" xr:uid="{07CBC78F-8070-491D-BFA1-B2F64D93EED3}"/>
    <cellStyle name="Vejica 2 3 2" xfId="4458" xr:uid="{00000000-0005-0000-0000-00002E1B0000}"/>
    <cellStyle name="Vejica 2 3 2 2" xfId="7099" xr:uid="{00000000-0005-0000-0000-00002F1B0000}"/>
    <cellStyle name="Vejica 2 3 2 2 2" xfId="32071" xr:uid="{F90029C6-C2DC-43DA-9E5D-9D9FC0B2C634}"/>
    <cellStyle name="Vejica 2 3 2 3" xfId="32072" xr:uid="{B7799B2F-B656-48DE-B179-7A6426299E88}"/>
    <cellStyle name="Vejica 2 3 2 4" xfId="32073" xr:uid="{E37D9736-D957-454A-9678-966BAE189E2F}"/>
    <cellStyle name="Vejica 2 3 2 5" xfId="32070" xr:uid="{165A47D5-1D3A-4453-BA8A-2E09CD4855EF}"/>
    <cellStyle name="Vejica 2 3 3" xfId="4459" xr:uid="{00000000-0005-0000-0000-0000301B0000}"/>
    <cellStyle name="Vejica 2 3 3 2" xfId="4460" xr:uid="{00000000-0005-0000-0000-0000311B0000}"/>
    <cellStyle name="Vejica 2 3 3 2 2" xfId="7101" xr:uid="{00000000-0005-0000-0000-0000321B0000}"/>
    <cellStyle name="Vejica 2 3 3 2 2 2" xfId="32076" xr:uid="{03E7E1DC-E4DC-485C-B25E-E0BDFE290822}"/>
    <cellStyle name="Vejica 2 3 3 2 3" xfId="32077" xr:uid="{029A719C-BD53-4C0E-A852-B5594120E250}"/>
    <cellStyle name="Vejica 2 3 3 2 4" xfId="32075" xr:uid="{B89CFB77-31B9-43F2-80CE-7C79DE96D9E4}"/>
    <cellStyle name="Vejica 2 3 3 3" xfId="4461" xr:uid="{00000000-0005-0000-0000-0000331B0000}"/>
    <cellStyle name="Vejica 2 3 3 3 2" xfId="7102" xr:uid="{00000000-0005-0000-0000-0000341B0000}"/>
    <cellStyle name="Vejica 2 3 3 3 2 2" xfId="32079" xr:uid="{3C00A9E2-C160-4254-943E-B2CCCC8B9E17}"/>
    <cellStyle name="Vejica 2 3 3 3 3" xfId="32078" xr:uid="{93A1DE1F-D822-4100-B640-2CD9E2FCE41A}"/>
    <cellStyle name="Vejica 2 3 3 4" xfId="4462" xr:uid="{00000000-0005-0000-0000-0000351B0000}"/>
    <cellStyle name="Vejica 2 3 3 4 2" xfId="7103" xr:uid="{00000000-0005-0000-0000-0000361B0000}"/>
    <cellStyle name="Vejica 2 3 3 4 2 2" xfId="32081" xr:uid="{FBC0BD36-58F4-4FEC-8197-62D2B0F87540}"/>
    <cellStyle name="Vejica 2 3 3 4 3" xfId="32080" xr:uid="{18782C64-A8C8-468F-89F9-187C7D9BEA96}"/>
    <cellStyle name="Vejica 2 3 3 5" xfId="4463" xr:uid="{00000000-0005-0000-0000-0000371B0000}"/>
    <cellStyle name="Vejica 2 3 3 5 2" xfId="32082" xr:uid="{1A8182DE-E1D7-469B-955C-2E84E7E12B58}"/>
    <cellStyle name="Vejica 2 3 3 6" xfId="7100" xr:uid="{00000000-0005-0000-0000-0000381B0000}"/>
    <cellStyle name="Vejica 2 3 3 6 2" xfId="32083" xr:uid="{C119F207-1049-46AB-AA64-0D75DBB372BC}"/>
    <cellStyle name="Vejica 2 3 3 7" xfId="32084" xr:uid="{F7C18ABC-B145-4215-A26E-12850D82EF88}"/>
    <cellStyle name="Vejica 2 3 3 8" xfId="32074" xr:uid="{3528BD5E-36FE-4BB0-B8BE-B8D287F9D5FB}"/>
    <cellStyle name="Vejica 2 3 3 9" xfId="36352" xr:uid="{36CC61B8-AA89-4F48-9E67-14A69695CF65}"/>
    <cellStyle name="Vejica 2 3 4" xfId="4464" xr:uid="{00000000-0005-0000-0000-0000391B0000}"/>
    <cellStyle name="Vejica 2 3 4 2" xfId="4465" xr:uid="{00000000-0005-0000-0000-00003A1B0000}"/>
    <cellStyle name="Vejica 2 3 4 2 2" xfId="7105" xr:uid="{00000000-0005-0000-0000-00003B1B0000}"/>
    <cellStyle name="Vejica 2 3 4 2 2 2" xfId="32087" xr:uid="{D3E2CBFA-CE65-418D-92DB-08FBAE2571C4}"/>
    <cellStyle name="Vejica 2 3 4 2 3" xfId="32088" xr:uid="{85B35B80-0FD9-4E8A-9694-E33197240029}"/>
    <cellStyle name="Vejica 2 3 4 2 4" xfId="32086" xr:uid="{180E3DDB-0057-48F7-8B7F-27A690415AF5}"/>
    <cellStyle name="Vejica 2 3 4 3" xfId="4466" xr:uid="{00000000-0005-0000-0000-00003C1B0000}"/>
    <cellStyle name="Vejica 2 3 4 3 2" xfId="7106" xr:uid="{00000000-0005-0000-0000-00003D1B0000}"/>
    <cellStyle name="Vejica 2 3 4 3 2 2" xfId="32090" xr:uid="{3EF89AE2-B63B-44D5-B9FE-EC673BF1FB4B}"/>
    <cellStyle name="Vejica 2 3 4 3 3" xfId="32089" xr:uid="{F3B848E0-02E8-4D57-9844-FE2853B0D15E}"/>
    <cellStyle name="Vejica 2 3 4 4" xfId="4467" xr:uid="{00000000-0005-0000-0000-00003E1B0000}"/>
    <cellStyle name="Vejica 2 3 4 4 2" xfId="7107" xr:uid="{00000000-0005-0000-0000-00003F1B0000}"/>
    <cellStyle name="Vejica 2 3 4 4 2 2" xfId="32092" xr:uid="{D7871FCD-F7BE-4F30-85C4-6FDE0FB1CA2C}"/>
    <cellStyle name="Vejica 2 3 4 4 3" xfId="32091" xr:uid="{B732F2B1-3F38-4AF7-ACCE-6F7D95697493}"/>
    <cellStyle name="Vejica 2 3 4 5" xfId="4468" xr:uid="{00000000-0005-0000-0000-0000401B0000}"/>
    <cellStyle name="Vejica 2 3 4 5 2" xfId="32093" xr:uid="{F82669E6-B828-4C2C-AB31-0A33423F5DFD}"/>
    <cellStyle name="Vejica 2 3 4 6" xfId="7104" xr:uid="{00000000-0005-0000-0000-0000411B0000}"/>
    <cellStyle name="Vejica 2 3 4 6 2" xfId="32094" xr:uid="{E677F686-114B-41FF-B233-6EE2DFE58A94}"/>
    <cellStyle name="Vejica 2 3 4 7" xfId="32095" xr:uid="{7D2873E0-59E0-4389-9476-78D50E1B0EEE}"/>
    <cellStyle name="Vejica 2 3 4 8" xfId="32085" xr:uid="{B2018733-D954-4AF1-85DC-3BF5D063A491}"/>
    <cellStyle name="Vejica 2 3 4 9" xfId="36647" xr:uid="{AD3B55E8-26A0-44EC-B1C4-4EAD27AC8F60}"/>
    <cellStyle name="Vejica 2 3 5" xfId="4469" xr:uid="{00000000-0005-0000-0000-0000421B0000}"/>
    <cellStyle name="Vejica 2 3 5 2" xfId="7108" xr:uid="{00000000-0005-0000-0000-0000431B0000}"/>
    <cellStyle name="Vejica 2 3 5 2 2" xfId="32097" xr:uid="{62699904-92AD-4443-BC2A-A46A3FF3D2E3}"/>
    <cellStyle name="Vejica 2 3 5 3" xfId="32098" xr:uid="{37214712-3B84-48DB-935F-5ABD6CE3F1FE}"/>
    <cellStyle name="Vejica 2 3 5 4" xfId="32096" xr:uid="{28513366-EDB9-40EA-9334-8DE0659412FA}"/>
    <cellStyle name="Vejica 2 3 6" xfId="4470" xr:uid="{00000000-0005-0000-0000-0000441B0000}"/>
    <cellStyle name="Vejica 2 3 6 2" xfId="7109" xr:uid="{00000000-0005-0000-0000-0000451B0000}"/>
    <cellStyle name="Vejica 2 3 6 2 2" xfId="32100" xr:uid="{9DB11049-6B55-4860-8655-C2539105FFC2}"/>
    <cellStyle name="Vejica 2 3 6 3" xfId="32099" xr:uid="{58B093AF-840E-4F71-861C-69E3420754DF}"/>
    <cellStyle name="Vejica 2 3 7" xfId="4471" xr:uid="{00000000-0005-0000-0000-0000461B0000}"/>
    <cellStyle name="Vejica 2 3 7 2" xfId="7110" xr:uid="{00000000-0005-0000-0000-0000471B0000}"/>
    <cellStyle name="Vejica 2 3 7 2 2" xfId="32102" xr:uid="{FB5321C1-5BE0-454C-BEBC-4678250CE234}"/>
    <cellStyle name="Vejica 2 3 7 3" xfId="32101" xr:uid="{28938049-F798-4A3A-8D52-596E80EEB900}"/>
    <cellStyle name="Vejica 2 3 8" xfId="4472" xr:uid="{00000000-0005-0000-0000-0000481B0000}"/>
    <cellStyle name="Vejica 2 3 8 2" xfId="32103" xr:uid="{A8DE5656-8333-422C-9AD7-003C76E2E979}"/>
    <cellStyle name="Vejica 2 3 9" xfId="7098" xr:uid="{00000000-0005-0000-0000-0000491B0000}"/>
    <cellStyle name="Vejica 2 3 9 2" xfId="32104" xr:uid="{54D05237-516E-40C8-83D3-3582BF8374F5}"/>
    <cellStyle name="Vejica 2 4" xfId="4473" xr:uid="{00000000-0005-0000-0000-00004A1B0000}"/>
    <cellStyle name="Vejica 2 4 2" xfId="4474" xr:uid="{00000000-0005-0000-0000-00004B1B0000}"/>
    <cellStyle name="Vejica 2 4 2 2" xfId="7112" xr:uid="{00000000-0005-0000-0000-00004C1B0000}"/>
    <cellStyle name="Vejica 2 4 2 2 2" xfId="32107" xr:uid="{5F304351-C45A-4F22-B2A3-9DA081496C6C}"/>
    <cellStyle name="Vejica 2 4 2 3" xfId="32108" xr:uid="{395A6BC4-9AF3-4DBD-9D2C-0C1B9E7A8A18}"/>
    <cellStyle name="Vejica 2 4 2 4" xfId="32109" xr:uid="{B571F990-C73B-4B40-B445-23BF64D744E5}"/>
    <cellStyle name="Vejica 2 4 2 5" xfId="32106" xr:uid="{6111E57F-117C-4231-9F50-6961EB03EE84}"/>
    <cellStyle name="Vejica 2 4 3" xfId="4475" xr:uid="{00000000-0005-0000-0000-00004D1B0000}"/>
    <cellStyle name="Vejica 2 4 3 2" xfId="7113" xr:uid="{00000000-0005-0000-0000-00004E1B0000}"/>
    <cellStyle name="Vejica 2 4 3 2 2" xfId="32111" xr:uid="{83028EF6-C29B-4DCE-BE7F-9B638AFAC8F8}"/>
    <cellStyle name="Vejica 2 4 3 3" xfId="32112" xr:uid="{AFFC350A-5043-4C13-9CA0-CEAFA8DB0893}"/>
    <cellStyle name="Vejica 2 4 3 4" xfId="32113" xr:uid="{75C89596-C490-4454-8295-5B815610056A}"/>
    <cellStyle name="Vejica 2 4 3 5" xfId="32110" xr:uid="{E6FB6FEB-9B30-4440-A775-D1B13844F906}"/>
    <cellStyle name="Vejica 2 4 4" xfId="7111" xr:uid="{00000000-0005-0000-0000-00004F1B0000}"/>
    <cellStyle name="Vejica 2 4 4 2" xfId="32114" xr:uid="{83379A18-0230-497B-B8A7-0BEE288EA2B3}"/>
    <cellStyle name="Vejica 2 4 5" xfId="32115" xr:uid="{EDA7061C-1BCB-475F-9945-B4BEB519076B}"/>
    <cellStyle name="Vejica 2 4 6" xfId="32116" xr:uid="{64FAA1E0-62DA-4CAA-B7E8-11A751418B04}"/>
    <cellStyle name="Vejica 2 4 7" xfId="32105" xr:uid="{2250AE33-8A8E-4FBB-89F3-2CB31AAB7ACC}"/>
    <cellStyle name="Vejica 2 5" xfId="4476" xr:uid="{00000000-0005-0000-0000-0000501B0000}"/>
    <cellStyle name="Vejica 2 5 2" xfId="7114" xr:uid="{00000000-0005-0000-0000-0000511B0000}"/>
    <cellStyle name="Vejica 2 5 2 2" xfId="32118" xr:uid="{0C795B6B-98A1-4BFA-998B-E339DC662266}"/>
    <cellStyle name="Vejica 2 5 3" xfId="32119" xr:uid="{C8A6A2C2-6E23-4E2E-B3C6-F95FB06EA767}"/>
    <cellStyle name="Vejica 2 5 4" xfId="32120" xr:uid="{FAECB9B6-DAAF-48F1-BEF7-6532357C6D37}"/>
    <cellStyle name="Vejica 2 5 5" xfId="32117" xr:uid="{7DA0B982-55B4-48DC-BF3C-1430371C1C80}"/>
    <cellStyle name="Vejica 2 6" xfId="4477" xr:uid="{00000000-0005-0000-0000-0000521B0000}"/>
    <cellStyle name="Vejica 2 6 2" xfId="4478" xr:uid="{00000000-0005-0000-0000-0000531B0000}"/>
    <cellStyle name="Vejica 2 6 2 2" xfId="7116" xr:uid="{00000000-0005-0000-0000-0000541B0000}"/>
    <cellStyle name="Vejica 2 6 2 2 2" xfId="32123" xr:uid="{4A479DF1-A205-46CA-B347-6E687B9176BF}"/>
    <cellStyle name="Vejica 2 6 2 3" xfId="32124" xr:uid="{62798C6F-4C81-48B3-AD56-D575AE5B2E98}"/>
    <cellStyle name="Vejica 2 6 2 4" xfId="32122" xr:uid="{6D9C36A5-033F-4B1F-B26C-F498CF5E0DC9}"/>
    <cellStyle name="Vejica 2 6 3" xfId="4479" xr:uid="{00000000-0005-0000-0000-0000551B0000}"/>
    <cellStyle name="Vejica 2 6 3 2" xfId="7117" xr:uid="{00000000-0005-0000-0000-0000561B0000}"/>
    <cellStyle name="Vejica 2 6 3 2 2" xfId="32126" xr:uid="{8A42ABAC-D382-4222-8D3F-D8965B83A66D}"/>
    <cellStyle name="Vejica 2 6 3 3" xfId="32125" xr:uid="{E631EFF1-7908-4B91-842A-E2E25B07DEBF}"/>
    <cellStyle name="Vejica 2 6 4" xfId="4480" xr:uid="{00000000-0005-0000-0000-0000571B0000}"/>
    <cellStyle name="Vejica 2 6 4 2" xfId="7118" xr:uid="{00000000-0005-0000-0000-0000581B0000}"/>
    <cellStyle name="Vejica 2 6 4 2 2" xfId="32128" xr:uid="{90E48CD7-F804-4C12-91AA-8495E3135B51}"/>
    <cellStyle name="Vejica 2 6 4 3" xfId="32127" xr:uid="{AD52E04E-82EB-4C82-857C-F0715CCA3131}"/>
    <cellStyle name="Vejica 2 6 5" xfId="4481" xr:uid="{00000000-0005-0000-0000-0000591B0000}"/>
    <cellStyle name="Vejica 2 6 5 2" xfId="32129" xr:uid="{6657C7E8-C169-4FD4-8A48-8EDF2B568318}"/>
    <cellStyle name="Vejica 2 6 6" xfId="7115" xr:uid="{00000000-0005-0000-0000-00005A1B0000}"/>
    <cellStyle name="Vejica 2 6 6 2" xfId="32130" xr:uid="{897D3E4D-9A95-451C-91F0-7A380E2C660E}"/>
    <cellStyle name="Vejica 2 6 7" xfId="32131" xr:uid="{FC9BAD17-C488-42A9-8D6E-12DC19763BB5}"/>
    <cellStyle name="Vejica 2 6 8" xfId="32121" xr:uid="{90BBC128-23C4-4792-8879-90128517622E}"/>
    <cellStyle name="Vejica 2 6 9" xfId="36051" xr:uid="{865DB026-8B2A-418B-B09E-7B3B7F9D2441}"/>
    <cellStyle name="Vejica 2 7" xfId="4482" xr:uid="{00000000-0005-0000-0000-00005B1B0000}"/>
    <cellStyle name="Vejica 2 7 2" xfId="4483" xr:uid="{00000000-0005-0000-0000-00005C1B0000}"/>
    <cellStyle name="Vejica 2 7 2 2" xfId="7120" xr:uid="{00000000-0005-0000-0000-00005D1B0000}"/>
    <cellStyle name="Vejica 2 7 2 2 2" xfId="32134" xr:uid="{A7DE4546-5DD7-436C-AFFD-58A673E40AB9}"/>
    <cellStyle name="Vejica 2 7 2 3" xfId="32135" xr:uid="{98F9451E-50FF-473C-A269-FB50629D3AFA}"/>
    <cellStyle name="Vejica 2 7 2 4" xfId="32133" xr:uid="{FD3FA463-5225-449B-A667-EA09BE9E4295}"/>
    <cellStyle name="Vejica 2 7 3" xfId="4484" xr:uid="{00000000-0005-0000-0000-00005E1B0000}"/>
    <cellStyle name="Vejica 2 7 3 2" xfId="7121" xr:uid="{00000000-0005-0000-0000-00005F1B0000}"/>
    <cellStyle name="Vejica 2 7 3 2 2" xfId="32137" xr:uid="{E1EF6DF3-657F-4919-A719-B411B5ECDFF8}"/>
    <cellStyle name="Vejica 2 7 3 3" xfId="32136" xr:uid="{F6B5EC5E-B66B-485A-916F-0AAB74480E7A}"/>
    <cellStyle name="Vejica 2 7 4" xfId="4485" xr:uid="{00000000-0005-0000-0000-0000601B0000}"/>
    <cellStyle name="Vejica 2 7 4 2" xfId="7122" xr:uid="{00000000-0005-0000-0000-0000611B0000}"/>
    <cellStyle name="Vejica 2 7 4 2 2" xfId="32139" xr:uid="{A324C1D1-F2A7-492F-8A70-17EA51959505}"/>
    <cellStyle name="Vejica 2 7 4 3" xfId="32138" xr:uid="{2D256E87-D535-4556-8B77-916813DE570D}"/>
    <cellStyle name="Vejica 2 7 5" xfId="4486" xr:uid="{00000000-0005-0000-0000-0000621B0000}"/>
    <cellStyle name="Vejica 2 7 5 2" xfId="32140" xr:uid="{421BD403-2867-4BAE-997A-92D0129D9C9F}"/>
    <cellStyle name="Vejica 2 7 6" xfId="7119" xr:uid="{00000000-0005-0000-0000-0000631B0000}"/>
    <cellStyle name="Vejica 2 7 6 2" xfId="32141" xr:uid="{75C14499-8AC2-4657-8D19-32564FDBA192}"/>
    <cellStyle name="Vejica 2 7 7" xfId="32142" xr:uid="{8EDA5434-3F55-4478-8785-F0DA3E8B9E8E}"/>
    <cellStyle name="Vejica 2 7 8" xfId="32132" xr:uid="{6535DB13-3A71-423A-8876-172EE5647239}"/>
    <cellStyle name="Vejica 2 7 9" xfId="36153" xr:uid="{E5F780BE-0607-49C8-B113-990FA4943572}"/>
    <cellStyle name="Vejica 2 8" xfId="4487" xr:uid="{00000000-0005-0000-0000-0000641B0000}"/>
    <cellStyle name="Vejica 2 8 2" xfId="4488" xr:uid="{00000000-0005-0000-0000-0000651B0000}"/>
    <cellStyle name="Vejica 2 8 2 2" xfId="32144" xr:uid="{A4D07DA4-FA48-4753-B0C6-BE8E9CB9F3B3}"/>
    <cellStyle name="Vejica 2 8 3" xfId="7123" xr:uid="{00000000-0005-0000-0000-0000661B0000}"/>
    <cellStyle name="Vejica 2 8 3 2" xfId="32145" xr:uid="{747AC54E-D7BD-41DD-BC82-170B527C6225}"/>
    <cellStyle name="Vejica 2 8 4" xfId="32143" xr:uid="{B82008D9-7076-4A8D-9D5F-6413E250DCC8}"/>
    <cellStyle name="Vejica 2 9" xfId="4489" xr:uid="{00000000-0005-0000-0000-0000671B0000}"/>
    <cellStyle name="Vejica 2 9 2" xfId="7124" xr:uid="{00000000-0005-0000-0000-0000681B0000}"/>
    <cellStyle name="Vejica 2 9 2 2" xfId="32147" xr:uid="{38861E07-0A67-43E1-B8F8-5327D2253F2F}"/>
    <cellStyle name="Vejica 2 9 3" xfId="32146" xr:uid="{DB93A9C2-BC9E-4C96-AD51-11320CBA7CCC}"/>
    <cellStyle name="Vejica 3" xfId="4490" xr:uid="{00000000-0005-0000-0000-0000691B0000}"/>
    <cellStyle name="Vejica 3 2" xfId="4491" xr:uid="{00000000-0005-0000-0000-00006A1B0000}"/>
    <cellStyle name="Vejica 3 2 2" xfId="7126" xr:uid="{00000000-0005-0000-0000-00006B1B0000}"/>
    <cellStyle name="Vejica 3 2 2 2" xfId="32150" xr:uid="{156F3EFD-1B2E-4D0F-A72C-94BD801535F8}"/>
    <cellStyle name="Vejica 3 2 3" xfId="32151" xr:uid="{D3CFB0D5-3BE4-4554-B280-C8B27F2D4FDA}"/>
    <cellStyle name="Vejica 3 2 4" xfId="32152" xr:uid="{A0DD7C3D-89C8-43D5-A360-2B186D475D7C}"/>
    <cellStyle name="Vejica 3 2 5" xfId="32149" xr:uid="{BD5CF551-26DF-4981-80DE-BB3976C1DDFD}"/>
    <cellStyle name="Vejica 3 3" xfId="4492" xr:uid="{00000000-0005-0000-0000-00006C1B0000}"/>
    <cellStyle name="Vejica 3 3 2" xfId="7127" xr:uid="{00000000-0005-0000-0000-00006D1B0000}"/>
    <cellStyle name="Vejica 3 3 2 2" xfId="32154" xr:uid="{C4CAB722-EB71-403B-886C-6440F586C669}"/>
    <cellStyle name="Vejica 3 3 3" xfId="32155" xr:uid="{FE1592F3-D0C6-4E15-B4D4-0B8129728273}"/>
    <cellStyle name="Vejica 3 3 4" xfId="32156" xr:uid="{D7F9EC18-4548-4647-A0EC-D08EB33E7843}"/>
    <cellStyle name="Vejica 3 3 5" xfId="32153" xr:uid="{2A7D651F-610D-4797-BAC7-6C155B0B62E5}"/>
    <cellStyle name="Vejica 3 4" xfId="7125" xr:uid="{00000000-0005-0000-0000-00006E1B0000}"/>
    <cellStyle name="Vejica 3 4 2" xfId="32157" xr:uid="{A3935F7D-AC22-4A6E-BC0B-BA88264B656C}"/>
    <cellStyle name="Vejica 3 5" xfId="32158" xr:uid="{3B343003-EE76-4519-969F-3B789CA4FE90}"/>
    <cellStyle name="Vejica 3 6" xfId="32159" xr:uid="{05A42D5B-E056-4444-8A04-88451CFBFD83}"/>
    <cellStyle name="Vejica 3 7" xfId="32148" xr:uid="{7FD9E03F-6C29-4952-88A4-3CE73029D281}"/>
    <cellStyle name="Vejica 4" xfId="4493" xr:uid="{00000000-0005-0000-0000-00006F1B0000}"/>
    <cellStyle name="Vejica 4 2" xfId="7128" xr:uid="{00000000-0005-0000-0000-0000701B0000}"/>
    <cellStyle name="Vejica 4 2 2" xfId="32161" xr:uid="{1C30ADFA-5F41-4378-B899-6D622ADAD498}"/>
    <cellStyle name="Vejica 4 3" xfId="32162" xr:uid="{42BDD545-9B03-455B-BFC1-AF976359282E}"/>
    <cellStyle name="Vejica 4 4" xfId="32163" xr:uid="{52244181-B531-4D28-A3AA-A06E30C74A67}"/>
    <cellStyle name="Vejica 4 5" xfId="32160" xr:uid="{19403DC1-005C-499E-99DC-BD4208A7585F}"/>
    <cellStyle name="Vejica 5" xfId="4494" xr:uid="{00000000-0005-0000-0000-0000711B0000}"/>
    <cellStyle name="Vejica 5 2" xfId="7129" xr:uid="{00000000-0005-0000-0000-0000721B0000}"/>
    <cellStyle name="Vejica 5 2 2" xfId="32165" xr:uid="{2BCDBCE0-6814-44B4-B985-FE75A39C73F5}"/>
    <cellStyle name="Vejica 5 3" xfId="32166" xr:uid="{9A990135-E60F-4F46-BAE9-7D867DFB848A}"/>
    <cellStyle name="Vejica 5 4" xfId="32167" xr:uid="{8ACC10BA-643C-4E5B-A33C-3567F1685FF2}"/>
    <cellStyle name="Vejica 5 5" xfId="32164" xr:uid="{BB26F5A5-143D-490D-B6C5-EE17B782E3A2}"/>
    <cellStyle name="Vejica 6" xfId="4495" xr:uid="{00000000-0005-0000-0000-0000731B0000}"/>
    <cellStyle name="Vejica 6 2" xfId="7130" xr:uid="{00000000-0005-0000-0000-0000741B0000}"/>
    <cellStyle name="Vejica 6 2 2" xfId="32169" xr:uid="{896289EA-5B98-46ED-B09F-4978812EB332}"/>
    <cellStyle name="Vejica 6 3" xfId="32170" xr:uid="{EA9C6C46-9B24-4E48-A932-4A4901CBC5A6}"/>
    <cellStyle name="Vejica 6 4" xfId="32171" xr:uid="{28E3DDA9-BA8F-49A7-AFF1-6843BC1D509C}"/>
    <cellStyle name="Vejica 6 5" xfId="32168" xr:uid="{B263C7F3-659C-4958-BF71-8D526ADF8095}"/>
    <cellStyle name="Vejica 7" xfId="4496" xr:uid="{00000000-0005-0000-0000-0000751B0000}"/>
    <cellStyle name="Vejica 7 2" xfId="7131" xr:uid="{00000000-0005-0000-0000-0000761B0000}"/>
    <cellStyle name="Vejica 7 2 2" xfId="32173" xr:uid="{66A88C0F-45CB-41FB-8FF0-2252C9107321}"/>
    <cellStyle name="Vejica 7 3" xfId="32174" xr:uid="{B2C97E65-9FDC-4D1E-8672-69C464FBEF7C}"/>
    <cellStyle name="Vejica 7 4" xfId="32175" xr:uid="{1E1E9A90-7B66-4EDB-89E5-4D73F055995C}"/>
    <cellStyle name="Vejica 7 5" xfId="32172" xr:uid="{E55D789B-C0B7-4FDB-9B5F-22A76CCD1145}"/>
    <cellStyle name="Vejica 8" xfId="4497" xr:uid="{00000000-0005-0000-0000-0000771B0000}"/>
    <cellStyle name="Vejica 8 10" xfId="35659" xr:uid="{8730D760-45C9-4F5A-8E9B-128F275A2394}"/>
    <cellStyle name="Vejica 8 2" xfId="4498" xr:uid="{00000000-0005-0000-0000-0000781B0000}"/>
    <cellStyle name="Vejica 8 2 2" xfId="7133" xr:uid="{00000000-0005-0000-0000-0000791B0000}"/>
    <cellStyle name="Vejica 8 2 2 2" xfId="32178" xr:uid="{73F7314C-4BE4-45CA-99B1-74B85CA95500}"/>
    <cellStyle name="Vejica 8 2 3" xfId="32177" xr:uid="{6E465F91-1C17-44DE-8C87-89860605DFF4}"/>
    <cellStyle name="Vejica 8 2 4" xfId="35660" xr:uid="{A9EDA364-B92B-4900-B86A-D72869063DFE}"/>
    <cellStyle name="Vejica 8 3" xfId="4499" xr:uid="{00000000-0005-0000-0000-00007A1B0000}"/>
    <cellStyle name="Vejica 8 3 2" xfId="7134" xr:uid="{00000000-0005-0000-0000-00007B1B0000}"/>
    <cellStyle name="Vejica 8 3 2 2" xfId="32180" xr:uid="{CA1EF093-96A8-4C39-87AB-9B5DD395A75B}"/>
    <cellStyle name="Vejica 8 3 3" xfId="32179" xr:uid="{DAB8034E-B78E-4AF1-924E-34A7D8F80B42}"/>
    <cellStyle name="Vejica 8 3 4" xfId="35661" xr:uid="{905DB8DC-86FD-4458-A082-708F68AB4879}"/>
    <cellStyle name="Vejica 8 4" xfId="4500" xr:uid="{00000000-0005-0000-0000-00007C1B0000}"/>
    <cellStyle name="Vejica 8 4 2" xfId="32181" xr:uid="{7C1024F6-16A5-439D-BD84-E26F4B20A24D}"/>
    <cellStyle name="Vejica 8 5" xfId="7132" xr:uid="{00000000-0005-0000-0000-00007D1B0000}"/>
    <cellStyle name="Vejica 8 5 2" xfId="32183" xr:uid="{1DE5F5E6-3315-4412-A466-A946CAD7D3D1}"/>
    <cellStyle name="Vejica 8 5 2 2" xfId="32184" xr:uid="{DCD3F165-E662-4C54-84E4-F9894F2DE708}"/>
    <cellStyle name="Vejica 8 5 3" xfId="32185" xr:uid="{CF37C78E-CF04-494E-8B3A-86DAE9A892D9}"/>
    <cellStyle name="Vejica 8 5 4" xfId="32182" xr:uid="{C7A27ADC-7591-45A4-9E73-4382E81730D4}"/>
    <cellStyle name="Vejica 8 6" xfId="32186" xr:uid="{DB8DDC89-2C94-4CE4-B943-E7398F8EC497}"/>
    <cellStyle name="Vejica 8 6 2" xfId="32187" xr:uid="{D07E6D48-EA3A-481C-838E-73CAC8B7AF0F}"/>
    <cellStyle name="Vejica 8 7" xfId="32188" xr:uid="{EE0F4CC5-2ACD-4C51-88DD-81DC0F2B5FD5}"/>
    <cellStyle name="Vejica 8 8" xfId="32189" xr:uid="{3B91CB0F-ED91-45E7-A9EF-AC554B15890B}"/>
    <cellStyle name="Vejica 8 9" xfId="32176" xr:uid="{2A09A9AD-B39B-4E9F-878E-C77C34146175}"/>
    <cellStyle name="Vejica 9" xfId="4501" xr:uid="{00000000-0005-0000-0000-00007E1B0000}"/>
    <cellStyle name="Vejica 9 2" xfId="7135" xr:uid="{00000000-0005-0000-0000-00007F1B0000}"/>
    <cellStyle name="Vejica 9 2 2" xfId="32191" xr:uid="{13585BB1-A3E8-445D-B2BC-6878911F1B6A}"/>
    <cellStyle name="Vejica 9 3" xfId="32192" xr:uid="{C299FDD3-8FD2-4C83-9558-635257F91DDD}"/>
    <cellStyle name="Vejica 9 4" xfId="32190" xr:uid="{8A77266A-E033-45A2-9414-0FD85FA35306}"/>
    <cellStyle name="Vejica 9 5" xfId="35662" xr:uid="{DCF440EB-2E39-437E-946E-31794569BDA6}"/>
    <cellStyle name="Vnos 2" xfId="4502" xr:uid="{00000000-0005-0000-0000-0000801B0000}"/>
    <cellStyle name="Vnos 2 10" xfId="32194" xr:uid="{CB3228C9-5813-4778-8F0A-5146D7D0AE51}"/>
    <cellStyle name="Vnos 2 11" xfId="32193" xr:uid="{AEC40D6A-A7C6-4B80-B6B6-DED77EB2A1C0}"/>
    <cellStyle name="Vnos 2 2" xfId="4503" xr:uid="{00000000-0005-0000-0000-0000811B0000}"/>
    <cellStyle name="Vnos 2 2 10" xfId="32195" xr:uid="{B094BF41-57DC-4EE5-8913-86ACC5184FE3}"/>
    <cellStyle name="Vnos 2 2 2" xfId="4504" xr:uid="{00000000-0005-0000-0000-0000821B0000}"/>
    <cellStyle name="Vnos 2 2 2 2" xfId="4505" xr:uid="{00000000-0005-0000-0000-0000831B0000}"/>
    <cellStyle name="Vnos 2 2 2 2 2" xfId="7139" xr:uid="{00000000-0005-0000-0000-0000841B0000}"/>
    <cellStyle name="Vnos 2 2 2 2 2 2" xfId="32199" xr:uid="{87561718-C71A-4805-B56B-A34F0D5089AF}"/>
    <cellStyle name="Vnos 2 2 2 2 2 2 2" xfId="32200" xr:uid="{5E430004-46E1-4E40-9BC3-375ACF562742}"/>
    <cellStyle name="Vnos 2 2 2 2 2 3" xfId="32201" xr:uid="{77EF3A6C-FB8C-4556-B212-CB5D8229F87C}"/>
    <cellStyle name="Vnos 2 2 2 2 2 4" xfId="32198" xr:uid="{1AA80E03-3CE7-4E11-AB3D-A687DC52360A}"/>
    <cellStyle name="Vnos 2 2 2 2 3" xfId="32202" xr:uid="{1127638F-8E93-4AEF-B325-0616672E55D3}"/>
    <cellStyle name="Vnos 2 2 2 2 4" xfId="32203" xr:uid="{236398F0-7E4D-4AD8-84A5-89958C23657D}"/>
    <cellStyle name="Vnos 2 2 2 2 5" xfId="32197" xr:uid="{76265A43-753E-429A-ACB1-FAE09BEF601E}"/>
    <cellStyle name="Vnos 2 2 2 3" xfId="4506" xr:uid="{00000000-0005-0000-0000-0000851B0000}"/>
    <cellStyle name="Vnos 2 2 2 3 2" xfId="4507" xr:uid="{00000000-0005-0000-0000-0000861B0000}"/>
    <cellStyle name="Vnos 2 2 2 3 2 2" xfId="7141" xr:uid="{00000000-0005-0000-0000-0000871B0000}"/>
    <cellStyle name="Vnos 2 2 2 3 2 2 2" xfId="32207" xr:uid="{E9615941-B30A-4BFD-BD0A-50385091E5AD}"/>
    <cellStyle name="Vnos 2 2 2 3 2 2 2 2" xfId="32208" xr:uid="{EB1A0127-8B74-43A7-87C5-BB58331EBB5D}"/>
    <cellStyle name="Vnos 2 2 2 3 2 2 3" xfId="32209" xr:uid="{FC75BBA7-2067-4ED7-9F7B-9D7F761CF49A}"/>
    <cellStyle name="Vnos 2 2 2 3 2 2 4" xfId="32206" xr:uid="{20FC4334-FF17-4701-A392-27C5B35A1A32}"/>
    <cellStyle name="Vnos 2 2 2 3 2 3" xfId="32210" xr:uid="{E5129B87-F971-4F0F-A355-FDAF2E08D350}"/>
    <cellStyle name="Vnos 2 2 2 3 2 4" xfId="32211" xr:uid="{C822E96D-B646-4522-9863-F71B838C70BB}"/>
    <cellStyle name="Vnos 2 2 2 3 2 5" xfId="32205" xr:uid="{F8C7C0CE-56DB-4E55-BB0B-3EC7ABE995D5}"/>
    <cellStyle name="Vnos 2 2 2 3 3" xfId="4508" xr:uid="{00000000-0005-0000-0000-0000881B0000}"/>
    <cellStyle name="Vnos 2 2 2 3 3 2" xfId="7142" xr:uid="{00000000-0005-0000-0000-0000891B0000}"/>
    <cellStyle name="Vnos 2 2 2 3 3 2 2" xfId="32213" xr:uid="{4077BC69-F23C-4E76-99A4-49A296271519}"/>
    <cellStyle name="Vnos 2 2 2 3 3 3" xfId="32214" xr:uid="{5CCB3332-CBDB-4F3B-895F-EAB5E564DBC9}"/>
    <cellStyle name="Vnos 2 2 2 3 3 4" xfId="32212" xr:uid="{A24B43C5-4F1A-4544-AD8B-DC43D3A84001}"/>
    <cellStyle name="Vnos 2 2 2 3 4" xfId="7140" xr:uid="{00000000-0005-0000-0000-00008A1B0000}"/>
    <cellStyle name="Vnos 2 2 2 3 4 2" xfId="32216" xr:uid="{857096DF-8E2A-45A2-874C-4A5747013526}"/>
    <cellStyle name="Vnos 2 2 2 3 4 2 2" xfId="32217" xr:uid="{46B9B43B-9AAD-4B84-883A-717495B3E3D7}"/>
    <cellStyle name="Vnos 2 2 2 3 4 3" xfId="32218" xr:uid="{D5644C1A-B32B-40AE-A011-52AE7132C04B}"/>
    <cellStyle name="Vnos 2 2 2 3 4 4" xfId="32215" xr:uid="{A048B055-8CB8-4354-A063-AE1BB8733051}"/>
    <cellStyle name="Vnos 2 2 2 3 5" xfId="32219" xr:uid="{90A15898-D3D4-452F-A714-7BFA405C45A1}"/>
    <cellStyle name="Vnos 2 2 2 3 6" xfId="32220" xr:uid="{0DC55D01-4B8F-49D9-B056-72124C6BEF81}"/>
    <cellStyle name="Vnos 2 2 2 3 7" xfId="32204" xr:uid="{26C0B119-0947-4243-A82A-49A06A6FD767}"/>
    <cellStyle name="Vnos 2 2 2 4" xfId="4509" xr:uid="{00000000-0005-0000-0000-00008B1B0000}"/>
    <cellStyle name="Vnos 2 2 2 4 2" xfId="7143" xr:uid="{00000000-0005-0000-0000-00008C1B0000}"/>
    <cellStyle name="Vnos 2 2 2 4 2 2" xfId="32223" xr:uid="{154C509B-238C-409B-A89B-532883C313AC}"/>
    <cellStyle name="Vnos 2 2 2 4 2 2 2" xfId="32224" xr:uid="{E00B8CF0-D542-464B-8015-D4051067B9E6}"/>
    <cellStyle name="Vnos 2 2 2 4 2 3" xfId="32225" xr:uid="{DBE287BA-84F2-4AD7-8F50-021D2E7CE1BF}"/>
    <cellStyle name="Vnos 2 2 2 4 2 4" xfId="32222" xr:uid="{AC38F6D0-DA62-450F-AFE9-92BE6C56672A}"/>
    <cellStyle name="Vnos 2 2 2 4 3" xfId="32226" xr:uid="{51493750-23E8-4A1C-AF7B-C9A7C8254645}"/>
    <cellStyle name="Vnos 2 2 2 4 4" xfId="32227" xr:uid="{A56C5008-0DF8-454A-BADE-64B9BD26F10C}"/>
    <cellStyle name="Vnos 2 2 2 4 5" xfId="32221" xr:uid="{8FCF5337-1491-4871-BE41-043A05D0C7E8}"/>
    <cellStyle name="Vnos 2 2 2 5" xfId="7138" xr:uid="{00000000-0005-0000-0000-00008D1B0000}"/>
    <cellStyle name="Vnos 2 2 2 5 2" xfId="32229" xr:uid="{5086827D-F25E-425B-AD53-C8E44420D209}"/>
    <cellStyle name="Vnos 2 2 2 5 2 2" xfId="32230" xr:uid="{09988C19-0336-4BFC-85B7-B2707F372B36}"/>
    <cellStyle name="Vnos 2 2 2 5 3" xfId="32231" xr:uid="{AC60508B-80DE-4C13-BFDD-C2FF8EBE2378}"/>
    <cellStyle name="Vnos 2 2 2 5 4" xfId="32228" xr:uid="{D69CCF2B-7EC0-4B5F-B1F0-51E27F3D228F}"/>
    <cellStyle name="Vnos 2 2 2 6" xfId="32232" xr:uid="{B5D65CC9-979F-43B6-9935-1DC6B57F9DC5}"/>
    <cellStyle name="Vnos 2 2 2 7" xfId="32233" xr:uid="{389F0ADD-F55F-48B4-8543-2AFACE676E2B}"/>
    <cellStyle name="Vnos 2 2 2 8" xfId="32196" xr:uid="{DFED5C4F-EFF8-40BF-A05B-CAA9384D3F11}"/>
    <cellStyle name="Vnos 2 2 3" xfId="4510" xr:uid="{00000000-0005-0000-0000-00008E1B0000}"/>
    <cellStyle name="Vnos 2 2 3 2" xfId="4511" xr:uid="{00000000-0005-0000-0000-00008F1B0000}"/>
    <cellStyle name="Vnos 2 2 3 2 2" xfId="4512" xr:uid="{00000000-0005-0000-0000-0000901B0000}"/>
    <cellStyle name="Vnos 2 2 3 2 2 2" xfId="7146" xr:uid="{00000000-0005-0000-0000-0000911B0000}"/>
    <cellStyle name="Vnos 2 2 3 2 2 2 2" xfId="32238" xr:uid="{5A6BAE21-61A5-4C19-92EC-8570EFAE6159}"/>
    <cellStyle name="Vnos 2 2 3 2 2 2 2 2" xfId="32239" xr:uid="{AFC4AB3B-318D-4A53-AF1D-AD258DC096AA}"/>
    <cellStyle name="Vnos 2 2 3 2 2 2 3" xfId="32240" xr:uid="{E75EF695-2EDB-4D50-8A87-B01426EA36B8}"/>
    <cellStyle name="Vnos 2 2 3 2 2 2 4" xfId="32237" xr:uid="{43115F26-CAC0-4617-8AF3-E8BB3B215A5C}"/>
    <cellStyle name="Vnos 2 2 3 2 2 3" xfId="32241" xr:uid="{96ED47B6-3732-46F3-ADB3-D0AE0B9765E6}"/>
    <cellStyle name="Vnos 2 2 3 2 2 4" xfId="32242" xr:uid="{21599F7E-3390-40D2-8BA0-3AEBD2831B80}"/>
    <cellStyle name="Vnos 2 2 3 2 2 5" xfId="32236" xr:uid="{0DC889A7-6237-4B16-8560-93C9BBAF4DB7}"/>
    <cellStyle name="Vnos 2 2 3 2 3" xfId="4513" xr:uid="{00000000-0005-0000-0000-0000921B0000}"/>
    <cellStyle name="Vnos 2 2 3 2 3 2" xfId="7147" xr:uid="{00000000-0005-0000-0000-0000931B0000}"/>
    <cellStyle name="Vnos 2 2 3 2 3 2 2" xfId="32244" xr:uid="{A7988276-817B-4F14-B441-173695A1890B}"/>
    <cellStyle name="Vnos 2 2 3 2 3 3" xfId="32245" xr:uid="{73F898D3-F1BD-4475-BCD7-9BBFD8709277}"/>
    <cellStyle name="Vnos 2 2 3 2 3 4" xfId="32243" xr:uid="{A3FCDFE7-5894-4081-908C-DA81F43B8D22}"/>
    <cellStyle name="Vnos 2 2 3 2 4" xfId="7145" xr:uid="{00000000-0005-0000-0000-0000941B0000}"/>
    <cellStyle name="Vnos 2 2 3 2 4 2" xfId="32247" xr:uid="{F9A97CCD-3B4B-4C0E-B8C5-C5D32A715D88}"/>
    <cellStyle name="Vnos 2 2 3 2 4 2 2" xfId="32248" xr:uid="{A8691870-CB31-4AD9-A8F1-67786925742F}"/>
    <cellStyle name="Vnos 2 2 3 2 4 3" xfId="32249" xr:uid="{4C5EB15D-66B4-4A39-B45E-19A74371B42E}"/>
    <cellStyle name="Vnos 2 2 3 2 4 4" xfId="32246" xr:uid="{DFB5E907-1139-47E3-8277-C6AE8ACE55D6}"/>
    <cellStyle name="Vnos 2 2 3 2 5" xfId="32250" xr:uid="{F10FFDC6-EBCF-401E-916D-C190A080BF78}"/>
    <cellStyle name="Vnos 2 2 3 2 6" xfId="32251" xr:uid="{5DD16A11-BC8F-46E6-A128-2D98A949C101}"/>
    <cellStyle name="Vnos 2 2 3 2 7" xfId="32235" xr:uid="{39BC60D2-2006-4663-9ED0-443DAEF06A5B}"/>
    <cellStyle name="Vnos 2 2 3 3" xfId="7144" xr:uid="{00000000-0005-0000-0000-0000951B0000}"/>
    <cellStyle name="Vnos 2 2 3 3 2" xfId="32253" xr:uid="{3F827273-468F-4FEE-A334-04B1A53E0EFF}"/>
    <cellStyle name="Vnos 2 2 3 3 2 2" xfId="32254" xr:uid="{F0B8945B-EC0E-426A-8019-56536A37E3FD}"/>
    <cellStyle name="Vnos 2 2 3 3 3" xfId="32255" xr:uid="{D3D8F638-ADC0-43C7-A014-79AD2D61AC4C}"/>
    <cellStyle name="Vnos 2 2 3 3 4" xfId="32252" xr:uid="{3BD20E92-0219-433B-93D7-359CF0B6F24B}"/>
    <cellStyle name="Vnos 2 2 3 4" xfId="32256" xr:uid="{F56DB1FD-FB0D-4563-BD4B-05B7372DDD4A}"/>
    <cellStyle name="Vnos 2 2 3 5" xfId="32257" xr:uid="{083C9020-D2B7-4A2B-8BE7-FEF1E82B2ECF}"/>
    <cellStyle name="Vnos 2 2 3 6" xfId="32234" xr:uid="{880C3065-6D24-4D02-A8F5-E16DA5971C87}"/>
    <cellStyle name="Vnos 2 2 4" xfId="4514" xr:uid="{00000000-0005-0000-0000-0000961B0000}"/>
    <cellStyle name="Vnos 2 2 4 2" xfId="4515" xr:uid="{00000000-0005-0000-0000-0000971B0000}"/>
    <cellStyle name="Vnos 2 2 4 2 2" xfId="4516" xr:uid="{00000000-0005-0000-0000-0000981B0000}"/>
    <cellStyle name="Vnos 2 2 4 2 2 2" xfId="7150" xr:uid="{00000000-0005-0000-0000-0000991B0000}"/>
    <cellStyle name="Vnos 2 2 4 2 2 2 2" xfId="32262" xr:uid="{E2D2F664-394B-41A2-BC45-8A549CBEC304}"/>
    <cellStyle name="Vnos 2 2 4 2 2 2 2 2" xfId="32263" xr:uid="{A1D9B11A-AF90-41C3-9849-0818111A4135}"/>
    <cellStyle name="Vnos 2 2 4 2 2 2 3" xfId="32264" xr:uid="{DC426176-6C33-4193-A81B-0F7C2E76EA57}"/>
    <cellStyle name="Vnos 2 2 4 2 2 2 4" xfId="32261" xr:uid="{D85B1AA0-237F-4AFE-8AD1-53F1EFE07226}"/>
    <cellStyle name="Vnos 2 2 4 2 2 3" xfId="32265" xr:uid="{BD9B2607-95F1-44A6-85EC-0F8555F5C586}"/>
    <cellStyle name="Vnos 2 2 4 2 2 4" xfId="32266" xr:uid="{2F140072-EAC0-44E0-82BD-45D2C2984018}"/>
    <cellStyle name="Vnos 2 2 4 2 2 5" xfId="32260" xr:uid="{9C747AE6-14D1-4803-AA96-9DC9DAFC7360}"/>
    <cellStyle name="Vnos 2 2 4 2 3" xfId="4517" xr:uid="{00000000-0005-0000-0000-00009A1B0000}"/>
    <cellStyle name="Vnos 2 2 4 2 3 2" xfId="7151" xr:uid="{00000000-0005-0000-0000-00009B1B0000}"/>
    <cellStyle name="Vnos 2 2 4 2 3 2 2" xfId="32268" xr:uid="{4E5E48D0-DC34-40ED-9F3A-310F07EA51B3}"/>
    <cellStyle name="Vnos 2 2 4 2 3 3" xfId="32269" xr:uid="{DB1B6DA6-06D5-4737-8003-A62626BDC13E}"/>
    <cellStyle name="Vnos 2 2 4 2 3 4" xfId="32267" xr:uid="{E82441FA-8544-4EBE-8D7E-C439AB746BF8}"/>
    <cellStyle name="Vnos 2 2 4 2 4" xfId="7149" xr:uid="{00000000-0005-0000-0000-00009C1B0000}"/>
    <cellStyle name="Vnos 2 2 4 2 4 2" xfId="32271" xr:uid="{139E8804-2D21-4E48-899C-3F0AD75DF972}"/>
    <cellStyle name="Vnos 2 2 4 2 4 2 2" xfId="32272" xr:uid="{58DEB89E-38EC-4B6F-8558-6E30B3CAA545}"/>
    <cellStyle name="Vnos 2 2 4 2 4 3" xfId="32273" xr:uid="{5BBF4CF7-5A82-4B68-B7F8-DD40389DC0B7}"/>
    <cellStyle name="Vnos 2 2 4 2 4 4" xfId="32270" xr:uid="{26CAA817-FBAB-4F25-8F04-DBA8EF755099}"/>
    <cellStyle name="Vnos 2 2 4 2 5" xfId="32274" xr:uid="{64A7A917-DC72-4E8F-9774-08EE3DAAE2E8}"/>
    <cellStyle name="Vnos 2 2 4 2 6" xfId="32275" xr:uid="{8B2FCB5B-C47B-420F-8696-7A5AA40B0ED4}"/>
    <cellStyle name="Vnos 2 2 4 2 7" xfId="32259" xr:uid="{45799416-69A1-400C-A860-C9F705D97DD8}"/>
    <cellStyle name="Vnos 2 2 4 3" xfId="7148" xr:uid="{00000000-0005-0000-0000-00009D1B0000}"/>
    <cellStyle name="Vnos 2 2 4 3 2" xfId="32277" xr:uid="{D184D7A9-5ABB-49DC-B8B0-AAB4A79F2F54}"/>
    <cellStyle name="Vnos 2 2 4 3 2 2" xfId="32278" xr:uid="{A9E1CA57-6DCE-461E-ACDC-4C106863B1A3}"/>
    <cellStyle name="Vnos 2 2 4 3 3" xfId="32279" xr:uid="{CA2DA479-3623-4B5C-A9E9-6E569943FCEC}"/>
    <cellStyle name="Vnos 2 2 4 3 4" xfId="32276" xr:uid="{8B3C1453-60C0-4BA9-945D-90EB70FC5804}"/>
    <cellStyle name="Vnos 2 2 4 4" xfId="32280" xr:uid="{B2328679-B8A2-45D9-83FB-FCE3A181E080}"/>
    <cellStyle name="Vnos 2 2 4 5" xfId="32281" xr:uid="{6EC6D168-FFF1-4EA0-A8AC-CF9C375A50ED}"/>
    <cellStyle name="Vnos 2 2 4 6" xfId="32258" xr:uid="{A1565C9F-F408-4D00-BCE1-E766530BFB4C}"/>
    <cellStyle name="Vnos 2 2 5" xfId="4518" xr:uid="{00000000-0005-0000-0000-00009E1B0000}"/>
    <cellStyle name="Vnos 2 2 5 2" xfId="4519" xr:uid="{00000000-0005-0000-0000-00009F1B0000}"/>
    <cellStyle name="Vnos 2 2 5 2 2" xfId="7153" xr:uid="{00000000-0005-0000-0000-0000A01B0000}"/>
    <cellStyle name="Vnos 2 2 5 2 2 2" xfId="32285" xr:uid="{CEEDC23A-07DD-49A5-8487-46E2CF3B9282}"/>
    <cellStyle name="Vnos 2 2 5 2 2 2 2" xfId="32286" xr:uid="{2B772904-17F3-48F4-B4B9-F9C646C43DA6}"/>
    <cellStyle name="Vnos 2 2 5 2 2 3" xfId="32287" xr:uid="{8C9F2DC7-FAE9-44D3-A01B-382F07FAE8B6}"/>
    <cellStyle name="Vnos 2 2 5 2 2 4" xfId="32284" xr:uid="{AF302517-5C32-4F90-9624-2B4077043E89}"/>
    <cellStyle name="Vnos 2 2 5 2 3" xfId="32288" xr:uid="{19A40AF0-1BA7-4350-BF30-6A6DACDEF7A5}"/>
    <cellStyle name="Vnos 2 2 5 2 4" xfId="32289" xr:uid="{E38C764E-C6A5-40D0-BEF5-2CA4F9AE5608}"/>
    <cellStyle name="Vnos 2 2 5 2 5" xfId="32283" xr:uid="{645F5297-F746-4C35-96C3-C5E7AEAAD845}"/>
    <cellStyle name="Vnos 2 2 5 3" xfId="4520" xr:uid="{00000000-0005-0000-0000-0000A11B0000}"/>
    <cellStyle name="Vnos 2 2 5 3 2" xfId="7154" xr:uid="{00000000-0005-0000-0000-0000A21B0000}"/>
    <cellStyle name="Vnos 2 2 5 3 2 2" xfId="32292" xr:uid="{0342857E-DCFF-4613-8427-E247C63D1F36}"/>
    <cellStyle name="Vnos 2 2 5 3 2 2 2" xfId="32293" xr:uid="{4D52F633-716F-4058-9FEA-D2A18C41422A}"/>
    <cellStyle name="Vnos 2 2 5 3 2 3" xfId="32294" xr:uid="{C2B08665-C7A4-4F02-97B5-1093BFF18656}"/>
    <cellStyle name="Vnos 2 2 5 3 2 4" xfId="32291" xr:uid="{BCD6F51B-E378-4E97-B37E-44B613F83CDC}"/>
    <cellStyle name="Vnos 2 2 5 3 3" xfId="32295" xr:uid="{BEDCB21C-7D2E-43AE-AAC6-EFF881C67278}"/>
    <cellStyle name="Vnos 2 2 5 3 4" xfId="32290" xr:uid="{FF058252-98CA-454D-92B3-A0ADA66CAE5D}"/>
    <cellStyle name="Vnos 2 2 5 4" xfId="4521" xr:uid="{00000000-0005-0000-0000-0000A31B0000}"/>
    <cellStyle name="Vnos 2 2 5 4 2" xfId="7155" xr:uid="{00000000-0005-0000-0000-0000A41B0000}"/>
    <cellStyle name="Vnos 2 2 5 4 2 2" xfId="32297" xr:uid="{C5F96018-7CF4-4080-BEE2-F0EEB2A471A1}"/>
    <cellStyle name="Vnos 2 2 5 4 3" xfId="32298" xr:uid="{5C4D254C-11F0-439A-A326-0E65705E9484}"/>
    <cellStyle name="Vnos 2 2 5 4 4" xfId="32296" xr:uid="{C3375C49-4174-459F-B31F-235B22856813}"/>
    <cellStyle name="Vnos 2 2 5 5" xfId="7152" xr:uid="{00000000-0005-0000-0000-0000A51B0000}"/>
    <cellStyle name="Vnos 2 2 5 5 2" xfId="32300" xr:uid="{01B47DD9-C1F0-4825-A8B9-2E96DD209F0D}"/>
    <cellStyle name="Vnos 2 2 5 5 2 2" xfId="32301" xr:uid="{0D3E2CCD-05CE-439C-AFD5-F2B159082BCB}"/>
    <cellStyle name="Vnos 2 2 5 5 3" xfId="32302" xr:uid="{17D36C09-8817-4955-A9A1-918348210B67}"/>
    <cellStyle name="Vnos 2 2 5 5 4" xfId="32299" xr:uid="{BE2C6F2F-604E-4492-AD34-5527D5FE076F}"/>
    <cellStyle name="Vnos 2 2 5 6" xfId="32303" xr:uid="{BA504E67-E37D-49FF-9DAB-42D3929B3E3E}"/>
    <cellStyle name="Vnos 2 2 5 7" xfId="32304" xr:uid="{AFBFCB71-4FAF-48DA-A512-B15D088D650C}"/>
    <cellStyle name="Vnos 2 2 5 8" xfId="32282" xr:uid="{75C8FC90-5CB1-4BC4-A947-021924225DA2}"/>
    <cellStyle name="Vnos 2 2 6" xfId="4522" xr:uid="{00000000-0005-0000-0000-0000A61B0000}"/>
    <cellStyle name="Vnos 2 2 6 2" xfId="4523" xr:uid="{00000000-0005-0000-0000-0000A71B0000}"/>
    <cellStyle name="Vnos 2 2 6 2 2" xfId="7157" xr:uid="{00000000-0005-0000-0000-0000A81B0000}"/>
    <cellStyle name="Vnos 2 2 6 2 2 2" xfId="32308" xr:uid="{F331D612-970B-447F-B951-A6A09CB30D92}"/>
    <cellStyle name="Vnos 2 2 6 2 2 2 2" xfId="32309" xr:uid="{0DDF9307-2978-406D-9D49-B24E9718FA95}"/>
    <cellStyle name="Vnos 2 2 6 2 2 3" xfId="32310" xr:uid="{8A3C8259-1173-4384-BC76-3DEDA11DC0CC}"/>
    <cellStyle name="Vnos 2 2 6 2 2 4" xfId="32307" xr:uid="{C7979E6C-9EDA-485B-9AF3-E25E2F6F0854}"/>
    <cellStyle name="Vnos 2 2 6 2 3" xfId="32311" xr:uid="{6698FF0A-3243-45F7-A9A9-9EF3AAD9BF55}"/>
    <cellStyle name="Vnos 2 2 6 2 4" xfId="32312" xr:uid="{3F717F02-5CE2-4A8B-8D2D-9D74F2216A49}"/>
    <cellStyle name="Vnos 2 2 6 2 5" xfId="32306" xr:uid="{8F240082-A6C3-41B3-9492-50C8EAA6CACC}"/>
    <cellStyle name="Vnos 2 2 6 3" xfId="4524" xr:uid="{00000000-0005-0000-0000-0000A91B0000}"/>
    <cellStyle name="Vnos 2 2 6 3 2" xfId="7158" xr:uid="{00000000-0005-0000-0000-0000AA1B0000}"/>
    <cellStyle name="Vnos 2 2 6 3 2 2" xfId="32314" xr:uid="{FAE6FB08-089D-4935-8DDE-78E05E416BA3}"/>
    <cellStyle name="Vnos 2 2 6 3 3" xfId="32315" xr:uid="{A12D878B-9E42-46C1-900C-4F9DFB859ABF}"/>
    <cellStyle name="Vnos 2 2 6 3 4" xfId="32313" xr:uid="{FDA96A61-846C-49FD-B99F-3D7730059C15}"/>
    <cellStyle name="Vnos 2 2 6 4" xfId="7156" xr:uid="{00000000-0005-0000-0000-0000AB1B0000}"/>
    <cellStyle name="Vnos 2 2 6 4 2" xfId="32317" xr:uid="{293C0902-EB86-4651-B21C-93C2142EC786}"/>
    <cellStyle name="Vnos 2 2 6 4 2 2" xfId="32318" xr:uid="{30265881-56A8-4432-933C-A118E6B813BA}"/>
    <cellStyle name="Vnos 2 2 6 4 3" xfId="32319" xr:uid="{372B30F5-94C7-4217-8E1C-40185FC02788}"/>
    <cellStyle name="Vnos 2 2 6 4 4" xfId="32316" xr:uid="{3E514B9D-37DA-4892-9D9B-24716B0DA1AB}"/>
    <cellStyle name="Vnos 2 2 6 5" xfId="32320" xr:uid="{6A8B5FA0-5602-4296-AE21-BF46E6FF56F9}"/>
    <cellStyle name="Vnos 2 2 6 6" xfId="32321" xr:uid="{16DDABD6-F75C-4748-932B-B6B352A883F1}"/>
    <cellStyle name="Vnos 2 2 6 7" xfId="32305" xr:uid="{5DC328A8-37B9-4513-A1F6-E1A81D48EC18}"/>
    <cellStyle name="Vnos 2 2 7" xfId="7137" xr:uid="{00000000-0005-0000-0000-0000AC1B0000}"/>
    <cellStyle name="Vnos 2 2 7 2" xfId="32323" xr:uid="{10DA7A54-12A1-4FD4-B976-338CF6E5D2E5}"/>
    <cellStyle name="Vnos 2 2 7 2 2" xfId="32324" xr:uid="{CB7EE6D7-0320-46AB-B9A3-CBDBE89B9123}"/>
    <cellStyle name="Vnos 2 2 7 3" xfId="32325" xr:uid="{12D58BFA-43A2-4600-ACB5-03A037DC3E1F}"/>
    <cellStyle name="Vnos 2 2 7 4" xfId="32326" xr:uid="{B7393EB0-C699-4498-8D87-0A89DB05B9EB}"/>
    <cellStyle name="Vnos 2 2 7 5" xfId="32322" xr:uid="{C5FCFFF5-ED7D-46F1-A52D-EBC0D21C26E3}"/>
    <cellStyle name="Vnos 2 2 8" xfId="32327" xr:uid="{BF0BD890-A51E-4851-A3F1-CDA07326EF2E}"/>
    <cellStyle name="Vnos 2 2 9" xfId="32328" xr:uid="{D1A6A1FA-2D57-459F-8BDC-F4A85F3A1B3D}"/>
    <cellStyle name="Vnos 2 3" xfId="4525" xr:uid="{00000000-0005-0000-0000-0000AD1B0000}"/>
    <cellStyle name="Vnos 2 3 2" xfId="4526" xr:uid="{00000000-0005-0000-0000-0000AE1B0000}"/>
    <cellStyle name="Vnos 2 3 2 2" xfId="4527" xr:uid="{00000000-0005-0000-0000-0000AF1B0000}"/>
    <cellStyle name="Vnos 2 3 2 2 2" xfId="7161" xr:uid="{00000000-0005-0000-0000-0000B01B0000}"/>
    <cellStyle name="Vnos 2 3 2 2 2 2" xfId="32333" xr:uid="{17C2890F-66E7-4F6C-8A6A-FAC9B5DA5A94}"/>
    <cellStyle name="Vnos 2 3 2 2 2 2 2" xfId="32334" xr:uid="{A90E9342-CF70-4BC0-9709-6157532799D3}"/>
    <cellStyle name="Vnos 2 3 2 2 2 3" xfId="32335" xr:uid="{A9B93020-823C-4613-A3D9-464D715F2C95}"/>
    <cellStyle name="Vnos 2 3 2 2 2 4" xfId="32332" xr:uid="{23641F33-A3F4-4FB4-AFA9-FF7F62F17C40}"/>
    <cellStyle name="Vnos 2 3 2 2 3" xfId="32336" xr:uid="{E11810A7-B9AE-45AD-88F2-B8A5756C0016}"/>
    <cellStyle name="Vnos 2 3 2 2 4" xfId="32337" xr:uid="{C719F1CD-BC95-4E65-BC11-CC5BFD59D297}"/>
    <cellStyle name="Vnos 2 3 2 2 5" xfId="32331" xr:uid="{EE28A2F3-D263-4D32-8FD0-2E0B8B01B9CB}"/>
    <cellStyle name="Vnos 2 3 2 3" xfId="4528" xr:uid="{00000000-0005-0000-0000-0000B11B0000}"/>
    <cellStyle name="Vnos 2 3 2 3 2" xfId="7162" xr:uid="{00000000-0005-0000-0000-0000B21B0000}"/>
    <cellStyle name="Vnos 2 3 2 3 2 2" xfId="32339" xr:uid="{782378A0-0211-4987-BB17-49567A5976D0}"/>
    <cellStyle name="Vnos 2 3 2 3 3" xfId="32340" xr:uid="{34A81F38-3D9D-43BC-9FE7-510E8903E2FD}"/>
    <cellStyle name="Vnos 2 3 2 3 4" xfId="32338" xr:uid="{EC42965A-13FF-40A4-82AA-6519B17D6B90}"/>
    <cellStyle name="Vnos 2 3 2 4" xfId="7160" xr:uid="{00000000-0005-0000-0000-0000B31B0000}"/>
    <cellStyle name="Vnos 2 3 2 4 2" xfId="32342" xr:uid="{01632F8D-B4CB-4116-8270-8CE0BF538F4B}"/>
    <cellStyle name="Vnos 2 3 2 4 2 2" xfId="32343" xr:uid="{DE4C575D-24A1-4B1F-8EDE-54304F400BD5}"/>
    <cellStyle name="Vnos 2 3 2 4 3" xfId="32344" xr:uid="{25B6E989-C125-43EB-8073-21D3536E8B65}"/>
    <cellStyle name="Vnos 2 3 2 4 4" xfId="32341" xr:uid="{062F5F44-0067-4D27-B714-72A952158754}"/>
    <cellStyle name="Vnos 2 3 2 5" xfId="32345" xr:uid="{6B01633E-51E9-469A-A147-04B3F15F4BC4}"/>
    <cellStyle name="Vnos 2 3 2 6" xfId="32346" xr:uid="{5C2E32C6-0A55-4684-AD82-83762A118862}"/>
    <cellStyle name="Vnos 2 3 2 7" xfId="32330" xr:uid="{9B0EFCEC-4087-4C6B-98BC-B1C55E8AFA8A}"/>
    <cellStyle name="Vnos 2 3 3" xfId="7159" xr:uid="{00000000-0005-0000-0000-0000B41B0000}"/>
    <cellStyle name="Vnos 2 3 3 2" xfId="32348" xr:uid="{CD2F1BC6-DC16-402A-BFDA-3516FC0E5E25}"/>
    <cellStyle name="Vnos 2 3 3 2 2" xfId="32349" xr:uid="{E33B232E-9371-4B21-9327-3E1619924A74}"/>
    <cellStyle name="Vnos 2 3 3 3" xfId="32350" xr:uid="{14FEE49C-D699-4837-B197-EDBB38171100}"/>
    <cellStyle name="Vnos 2 3 3 4" xfId="32347" xr:uid="{AD6DA23B-9E65-482D-9988-191174FDD8F2}"/>
    <cellStyle name="Vnos 2 3 4" xfId="32351" xr:uid="{1BED4248-9D6D-4BA8-B1FE-0C9B71BC2602}"/>
    <cellStyle name="Vnos 2 3 5" xfId="32352" xr:uid="{A9E700E2-450C-4FB1-A95B-71900BC0E5D5}"/>
    <cellStyle name="Vnos 2 3 6" xfId="32329" xr:uid="{E597B528-22BF-412F-9F60-B8083EE1341F}"/>
    <cellStyle name="Vnos 2 4" xfId="4529" xr:uid="{00000000-0005-0000-0000-0000B51B0000}"/>
    <cellStyle name="Vnos 2 4 2" xfId="4530" xr:uid="{00000000-0005-0000-0000-0000B61B0000}"/>
    <cellStyle name="Vnos 2 4 2 2" xfId="4531" xr:uid="{00000000-0005-0000-0000-0000B71B0000}"/>
    <cellStyle name="Vnos 2 4 2 2 2" xfId="7165" xr:uid="{00000000-0005-0000-0000-0000B81B0000}"/>
    <cellStyle name="Vnos 2 4 2 2 2 2" xfId="32357" xr:uid="{57B91787-AB3F-4E2F-9329-D37E8685A7C6}"/>
    <cellStyle name="Vnos 2 4 2 2 2 2 2" xfId="32358" xr:uid="{C97876D2-BEDB-4515-A8FE-2046E35C5642}"/>
    <cellStyle name="Vnos 2 4 2 2 2 3" xfId="32359" xr:uid="{F2BA914B-F64B-42B9-849E-3279B73B688E}"/>
    <cellStyle name="Vnos 2 4 2 2 2 4" xfId="32356" xr:uid="{C2A4F36F-B973-4F1D-8520-6EA9447DB633}"/>
    <cellStyle name="Vnos 2 4 2 2 3" xfId="32360" xr:uid="{37B9EED3-2FDA-4474-8DEC-0DACF4AB5C50}"/>
    <cellStyle name="Vnos 2 4 2 2 4" xfId="32361" xr:uid="{D22A18AC-8B82-4F2C-BE7F-751D43930030}"/>
    <cellStyle name="Vnos 2 4 2 2 5" xfId="32355" xr:uid="{B93DF87C-9A31-49B9-877C-147A4826A5C0}"/>
    <cellStyle name="Vnos 2 4 2 3" xfId="4532" xr:uid="{00000000-0005-0000-0000-0000B91B0000}"/>
    <cellStyle name="Vnos 2 4 2 3 2" xfId="7166" xr:uid="{00000000-0005-0000-0000-0000BA1B0000}"/>
    <cellStyle name="Vnos 2 4 2 3 2 2" xfId="32363" xr:uid="{5189E560-1727-4A32-86DF-5D5769AECC95}"/>
    <cellStyle name="Vnos 2 4 2 3 3" xfId="32364" xr:uid="{60B2A217-8E2E-44AF-A4D7-D560225CCD7A}"/>
    <cellStyle name="Vnos 2 4 2 3 4" xfId="32362" xr:uid="{E7C104D1-A436-4108-B3A3-8F746E8B2605}"/>
    <cellStyle name="Vnos 2 4 2 4" xfId="7164" xr:uid="{00000000-0005-0000-0000-0000BB1B0000}"/>
    <cellStyle name="Vnos 2 4 2 4 2" xfId="32366" xr:uid="{8EB6CD73-C0A0-4FF0-A649-9BDC17FCA60A}"/>
    <cellStyle name="Vnos 2 4 2 4 2 2" xfId="32367" xr:uid="{8D66FDE1-E67A-4AB1-BF9D-69F35594FBE7}"/>
    <cellStyle name="Vnos 2 4 2 4 3" xfId="32368" xr:uid="{3602F7F4-8007-49E6-B9F4-B792256A37C8}"/>
    <cellStyle name="Vnos 2 4 2 4 4" xfId="32365" xr:uid="{697290D5-6B61-4A98-AC08-43C7547523C3}"/>
    <cellStyle name="Vnos 2 4 2 5" xfId="32369" xr:uid="{F9AC6C35-96F0-4653-8D48-48DBFBA0C964}"/>
    <cellStyle name="Vnos 2 4 2 6" xfId="32370" xr:uid="{5AD63676-F737-4194-8742-6B87CCA890FF}"/>
    <cellStyle name="Vnos 2 4 2 7" xfId="32354" xr:uid="{3DE5DAA4-2AC4-488B-A490-3D874E85A746}"/>
    <cellStyle name="Vnos 2 4 3" xfId="7163" xr:uid="{00000000-0005-0000-0000-0000BC1B0000}"/>
    <cellStyle name="Vnos 2 4 3 2" xfId="32372" xr:uid="{39FF56B0-3235-47CF-B3E3-BA683FD81A19}"/>
    <cellStyle name="Vnos 2 4 3 2 2" xfId="32373" xr:uid="{29F78425-4EB4-4494-A6C9-0C41C0FE3080}"/>
    <cellStyle name="Vnos 2 4 3 3" xfId="32374" xr:uid="{A7A833D6-7FAD-48C7-9385-FE863FB6BF72}"/>
    <cellStyle name="Vnos 2 4 3 4" xfId="32371" xr:uid="{E258380C-6455-4C8B-9869-5736BF9E3871}"/>
    <cellStyle name="Vnos 2 4 4" xfId="32375" xr:uid="{965A98FA-71DB-478D-AD45-AF0C19E97EDD}"/>
    <cellStyle name="Vnos 2 4 5" xfId="32376" xr:uid="{AB7580D4-6585-475F-A173-195C500A2996}"/>
    <cellStyle name="Vnos 2 4 6" xfId="32353" xr:uid="{033D018A-C151-4DAC-A332-3E0BDACB02CE}"/>
    <cellStyle name="Vnos 2 5" xfId="4533" xr:uid="{00000000-0005-0000-0000-0000BD1B0000}"/>
    <cellStyle name="Vnos 2 5 2" xfId="4534" xr:uid="{00000000-0005-0000-0000-0000BE1B0000}"/>
    <cellStyle name="Vnos 2 5 2 2" xfId="4535" xr:uid="{00000000-0005-0000-0000-0000BF1B0000}"/>
    <cellStyle name="Vnos 2 5 2 2 2" xfId="7169" xr:uid="{00000000-0005-0000-0000-0000C01B0000}"/>
    <cellStyle name="Vnos 2 5 2 2 2 2" xfId="32381" xr:uid="{4720CBD0-8966-45E6-8CD4-401092013AB6}"/>
    <cellStyle name="Vnos 2 5 2 2 2 2 2" xfId="32382" xr:uid="{B693838E-DB29-4A82-82A6-F50E647C81F6}"/>
    <cellStyle name="Vnos 2 5 2 2 2 3" xfId="32383" xr:uid="{6B365CD3-407B-48D5-A9AB-B2EEED00AF96}"/>
    <cellStyle name="Vnos 2 5 2 2 2 4" xfId="32380" xr:uid="{817B39A9-DA8C-4413-8E03-94670746EC65}"/>
    <cellStyle name="Vnos 2 5 2 2 3" xfId="32384" xr:uid="{8CBEC914-E2F4-4EED-9EB8-6002B9F88B67}"/>
    <cellStyle name="Vnos 2 5 2 2 4" xfId="32385" xr:uid="{6238949F-5E15-4D9C-A46A-D529B6137F98}"/>
    <cellStyle name="Vnos 2 5 2 2 5" xfId="32379" xr:uid="{97C182A6-38E0-48AD-84E7-9C7BDB8D8F9A}"/>
    <cellStyle name="Vnos 2 5 2 3" xfId="4536" xr:uid="{00000000-0005-0000-0000-0000C11B0000}"/>
    <cellStyle name="Vnos 2 5 2 3 2" xfId="7170" xr:uid="{00000000-0005-0000-0000-0000C21B0000}"/>
    <cellStyle name="Vnos 2 5 2 3 2 2" xfId="32387" xr:uid="{B3388E52-9128-43DF-B12C-02EB9AAA0561}"/>
    <cellStyle name="Vnos 2 5 2 3 3" xfId="32388" xr:uid="{97FA2DD9-094D-4C13-A38C-BBD5A32B4635}"/>
    <cellStyle name="Vnos 2 5 2 3 4" xfId="32386" xr:uid="{DA17990D-F830-4F50-996C-B4DD70FD8E4B}"/>
    <cellStyle name="Vnos 2 5 2 4" xfId="7168" xr:uid="{00000000-0005-0000-0000-0000C31B0000}"/>
    <cellStyle name="Vnos 2 5 2 4 2" xfId="32390" xr:uid="{C5EFE841-6900-4F75-8997-7A50BD486ECE}"/>
    <cellStyle name="Vnos 2 5 2 4 2 2" xfId="32391" xr:uid="{26DE03A8-FC68-4BA8-A36D-5D0AEC6D978E}"/>
    <cellStyle name="Vnos 2 5 2 4 3" xfId="32392" xr:uid="{F1793117-2132-48ED-BDA3-5091777B06D4}"/>
    <cellStyle name="Vnos 2 5 2 4 4" xfId="32389" xr:uid="{3C2727C1-66C0-4E24-B9F1-1E280238FE3C}"/>
    <cellStyle name="Vnos 2 5 2 5" xfId="32393" xr:uid="{94ACED43-FA2D-4D3C-BCE6-E49AE21BBD1A}"/>
    <cellStyle name="Vnos 2 5 2 6" xfId="32394" xr:uid="{EBF23A69-7836-494F-B5B7-C9FC9F1549AA}"/>
    <cellStyle name="Vnos 2 5 2 7" xfId="32378" xr:uid="{9AF8F9F1-EC2F-4CD0-A115-10F29AC22BD6}"/>
    <cellStyle name="Vnos 2 5 3" xfId="7167" xr:uid="{00000000-0005-0000-0000-0000C41B0000}"/>
    <cellStyle name="Vnos 2 5 3 2" xfId="32396" xr:uid="{18C14E88-2812-414C-B926-72908DE9DA3F}"/>
    <cellStyle name="Vnos 2 5 3 2 2" xfId="32397" xr:uid="{02BCB8F8-1B31-40E7-BE06-7C3E860F372F}"/>
    <cellStyle name="Vnos 2 5 3 3" xfId="32398" xr:uid="{229538AC-3EF4-42D9-B729-D3D18A260672}"/>
    <cellStyle name="Vnos 2 5 3 4" xfId="32395" xr:uid="{0E89C587-CD24-469C-AFF4-AB40ECCDF289}"/>
    <cellStyle name="Vnos 2 5 4" xfId="32399" xr:uid="{B5E77AB1-4314-4509-AA69-CFBA9ACAB057}"/>
    <cellStyle name="Vnos 2 5 5" xfId="32400" xr:uid="{5AEDF4D4-EDD6-4FD8-9901-8D4A82F8B00C}"/>
    <cellStyle name="Vnos 2 5 6" xfId="32377" xr:uid="{1CB32B11-B6DC-4174-9670-B65652150FC3}"/>
    <cellStyle name="Vnos 2 6" xfId="4537" xr:uid="{00000000-0005-0000-0000-0000C51B0000}"/>
    <cellStyle name="Vnos 2 6 2" xfId="4538" xr:uid="{00000000-0005-0000-0000-0000C61B0000}"/>
    <cellStyle name="Vnos 2 6 2 2" xfId="7172" xr:uid="{00000000-0005-0000-0000-0000C71B0000}"/>
    <cellStyle name="Vnos 2 6 2 2 2" xfId="32404" xr:uid="{B2CDA083-76A7-49C7-88CD-69934FCA47D8}"/>
    <cellStyle name="Vnos 2 6 2 2 2 2" xfId="32405" xr:uid="{223E78C6-5AE3-4F8D-9C0A-790168DD82E0}"/>
    <cellStyle name="Vnos 2 6 2 2 3" xfId="32406" xr:uid="{796C27D3-769D-4625-8932-8830F8469786}"/>
    <cellStyle name="Vnos 2 6 2 2 4" xfId="32403" xr:uid="{C49D2A41-8196-4712-9ED4-74D54991391C}"/>
    <cellStyle name="Vnos 2 6 2 3" xfId="32407" xr:uid="{7C014AB6-4D4F-4E0D-B755-83E96EDD78F9}"/>
    <cellStyle name="Vnos 2 6 2 4" xfId="32408" xr:uid="{7F52997E-AB3B-4EF7-BA9F-DC93C2E45B37}"/>
    <cellStyle name="Vnos 2 6 2 5" xfId="32402" xr:uid="{091EDDE3-456F-451D-99D2-E03EDD2270C9}"/>
    <cellStyle name="Vnos 2 6 3" xfId="4539" xr:uid="{00000000-0005-0000-0000-0000C81B0000}"/>
    <cellStyle name="Vnos 2 6 3 2" xfId="7173" xr:uid="{00000000-0005-0000-0000-0000C91B0000}"/>
    <cellStyle name="Vnos 2 6 3 2 2" xfId="32410" xr:uid="{6300F541-F313-4DC0-8553-360EB359DC4E}"/>
    <cellStyle name="Vnos 2 6 3 3" xfId="32411" xr:uid="{8F43BFB0-4BDD-43B6-92FC-8549C03C3541}"/>
    <cellStyle name="Vnos 2 6 3 4" xfId="32409" xr:uid="{FC47E6CD-9764-4292-977D-187E95D8130E}"/>
    <cellStyle name="Vnos 2 6 4" xfId="7171" xr:uid="{00000000-0005-0000-0000-0000CA1B0000}"/>
    <cellStyle name="Vnos 2 6 4 2" xfId="32413" xr:uid="{22D7D7F2-94F3-4F83-8FE1-334462BA2D12}"/>
    <cellStyle name="Vnos 2 6 4 2 2" xfId="32414" xr:uid="{CBEAF5CD-B0E5-4816-B18C-44A599D394FE}"/>
    <cellStyle name="Vnos 2 6 4 3" xfId="32415" xr:uid="{192170E4-1868-49A3-AEA5-EFAECA5D2A31}"/>
    <cellStyle name="Vnos 2 6 4 4" xfId="32412" xr:uid="{D5B69B42-5147-4E8C-8DAD-818D5582767A}"/>
    <cellStyle name="Vnos 2 6 5" xfId="32416" xr:uid="{6ECF0AD8-CFC0-4FE3-ABFF-D4E893C78DB4}"/>
    <cellStyle name="Vnos 2 6 6" xfId="32417" xr:uid="{ADC5EEB5-DED9-459A-BD8B-A16D3F0C2595}"/>
    <cellStyle name="Vnos 2 6 7" xfId="32401" xr:uid="{A1E149FB-3683-41E8-B19C-1E1324E1D881}"/>
    <cellStyle name="Vnos 2 7" xfId="4540" xr:uid="{00000000-0005-0000-0000-0000CB1B0000}"/>
    <cellStyle name="Vnos 2 7 2" xfId="4541" xr:uid="{00000000-0005-0000-0000-0000CC1B0000}"/>
    <cellStyle name="Vnos 2 7 2 2" xfId="7175" xr:uid="{00000000-0005-0000-0000-0000CD1B0000}"/>
    <cellStyle name="Vnos 2 7 2 2 2" xfId="32421" xr:uid="{82765253-A349-4A13-8057-DD02D577E9D9}"/>
    <cellStyle name="Vnos 2 7 2 2 2 2" xfId="32422" xr:uid="{FC1570A6-9A5D-4B9E-8683-493C918130F9}"/>
    <cellStyle name="Vnos 2 7 2 2 3" xfId="32423" xr:uid="{49309471-014D-419D-A283-C160E524C284}"/>
    <cellStyle name="Vnos 2 7 2 2 4" xfId="32420" xr:uid="{BE1210D7-C4FA-4C13-AF68-D743C9F6E7A1}"/>
    <cellStyle name="Vnos 2 7 2 3" xfId="32424" xr:uid="{66698B82-6BEA-4529-9E82-FFBF1C2E597D}"/>
    <cellStyle name="Vnos 2 7 2 4" xfId="32425" xr:uid="{B41A14C2-3265-4B3E-978B-DC16C438616B}"/>
    <cellStyle name="Vnos 2 7 2 5" xfId="32419" xr:uid="{BCEDEB8E-A9DA-4971-BE46-434735F7EC7F}"/>
    <cellStyle name="Vnos 2 7 3" xfId="4542" xr:uid="{00000000-0005-0000-0000-0000CE1B0000}"/>
    <cellStyle name="Vnos 2 7 3 2" xfId="7176" xr:uid="{00000000-0005-0000-0000-0000CF1B0000}"/>
    <cellStyle name="Vnos 2 7 3 2 2" xfId="32427" xr:uid="{69AE81B0-205D-4D19-941A-B6077ECC9C0D}"/>
    <cellStyle name="Vnos 2 7 3 3" xfId="32428" xr:uid="{230D4B69-06EB-436A-89DC-B2A168F79900}"/>
    <cellStyle name="Vnos 2 7 3 4" xfId="32426" xr:uid="{0221E86C-4591-446E-9E2E-E57B534654C0}"/>
    <cellStyle name="Vnos 2 7 4" xfId="7174" xr:uid="{00000000-0005-0000-0000-0000D01B0000}"/>
    <cellStyle name="Vnos 2 7 4 2" xfId="32430" xr:uid="{36A86562-8DFC-4B24-A623-ED5D74870958}"/>
    <cellStyle name="Vnos 2 7 4 2 2" xfId="32431" xr:uid="{937658F5-D15C-47BA-9445-4CDD1B7290E8}"/>
    <cellStyle name="Vnos 2 7 4 3" xfId="32432" xr:uid="{5A340399-578D-448E-9333-4EEB57186691}"/>
    <cellStyle name="Vnos 2 7 4 4" xfId="32429" xr:uid="{CEDC68B9-99FD-41C3-903D-B80CF6A181C9}"/>
    <cellStyle name="Vnos 2 7 5" xfId="32433" xr:uid="{1EFE453B-3501-45D5-A6E9-6DBB6D9A207D}"/>
    <cellStyle name="Vnos 2 7 6" xfId="32434" xr:uid="{156BE13B-61A9-452C-A0AC-239B8D9A8181}"/>
    <cellStyle name="Vnos 2 7 7" xfId="32418" xr:uid="{87CF85FF-A2F3-41E7-91EE-DC4A7B177784}"/>
    <cellStyle name="Vnos 2 8" xfId="7136" xr:uid="{00000000-0005-0000-0000-0000D11B0000}"/>
    <cellStyle name="Vnos 2 8 2" xfId="32436" xr:uid="{EA266FB1-5D42-447C-81BB-AECAEE4E945D}"/>
    <cellStyle name="Vnos 2 8 2 2" xfId="32437" xr:uid="{06BD4239-A076-4D05-BA2A-1743D06F1BC4}"/>
    <cellStyle name="Vnos 2 8 3" xfId="32438" xr:uid="{54450EF4-D4FF-4002-B5DA-93D7DC9D0D22}"/>
    <cellStyle name="Vnos 2 8 4" xfId="32435" xr:uid="{2E672608-DB3D-4C16-912C-6F3B041E77D1}"/>
    <cellStyle name="Vnos 2 9" xfId="32439" xr:uid="{91E477A1-00E7-475D-88AA-38E780F606AC}"/>
    <cellStyle name="Vnos 3" xfId="4543" xr:uid="{00000000-0005-0000-0000-0000D21B0000}"/>
    <cellStyle name="Vnos 3 2" xfId="4544" xr:uid="{00000000-0005-0000-0000-0000D31B0000}"/>
    <cellStyle name="Vnos 3 2 2" xfId="4545" xr:uid="{00000000-0005-0000-0000-0000D41B0000}"/>
    <cellStyle name="Vnos 3 2 2 2" xfId="7179" xr:uid="{00000000-0005-0000-0000-0000D51B0000}"/>
    <cellStyle name="Vnos 3 2 2 2 2" xfId="32444" xr:uid="{BAC2161F-B7F2-460E-A266-52AB077CE245}"/>
    <cellStyle name="Vnos 3 2 2 2 2 2" xfId="32445" xr:uid="{CAFDA616-2837-4595-9E0D-251D7CB3CBF8}"/>
    <cellStyle name="Vnos 3 2 2 2 3" xfId="32446" xr:uid="{39AC179C-7491-4595-87D3-E0CB67376B5C}"/>
    <cellStyle name="Vnos 3 2 2 2 4" xfId="32443" xr:uid="{21B12ABC-5D7E-44EE-9279-B40107227753}"/>
    <cellStyle name="Vnos 3 2 2 3" xfId="32447" xr:uid="{53406675-FC8F-4FAC-B2BE-BA9CCBB4709D}"/>
    <cellStyle name="Vnos 3 2 2 4" xfId="32448" xr:uid="{329749DA-5AA5-43D1-A739-272B5560BC87}"/>
    <cellStyle name="Vnos 3 2 2 5" xfId="32442" xr:uid="{47D96884-79D2-4859-AAFE-1AAF23258F7F}"/>
    <cellStyle name="Vnos 3 2 3" xfId="4546" xr:uid="{00000000-0005-0000-0000-0000D61B0000}"/>
    <cellStyle name="Vnos 3 2 3 2" xfId="7180" xr:uid="{00000000-0005-0000-0000-0000D71B0000}"/>
    <cellStyle name="Vnos 3 2 3 2 2" xfId="32450" xr:uid="{2473CB8C-ADBA-4DC6-82B0-4F6F38E48E9A}"/>
    <cellStyle name="Vnos 3 2 3 3" xfId="32451" xr:uid="{1240355A-F4B3-4D6A-B9A6-E07D28C9A496}"/>
    <cellStyle name="Vnos 3 2 3 4" xfId="32449" xr:uid="{7FCAB15F-4CFD-4212-95B0-4A0F99EE2804}"/>
    <cellStyle name="Vnos 3 2 4" xfId="7178" xr:uid="{00000000-0005-0000-0000-0000D81B0000}"/>
    <cellStyle name="Vnos 3 2 4 2" xfId="32453" xr:uid="{D8E30623-3726-4CFB-BDA2-7903643CCE75}"/>
    <cellStyle name="Vnos 3 2 4 2 2" xfId="32454" xr:uid="{F379140D-C179-494A-A797-F24B2377450C}"/>
    <cellStyle name="Vnos 3 2 4 3" xfId="32455" xr:uid="{ED95703A-A852-4149-B99B-60563D183587}"/>
    <cellStyle name="Vnos 3 2 4 4" xfId="32452" xr:uid="{1EFAFB5B-ACBC-4E3D-9A15-D262FDEF6537}"/>
    <cellStyle name="Vnos 3 2 5" xfId="32456" xr:uid="{A391909B-BEAB-4A06-B7F3-EE529D518C9E}"/>
    <cellStyle name="Vnos 3 2 6" xfId="32457" xr:uid="{74C43CB5-A3C6-411A-AA8F-B6FB6E014E21}"/>
    <cellStyle name="Vnos 3 2 7" xfId="32441" xr:uid="{D77A4BC5-6336-4F57-8338-43281BFC962C}"/>
    <cellStyle name="Vnos 3 3" xfId="4547" xr:uid="{00000000-0005-0000-0000-0000D91B0000}"/>
    <cellStyle name="Vnos 3 3 2" xfId="4548" xr:uid="{00000000-0005-0000-0000-0000DA1B0000}"/>
    <cellStyle name="Vnos 3 3 2 2" xfId="7182" xr:uid="{00000000-0005-0000-0000-0000DB1B0000}"/>
    <cellStyle name="Vnos 3 3 2 2 2" xfId="32461" xr:uid="{6C3B9FB2-320C-4A50-8FD2-1301EB64E6C0}"/>
    <cellStyle name="Vnos 3 3 2 2 2 2" xfId="32462" xr:uid="{0DD34E72-57E0-43CA-9EA4-30CF5A07119A}"/>
    <cellStyle name="Vnos 3 3 2 2 3" xfId="32463" xr:uid="{001DC5D7-1954-4E22-9665-8D4C6B0D4B11}"/>
    <cellStyle name="Vnos 3 3 2 2 4" xfId="32460" xr:uid="{F7EBDBF7-2C62-4BB9-9A50-886C4345CC60}"/>
    <cellStyle name="Vnos 3 3 2 3" xfId="32464" xr:uid="{C88C33CA-437A-4029-BE21-D45A66980FBC}"/>
    <cellStyle name="Vnos 3 3 2 4" xfId="32465" xr:uid="{EBA20C7D-051A-4CF8-974D-C6A8269896A5}"/>
    <cellStyle name="Vnos 3 3 2 5" xfId="32459" xr:uid="{9EE7261B-3312-4DA0-918F-DFF1BA4566F7}"/>
    <cellStyle name="Vnos 3 3 3" xfId="4549" xr:uid="{00000000-0005-0000-0000-0000DC1B0000}"/>
    <cellStyle name="Vnos 3 3 3 2" xfId="7183" xr:uid="{00000000-0005-0000-0000-0000DD1B0000}"/>
    <cellStyle name="Vnos 3 3 3 2 2" xfId="32467" xr:uid="{B4579F50-05EA-46D0-AA4C-4057681F16DE}"/>
    <cellStyle name="Vnos 3 3 3 3" xfId="32468" xr:uid="{0D5C0B2F-0B7C-4D80-9C3D-C96FB052ECA0}"/>
    <cellStyle name="Vnos 3 3 3 4" xfId="32466" xr:uid="{C097947A-AA4A-412A-840E-0C0F2A5822D2}"/>
    <cellStyle name="Vnos 3 3 4" xfId="7181" xr:uid="{00000000-0005-0000-0000-0000DE1B0000}"/>
    <cellStyle name="Vnos 3 3 4 2" xfId="32470" xr:uid="{765C2D06-6BF6-44E1-9746-DB25EC945D0F}"/>
    <cellStyle name="Vnos 3 3 4 2 2" xfId="32471" xr:uid="{062E52B2-6851-4F8C-85BC-0DDC240BC02C}"/>
    <cellStyle name="Vnos 3 3 4 3" xfId="32472" xr:uid="{564A294E-E641-4901-8620-7890E84B469F}"/>
    <cellStyle name="Vnos 3 3 4 4" xfId="32469" xr:uid="{1E99E457-8157-4DA5-B6F1-702B3101EB10}"/>
    <cellStyle name="Vnos 3 3 5" xfId="32473" xr:uid="{8CC77C7C-B2B1-41C2-B1F7-8FFDBB04878B}"/>
    <cellStyle name="Vnos 3 3 6" xfId="32474" xr:uid="{2D9C27C9-A449-478B-8983-95BAD1108763}"/>
    <cellStyle name="Vnos 3 3 7" xfId="32458" xr:uid="{595735B0-7D5B-4416-8383-3301BDDC0D9F}"/>
    <cellStyle name="Vnos 3 4" xfId="7177" xr:uid="{00000000-0005-0000-0000-0000DF1B0000}"/>
    <cellStyle name="Vnos 3 4 2" xfId="32476" xr:uid="{85307805-949F-4B04-B2E5-E601188ECC98}"/>
    <cellStyle name="Vnos 3 4 2 2" xfId="32477" xr:uid="{A13025EB-4CD0-449E-9232-D633BC08733B}"/>
    <cellStyle name="Vnos 3 4 3" xfId="32478" xr:uid="{4A49D9DC-51B6-4236-9216-82C677BC4F5D}"/>
    <cellStyle name="Vnos 3 4 4" xfId="32475" xr:uid="{42CCF119-B060-4B70-89DE-55586DF4E48D}"/>
    <cellStyle name="Vnos 3 5" xfId="32479" xr:uid="{69AF7754-80B7-4FB2-AEAD-59550CBC585A}"/>
    <cellStyle name="Vnos 3 6" xfId="32480" xr:uid="{6D25FCF2-E62D-49BD-BE5F-7958BB50427C}"/>
    <cellStyle name="Vnos 3 7" xfId="32440" xr:uid="{FF0D4F92-B277-48B1-83F8-0B73E6931847}"/>
    <cellStyle name="Vsota 2" xfId="4550" xr:uid="{00000000-0005-0000-0000-0000E01B0000}"/>
    <cellStyle name="Vsota 2 10" xfId="32482" xr:uid="{F423FA58-94D4-4045-B5BB-774C85E9D02C}"/>
    <cellStyle name="Vsota 2 11" xfId="32481" xr:uid="{BA474251-8072-494A-9743-0D1D0C8F71F5}"/>
    <cellStyle name="Vsota 2 2" xfId="4551" xr:uid="{00000000-0005-0000-0000-0000E11B0000}"/>
    <cellStyle name="Vsota 2 2 10" xfId="32483" xr:uid="{B514D71B-6872-4D44-AA04-08FD8C12DBA2}"/>
    <cellStyle name="Vsota 2 2 2" xfId="4552" xr:uid="{00000000-0005-0000-0000-0000E21B0000}"/>
    <cellStyle name="Vsota 2 2 2 2" xfId="4553" xr:uid="{00000000-0005-0000-0000-0000E31B0000}"/>
    <cellStyle name="Vsota 2 2 2 2 2" xfId="7187" xr:uid="{00000000-0005-0000-0000-0000E41B0000}"/>
    <cellStyle name="Vsota 2 2 2 2 2 2" xfId="32487" xr:uid="{6C9D4D4F-BDD4-4092-903A-CE8415C8A537}"/>
    <cellStyle name="Vsota 2 2 2 2 2 2 2" xfId="32488" xr:uid="{DECEF148-34B8-43E5-AB5E-63C126C210CF}"/>
    <cellStyle name="Vsota 2 2 2 2 2 3" xfId="32489" xr:uid="{4D0E8420-4703-40CC-908A-C6B52EB882DC}"/>
    <cellStyle name="Vsota 2 2 2 2 2 4" xfId="32486" xr:uid="{7FDE74DF-0185-4C74-9275-6DC866613336}"/>
    <cellStyle name="Vsota 2 2 2 2 3" xfId="32490" xr:uid="{F284625A-1A36-4C11-BA98-5E2FBA6F7DC7}"/>
    <cellStyle name="Vsota 2 2 2 2 4" xfId="32491" xr:uid="{37AB7EA0-2315-44A2-9FD6-3114814B1F27}"/>
    <cellStyle name="Vsota 2 2 2 2 5" xfId="32485" xr:uid="{7C1A23A4-9288-47E1-9558-F3B3BCCC015B}"/>
    <cellStyle name="Vsota 2 2 2 3" xfId="4554" xr:uid="{00000000-0005-0000-0000-0000E51B0000}"/>
    <cellStyle name="Vsota 2 2 2 3 2" xfId="4555" xr:uid="{00000000-0005-0000-0000-0000E61B0000}"/>
    <cellStyle name="Vsota 2 2 2 3 2 2" xfId="7189" xr:uid="{00000000-0005-0000-0000-0000E71B0000}"/>
    <cellStyle name="Vsota 2 2 2 3 2 2 2" xfId="32495" xr:uid="{75021438-D176-42C0-842A-4A142AAE9914}"/>
    <cellStyle name="Vsota 2 2 2 3 2 2 2 2" xfId="32496" xr:uid="{F92C2F54-9F06-4C76-8193-A1858FF8A099}"/>
    <cellStyle name="Vsota 2 2 2 3 2 2 3" xfId="32497" xr:uid="{C0309EED-86C0-403F-8D80-E05DDCAA7560}"/>
    <cellStyle name="Vsota 2 2 2 3 2 2 4" xfId="32494" xr:uid="{6DE7BC48-618B-4F64-A78C-1D3A01043FD3}"/>
    <cellStyle name="Vsota 2 2 2 3 2 3" xfId="32498" xr:uid="{B7C4F4DA-4A5C-469A-AA63-5921C924E7A3}"/>
    <cellStyle name="Vsota 2 2 2 3 2 4" xfId="32499" xr:uid="{2F78FF92-3812-456E-8CFE-4D3F3A7A4681}"/>
    <cellStyle name="Vsota 2 2 2 3 2 5" xfId="32493" xr:uid="{50DC24E6-0FD5-4F33-BFE4-3AEA1DB206F9}"/>
    <cellStyle name="Vsota 2 2 2 3 3" xfId="4556" xr:uid="{00000000-0005-0000-0000-0000E81B0000}"/>
    <cellStyle name="Vsota 2 2 2 3 3 2" xfId="7190" xr:uid="{00000000-0005-0000-0000-0000E91B0000}"/>
    <cellStyle name="Vsota 2 2 2 3 3 2 2" xfId="32501" xr:uid="{0D13CD37-2547-4778-B2DB-7B76B3C7CEC4}"/>
    <cellStyle name="Vsota 2 2 2 3 3 3" xfId="32502" xr:uid="{2154D942-E84D-4EC6-8E6D-77F170119119}"/>
    <cellStyle name="Vsota 2 2 2 3 3 4" xfId="32500" xr:uid="{D5BA9ABD-5904-49A4-8734-C069FE2750E7}"/>
    <cellStyle name="Vsota 2 2 2 3 4" xfId="7188" xr:uid="{00000000-0005-0000-0000-0000EA1B0000}"/>
    <cellStyle name="Vsota 2 2 2 3 4 2" xfId="32504" xr:uid="{53E7EC5D-5105-4FE0-8057-62BF37CF7EED}"/>
    <cellStyle name="Vsota 2 2 2 3 4 2 2" xfId="32505" xr:uid="{6956FA7D-9603-46CB-BDD5-389E54815CEE}"/>
    <cellStyle name="Vsota 2 2 2 3 4 3" xfId="32506" xr:uid="{493E90B7-0669-4A80-B6DC-1342008B6FFB}"/>
    <cellStyle name="Vsota 2 2 2 3 4 4" xfId="32503" xr:uid="{E863836B-F8C7-4E58-9E56-7E9C44FBC6D0}"/>
    <cellStyle name="Vsota 2 2 2 3 5" xfId="32507" xr:uid="{251848EE-FDB9-4536-86E5-8F4A5D7E10EC}"/>
    <cellStyle name="Vsota 2 2 2 3 6" xfId="32508" xr:uid="{6EF22186-EE04-4D6D-B42A-9B8082ECAF12}"/>
    <cellStyle name="Vsota 2 2 2 3 7" xfId="32492" xr:uid="{28FF3115-D9AA-490C-BBF8-3C6EAD83326A}"/>
    <cellStyle name="Vsota 2 2 2 4" xfId="4557" xr:uid="{00000000-0005-0000-0000-0000EB1B0000}"/>
    <cellStyle name="Vsota 2 2 2 4 2" xfId="7191" xr:uid="{00000000-0005-0000-0000-0000EC1B0000}"/>
    <cellStyle name="Vsota 2 2 2 4 2 2" xfId="32511" xr:uid="{41D7B152-965F-46B2-84DD-49E4B87E0EAD}"/>
    <cellStyle name="Vsota 2 2 2 4 2 2 2" xfId="32512" xr:uid="{915E0CF5-69CF-485C-B1F9-FEEB5049484B}"/>
    <cellStyle name="Vsota 2 2 2 4 2 3" xfId="32513" xr:uid="{67C1CBAF-707D-44FF-830E-12EB156E483C}"/>
    <cellStyle name="Vsota 2 2 2 4 2 4" xfId="32510" xr:uid="{011D83BF-6460-475F-8931-D213E3AD18AA}"/>
    <cellStyle name="Vsota 2 2 2 4 3" xfId="32514" xr:uid="{F3D6F751-062A-4572-A67E-71957C4F676E}"/>
    <cellStyle name="Vsota 2 2 2 4 4" xfId="32515" xr:uid="{B1BB8492-82BD-480A-AB10-14C86E0C2C25}"/>
    <cellStyle name="Vsota 2 2 2 4 5" xfId="32509" xr:uid="{29513AA5-6C58-4B85-8988-1279A8E815C0}"/>
    <cellStyle name="Vsota 2 2 2 5" xfId="7186" xr:uid="{00000000-0005-0000-0000-0000ED1B0000}"/>
    <cellStyle name="Vsota 2 2 2 5 2" xfId="32517" xr:uid="{1F15A4D2-4721-4AD6-8C67-75C689E98C92}"/>
    <cellStyle name="Vsota 2 2 2 5 2 2" xfId="32518" xr:uid="{0FA906B6-9138-4C62-9700-3F5A1BFD2F82}"/>
    <cellStyle name="Vsota 2 2 2 5 3" xfId="32519" xr:uid="{9BB4EA89-7FD1-4B41-8B3F-F9F56F36C5AC}"/>
    <cellStyle name="Vsota 2 2 2 5 4" xfId="32516" xr:uid="{7A24365A-DA09-49CA-9AA5-CAFCE47AD8D3}"/>
    <cellStyle name="Vsota 2 2 2 6" xfId="32520" xr:uid="{A5AA5A90-3E34-42A2-9203-F71EA8738A8A}"/>
    <cellStyle name="Vsota 2 2 2 7" xfId="32521" xr:uid="{E2E54D1F-FF16-41F2-B7F4-6EF87881E38C}"/>
    <cellStyle name="Vsota 2 2 2 8" xfId="32484" xr:uid="{76968A69-5C23-4DD9-AE64-6669AE72D9A9}"/>
    <cellStyle name="Vsota 2 2 3" xfId="4558" xr:uid="{00000000-0005-0000-0000-0000EE1B0000}"/>
    <cellStyle name="Vsota 2 2 3 2" xfId="4559" xr:uid="{00000000-0005-0000-0000-0000EF1B0000}"/>
    <cellStyle name="Vsota 2 2 3 2 2" xfId="4560" xr:uid="{00000000-0005-0000-0000-0000F01B0000}"/>
    <cellStyle name="Vsota 2 2 3 2 2 2" xfId="7194" xr:uid="{00000000-0005-0000-0000-0000F11B0000}"/>
    <cellStyle name="Vsota 2 2 3 2 2 2 2" xfId="32526" xr:uid="{06737A96-8ABE-4579-83AC-D520C764E057}"/>
    <cellStyle name="Vsota 2 2 3 2 2 2 2 2" xfId="32527" xr:uid="{B90E6959-3632-4110-967A-5C7767B58BA0}"/>
    <cellStyle name="Vsota 2 2 3 2 2 2 3" xfId="32528" xr:uid="{9B562727-BFA8-439C-8AD7-D3DE3B084C1E}"/>
    <cellStyle name="Vsota 2 2 3 2 2 2 4" xfId="32525" xr:uid="{BBE6761F-E04F-48EA-AD83-48529BA4F454}"/>
    <cellStyle name="Vsota 2 2 3 2 2 3" xfId="32529" xr:uid="{407CA55C-C1D7-46ED-94C4-89E021DB8A2E}"/>
    <cellStyle name="Vsota 2 2 3 2 2 4" xfId="32530" xr:uid="{960A68F2-F566-4535-8520-95A0B5C065AE}"/>
    <cellStyle name="Vsota 2 2 3 2 2 5" xfId="32524" xr:uid="{89625763-A662-4266-B26F-523B04B9013B}"/>
    <cellStyle name="Vsota 2 2 3 2 3" xfId="4561" xr:uid="{00000000-0005-0000-0000-0000F21B0000}"/>
    <cellStyle name="Vsota 2 2 3 2 3 2" xfId="7195" xr:uid="{00000000-0005-0000-0000-0000F31B0000}"/>
    <cellStyle name="Vsota 2 2 3 2 3 2 2" xfId="32532" xr:uid="{3AD8E021-9870-423F-8C85-0C9FB7D9B9FE}"/>
    <cellStyle name="Vsota 2 2 3 2 3 3" xfId="32533" xr:uid="{44B021A1-666A-455F-831A-D4A4CE4C6184}"/>
    <cellStyle name="Vsota 2 2 3 2 3 4" xfId="32531" xr:uid="{5A0F40F7-A685-4ED9-B894-550F68F84911}"/>
    <cellStyle name="Vsota 2 2 3 2 4" xfId="7193" xr:uid="{00000000-0005-0000-0000-0000F41B0000}"/>
    <cellStyle name="Vsota 2 2 3 2 4 2" xfId="32535" xr:uid="{B322FBE9-B82E-4281-BAF4-C5ADFE946B77}"/>
    <cellStyle name="Vsota 2 2 3 2 4 2 2" xfId="32536" xr:uid="{2D737BAE-5972-4D65-833A-608F48399258}"/>
    <cellStyle name="Vsota 2 2 3 2 4 3" xfId="32537" xr:uid="{EC5DC8F7-D747-4E50-B6CB-7B1FD999C5E3}"/>
    <cellStyle name="Vsota 2 2 3 2 4 4" xfId="32534" xr:uid="{9C1CEA5D-86B7-4C3A-BB2F-EECB49341DD1}"/>
    <cellStyle name="Vsota 2 2 3 2 5" xfId="32538" xr:uid="{ACFA8684-CDA3-4D71-8579-77EB6A06A1D1}"/>
    <cellStyle name="Vsota 2 2 3 2 6" xfId="32539" xr:uid="{2AEED786-A5CC-47D8-9B7E-6C7579756AB3}"/>
    <cellStyle name="Vsota 2 2 3 2 7" xfId="32523" xr:uid="{A8992322-70D1-41F9-8ABB-755ECDB882E2}"/>
    <cellStyle name="Vsota 2 2 3 3" xfId="7192" xr:uid="{00000000-0005-0000-0000-0000F51B0000}"/>
    <cellStyle name="Vsota 2 2 3 3 2" xfId="32541" xr:uid="{F02E0E96-2238-4834-B90E-F8918FC2A6C2}"/>
    <cellStyle name="Vsota 2 2 3 3 2 2" xfId="32542" xr:uid="{241A1133-4929-470B-8F89-E1921D7980F2}"/>
    <cellStyle name="Vsota 2 2 3 3 3" xfId="32543" xr:uid="{D43D05E4-59C3-4EA9-BEDA-7BCA7894BE17}"/>
    <cellStyle name="Vsota 2 2 3 3 4" xfId="32540" xr:uid="{B638D6A9-BDCD-4F14-AEE8-DD4EE40681CC}"/>
    <cellStyle name="Vsota 2 2 3 4" xfId="32544" xr:uid="{948B6A74-5A0A-413B-BACC-2B7ACDF90159}"/>
    <cellStyle name="Vsota 2 2 3 5" xfId="32545" xr:uid="{F72BBC98-9790-4D28-8674-0B63D790F366}"/>
    <cellStyle name="Vsota 2 2 3 6" xfId="32522" xr:uid="{5DA478D5-6D8C-4343-8B4A-661118D1417B}"/>
    <cellStyle name="Vsota 2 2 4" xfId="4562" xr:uid="{00000000-0005-0000-0000-0000F61B0000}"/>
    <cellStyle name="Vsota 2 2 4 2" xfId="4563" xr:uid="{00000000-0005-0000-0000-0000F71B0000}"/>
    <cellStyle name="Vsota 2 2 4 2 2" xfId="4564" xr:uid="{00000000-0005-0000-0000-0000F81B0000}"/>
    <cellStyle name="Vsota 2 2 4 2 2 2" xfId="7198" xr:uid="{00000000-0005-0000-0000-0000F91B0000}"/>
    <cellStyle name="Vsota 2 2 4 2 2 2 2" xfId="32550" xr:uid="{1038C5AE-9F6A-414C-ABC7-4FDF47A2DFEE}"/>
    <cellStyle name="Vsota 2 2 4 2 2 2 2 2" xfId="32551" xr:uid="{A205A590-F174-4028-AD5F-9CA66780C558}"/>
    <cellStyle name="Vsota 2 2 4 2 2 2 3" xfId="32552" xr:uid="{EBFC4FC9-1DDF-4A6D-B030-862AC48883D5}"/>
    <cellStyle name="Vsota 2 2 4 2 2 2 4" xfId="32549" xr:uid="{A0CBF5DC-BDF2-4CC4-A810-BE547EAF3549}"/>
    <cellStyle name="Vsota 2 2 4 2 2 3" xfId="32553" xr:uid="{492EAC60-8DD9-472E-8AB0-35B064499477}"/>
    <cellStyle name="Vsota 2 2 4 2 2 4" xfId="32554" xr:uid="{194C6237-00C8-4A8D-BC06-D1DC5AAC21DD}"/>
    <cellStyle name="Vsota 2 2 4 2 2 5" xfId="32548" xr:uid="{7EDC9D86-3553-4FE3-9336-E5C58A44589A}"/>
    <cellStyle name="Vsota 2 2 4 2 3" xfId="4565" xr:uid="{00000000-0005-0000-0000-0000FA1B0000}"/>
    <cellStyle name="Vsota 2 2 4 2 3 2" xfId="7199" xr:uid="{00000000-0005-0000-0000-0000FB1B0000}"/>
    <cellStyle name="Vsota 2 2 4 2 3 2 2" xfId="32556" xr:uid="{ECEF1411-C029-4327-AAEC-267CDF5E4841}"/>
    <cellStyle name="Vsota 2 2 4 2 3 3" xfId="32557" xr:uid="{4791D98F-FD18-4C40-B157-C9F4842704E5}"/>
    <cellStyle name="Vsota 2 2 4 2 3 4" xfId="32555" xr:uid="{2AFB7294-D402-4FCD-8DBE-C1B70727B23D}"/>
    <cellStyle name="Vsota 2 2 4 2 4" xfId="7197" xr:uid="{00000000-0005-0000-0000-0000FC1B0000}"/>
    <cellStyle name="Vsota 2 2 4 2 4 2" xfId="32559" xr:uid="{E79E9011-C874-475C-B9DF-525F672D09C0}"/>
    <cellStyle name="Vsota 2 2 4 2 4 2 2" xfId="32560" xr:uid="{9D076308-C267-41E7-B763-B8AC788AE203}"/>
    <cellStyle name="Vsota 2 2 4 2 4 3" xfId="32561" xr:uid="{AC505037-8B62-4541-AC03-2137BF50BAF6}"/>
    <cellStyle name="Vsota 2 2 4 2 4 4" xfId="32558" xr:uid="{5BFCD246-EC45-4495-B8CC-1862C2E15F78}"/>
    <cellStyle name="Vsota 2 2 4 2 5" xfId="32562" xr:uid="{84A1A734-F2F3-4C07-8AAC-DCA907D9FADE}"/>
    <cellStyle name="Vsota 2 2 4 2 6" xfId="32563" xr:uid="{34041EDB-CA4E-48A4-B8CD-5A157A5CE5CB}"/>
    <cellStyle name="Vsota 2 2 4 2 7" xfId="32547" xr:uid="{153E31B3-846E-4DA8-9E03-C18DC3E77ABC}"/>
    <cellStyle name="Vsota 2 2 4 3" xfId="7196" xr:uid="{00000000-0005-0000-0000-0000FD1B0000}"/>
    <cellStyle name="Vsota 2 2 4 3 2" xfId="32565" xr:uid="{37381A08-CD03-40D1-A0CC-6624EF31E601}"/>
    <cellStyle name="Vsota 2 2 4 3 2 2" xfId="32566" xr:uid="{EE33CBF2-311B-4E11-9DEA-FA57D1EA0A65}"/>
    <cellStyle name="Vsota 2 2 4 3 3" xfId="32567" xr:uid="{E042B0CD-A4A3-46DB-92FB-8BE8F6AE10B9}"/>
    <cellStyle name="Vsota 2 2 4 3 4" xfId="32564" xr:uid="{F372323E-F1F7-41A5-B376-82C60C5A33AD}"/>
    <cellStyle name="Vsota 2 2 4 4" xfId="32568" xr:uid="{F6FBE413-A8BC-4648-BA4A-74C0FF40B1ED}"/>
    <cellStyle name="Vsota 2 2 4 5" xfId="32569" xr:uid="{95684605-E5F4-481B-B228-7019C191BE55}"/>
    <cellStyle name="Vsota 2 2 4 6" xfId="32546" xr:uid="{C8011338-99AF-4D01-8D94-CF0051B571F9}"/>
    <cellStyle name="Vsota 2 2 5" xfId="4566" xr:uid="{00000000-0005-0000-0000-0000FE1B0000}"/>
    <cellStyle name="Vsota 2 2 5 2" xfId="4567" xr:uid="{00000000-0005-0000-0000-0000FF1B0000}"/>
    <cellStyle name="Vsota 2 2 5 2 2" xfId="7201" xr:uid="{00000000-0005-0000-0000-0000001C0000}"/>
    <cellStyle name="Vsota 2 2 5 2 2 2" xfId="32573" xr:uid="{DBE19B38-78F4-463D-AC60-7861BB072CB2}"/>
    <cellStyle name="Vsota 2 2 5 2 2 2 2" xfId="32574" xr:uid="{AEAAC64D-B976-4F77-BADB-BE0A53E4335A}"/>
    <cellStyle name="Vsota 2 2 5 2 2 3" xfId="32575" xr:uid="{DCB26B30-A996-45AE-B9A2-7EA064097040}"/>
    <cellStyle name="Vsota 2 2 5 2 2 4" xfId="32572" xr:uid="{13AAAD6F-17A0-40D1-8E55-59AD1D92FE35}"/>
    <cellStyle name="Vsota 2 2 5 2 3" xfId="32576" xr:uid="{A86844D5-E7A5-4382-9790-160A9CB80BDF}"/>
    <cellStyle name="Vsota 2 2 5 2 4" xfId="32577" xr:uid="{23CE1432-C4B1-482D-A635-7C202FB88572}"/>
    <cellStyle name="Vsota 2 2 5 2 5" xfId="32571" xr:uid="{EA8D19BD-D78B-4A64-949B-09FB476906A2}"/>
    <cellStyle name="Vsota 2 2 5 3" xfId="4568" xr:uid="{00000000-0005-0000-0000-0000011C0000}"/>
    <cellStyle name="Vsota 2 2 5 3 2" xfId="7202" xr:uid="{00000000-0005-0000-0000-0000021C0000}"/>
    <cellStyle name="Vsota 2 2 5 3 2 2" xfId="32580" xr:uid="{3A41366C-C038-4924-A746-194C58649A32}"/>
    <cellStyle name="Vsota 2 2 5 3 2 2 2" xfId="32581" xr:uid="{B348FD13-678A-43EA-9285-A58329F25A36}"/>
    <cellStyle name="Vsota 2 2 5 3 2 3" xfId="32582" xr:uid="{E6C8C439-30F0-477A-AF4D-BB208CC1E99B}"/>
    <cellStyle name="Vsota 2 2 5 3 2 4" xfId="32579" xr:uid="{6CC50DC6-EA2C-4F70-A52B-2502DAB5E471}"/>
    <cellStyle name="Vsota 2 2 5 3 3" xfId="32583" xr:uid="{25E1D6BE-FECE-41CC-911D-0F926BD56392}"/>
    <cellStyle name="Vsota 2 2 5 3 4" xfId="32578" xr:uid="{1B07088F-9E70-4C14-B942-216DEC140394}"/>
    <cellStyle name="Vsota 2 2 5 4" xfId="4569" xr:uid="{00000000-0005-0000-0000-0000031C0000}"/>
    <cellStyle name="Vsota 2 2 5 4 2" xfId="7203" xr:uid="{00000000-0005-0000-0000-0000041C0000}"/>
    <cellStyle name="Vsota 2 2 5 4 2 2" xfId="32585" xr:uid="{BD089717-AAA9-4B7F-B1A2-79966093F083}"/>
    <cellStyle name="Vsota 2 2 5 4 3" xfId="32586" xr:uid="{A42A04FD-E93C-45F7-A44D-DD9A7957B3DE}"/>
    <cellStyle name="Vsota 2 2 5 4 4" xfId="32584" xr:uid="{009BF9DA-1299-4832-BF37-568C3E08F168}"/>
    <cellStyle name="Vsota 2 2 5 5" xfId="7200" xr:uid="{00000000-0005-0000-0000-0000051C0000}"/>
    <cellStyle name="Vsota 2 2 5 5 2" xfId="32588" xr:uid="{B2CE652A-0F0A-43C1-844A-FD6C8528B95B}"/>
    <cellStyle name="Vsota 2 2 5 5 2 2" xfId="32589" xr:uid="{48A4F0E5-37AF-46E5-9043-4377870E48A7}"/>
    <cellStyle name="Vsota 2 2 5 5 3" xfId="32590" xr:uid="{7E1121CA-5DE9-4187-BC8F-13112D42D7D4}"/>
    <cellStyle name="Vsota 2 2 5 5 4" xfId="32587" xr:uid="{B20FCFA1-7126-4CCF-AD06-7BCEA22CC810}"/>
    <cellStyle name="Vsota 2 2 5 6" xfId="32591" xr:uid="{83F77062-6317-4667-9026-60B1368A78E6}"/>
    <cellStyle name="Vsota 2 2 5 7" xfId="32592" xr:uid="{85771FFC-73CE-48DE-BA42-8AD02813E244}"/>
    <cellStyle name="Vsota 2 2 5 8" xfId="32570" xr:uid="{67C7972F-51F3-4208-AC48-D9CB6F36D1C5}"/>
    <cellStyle name="Vsota 2 2 6" xfId="4570" xr:uid="{00000000-0005-0000-0000-0000061C0000}"/>
    <cellStyle name="Vsota 2 2 6 2" xfId="4571" xr:uid="{00000000-0005-0000-0000-0000071C0000}"/>
    <cellStyle name="Vsota 2 2 6 2 2" xfId="7205" xr:uid="{00000000-0005-0000-0000-0000081C0000}"/>
    <cellStyle name="Vsota 2 2 6 2 2 2" xfId="32596" xr:uid="{BAE7B985-0983-41AD-BF11-07A2B7385642}"/>
    <cellStyle name="Vsota 2 2 6 2 2 2 2" xfId="32597" xr:uid="{468A3909-3D86-403E-A73C-E3A6654F2A0C}"/>
    <cellStyle name="Vsota 2 2 6 2 2 3" xfId="32598" xr:uid="{C78ACBA4-1526-4CBB-AB1A-5B0EB2E8184C}"/>
    <cellStyle name="Vsota 2 2 6 2 2 4" xfId="32595" xr:uid="{E713ADCC-9C8C-49E3-AA0B-D2C0CE7968D3}"/>
    <cellStyle name="Vsota 2 2 6 2 3" xfId="32599" xr:uid="{7AD9B955-B881-491C-ACF9-12921AC2BAC2}"/>
    <cellStyle name="Vsota 2 2 6 2 4" xfId="32600" xr:uid="{86F6824C-A3E7-40DF-A45C-AD70BB691BC6}"/>
    <cellStyle name="Vsota 2 2 6 2 5" xfId="32594" xr:uid="{3F7BEB20-4F87-4CDC-9F63-FDC4189CE450}"/>
    <cellStyle name="Vsota 2 2 6 3" xfId="4572" xr:uid="{00000000-0005-0000-0000-0000091C0000}"/>
    <cellStyle name="Vsota 2 2 6 3 2" xfId="7206" xr:uid="{00000000-0005-0000-0000-00000A1C0000}"/>
    <cellStyle name="Vsota 2 2 6 3 2 2" xfId="32602" xr:uid="{2C567E8B-5F46-4537-951E-057AFED422B3}"/>
    <cellStyle name="Vsota 2 2 6 3 3" xfId="32603" xr:uid="{13C98031-9175-4335-BC10-F9B8AD9031F0}"/>
    <cellStyle name="Vsota 2 2 6 3 4" xfId="32601" xr:uid="{308CCD86-B38E-47F5-8738-396CA3AD24D7}"/>
    <cellStyle name="Vsota 2 2 6 4" xfId="7204" xr:uid="{00000000-0005-0000-0000-00000B1C0000}"/>
    <cellStyle name="Vsota 2 2 6 4 2" xfId="32605" xr:uid="{FE58B34C-CB18-40F0-8628-911E221C30D3}"/>
    <cellStyle name="Vsota 2 2 6 4 2 2" xfId="32606" xr:uid="{AC0401E1-11E6-4011-9645-7F0F2F545A72}"/>
    <cellStyle name="Vsota 2 2 6 4 3" xfId="32607" xr:uid="{AD3E8265-90E6-4CF2-9C1B-C47237B8E603}"/>
    <cellStyle name="Vsota 2 2 6 4 4" xfId="32604" xr:uid="{274A67E7-F835-435C-81EC-D95BA91877AB}"/>
    <cellStyle name="Vsota 2 2 6 5" xfId="32608" xr:uid="{B0BC5128-A670-4E9A-8D32-62F0A176D6C7}"/>
    <cellStyle name="Vsota 2 2 6 6" xfId="32609" xr:uid="{A88127DB-D5AC-4725-B500-3455A51C0FC5}"/>
    <cellStyle name="Vsota 2 2 6 7" xfId="32593" xr:uid="{690B84C4-11D0-4D15-AF41-C84E03C1F1B3}"/>
    <cellStyle name="Vsota 2 2 7" xfId="7185" xr:uid="{00000000-0005-0000-0000-00000C1C0000}"/>
    <cellStyle name="Vsota 2 2 7 2" xfId="32611" xr:uid="{6A8DCF2F-A291-4062-B658-5AD5034887E5}"/>
    <cellStyle name="Vsota 2 2 7 2 2" xfId="32612" xr:uid="{D6B9254D-5BDE-42E4-BE0D-FDED6E49FEA9}"/>
    <cellStyle name="Vsota 2 2 7 3" xfId="32613" xr:uid="{72C57C63-56F2-4E1D-A8DE-22DCFD03DD0D}"/>
    <cellStyle name="Vsota 2 2 7 4" xfId="32614" xr:uid="{D4B170A5-A36B-40ED-90D8-18A6285C5BA1}"/>
    <cellStyle name="Vsota 2 2 7 5" xfId="32610" xr:uid="{22DD5FE0-78CF-4DDF-B72B-F3C118A62864}"/>
    <cellStyle name="Vsota 2 2 8" xfId="32615" xr:uid="{232559FC-383E-45D7-BE71-626D50DCDEF8}"/>
    <cellStyle name="Vsota 2 2 9" xfId="32616" xr:uid="{AC0C40F5-B764-4C5B-8F02-ECCC444E0DA2}"/>
    <cellStyle name="Vsota 2 3" xfId="4573" xr:uid="{00000000-0005-0000-0000-00000D1C0000}"/>
    <cellStyle name="Vsota 2 3 2" xfId="4574" xr:uid="{00000000-0005-0000-0000-00000E1C0000}"/>
    <cellStyle name="Vsota 2 3 2 2" xfId="4575" xr:uid="{00000000-0005-0000-0000-00000F1C0000}"/>
    <cellStyle name="Vsota 2 3 2 2 2" xfId="7209" xr:uid="{00000000-0005-0000-0000-0000101C0000}"/>
    <cellStyle name="Vsota 2 3 2 2 2 2" xfId="32621" xr:uid="{6242AB54-AD68-484B-8416-BF745042C606}"/>
    <cellStyle name="Vsota 2 3 2 2 2 2 2" xfId="32622" xr:uid="{49322C8D-9B54-4F5D-9041-9343DED98C57}"/>
    <cellStyle name="Vsota 2 3 2 2 2 3" xfId="32623" xr:uid="{FBE1E252-0571-491D-8C9B-948676939A56}"/>
    <cellStyle name="Vsota 2 3 2 2 2 4" xfId="32620" xr:uid="{799926CB-8255-4A99-90C2-B5EBAF4977B1}"/>
    <cellStyle name="Vsota 2 3 2 2 3" xfId="32624" xr:uid="{73358DFC-85A3-4648-AB04-154E5755E7F0}"/>
    <cellStyle name="Vsota 2 3 2 2 4" xfId="32625" xr:uid="{84DFFC9F-1E6A-42A4-B998-F588E52CFC2A}"/>
    <cellStyle name="Vsota 2 3 2 2 5" xfId="32619" xr:uid="{7B5CDCB8-A275-4165-9720-689DE31678E6}"/>
    <cellStyle name="Vsota 2 3 2 3" xfId="4576" xr:uid="{00000000-0005-0000-0000-0000111C0000}"/>
    <cellStyle name="Vsota 2 3 2 3 2" xfId="7210" xr:uid="{00000000-0005-0000-0000-0000121C0000}"/>
    <cellStyle name="Vsota 2 3 2 3 2 2" xfId="32627" xr:uid="{70804469-719A-4ED5-88BE-EE1E96D01FEE}"/>
    <cellStyle name="Vsota 2 3 2 3 3" xfId="32628" xr:uid="{DC9CA813-178F-4B46-B228-692221005823}"/>
    <cellStyle name="Vsota 2 3 2 3 4" xfId="32626" xr:uid="{720896AC-EEAC-4EC1-B0BB-19B8796AAFC8}"/>
    <cellStyle name="Vsota 2 3 2 4" xfId="7208" xr:uid="{00000000-0005-0000-0000-0000131C0000}"/>
    <cellStyle name="Vsota 2 3 2 4 2" xfId="32630" xr:uid="{9BD3843F-825A-4BA3-9D1A-37DAA4F11DC8}"/>
    <cellStyle name="Vsota 2 3 2 4 2 2" xfId="32631" xr:uid="{B5305885-EF2C-48B4-9EA7-145FE6E3A60A}"/>
    <cellStyle name="Vsota 2 3 2 4 3" xfId="32632" xr:uid="{3F2460E8-2A3D-4463-A747-4B4C58ED2AB4}"/>
    <cellStyle name="Vsota 2 3 2 4 4" xfId="32629" xr:uid="{826D9678-B5F2-4F89-A7D0-61EB77359B93}"/>
    <cellStyle name="Vsota 2 3 2 5" xfId="32633" xr:uid="{36F239C4-AD59-419F-90E6-CFDE3C680863}"/>
    <cellStyle name="Vsota 2 3 2 6" xfId="32634" xr:uid="{B3872F0C-16D7-4D8D-B6B4-30B3A2460A8A}"/>
    <cellStyle name="Vsota 2 3 2 7" xfId="32618" xr:uid="{7AB37C04-3AA0-4066-8D38-B506B18F0659}"/>
    <cellStyle name="Vsota 2 3 3" xfId="7207" xr:uid="{00000000-0005-0000-0000-0000141C0000}"/>
    <cellStyle name="Vsota 2 3 3 2" xfId="32636" xr:uid="{300B9C64-655C-46C2-BD34-427823150F65}"/>
    <cellStyle name="Vsota 2 3 3 2 2" xfId="32637" xr:uid="{49115C4D-0AA0-411D-B37D-D5665CF39C31}"/>
    <cellStyle name="Vsota 2 3 3 3" xfId="32638" xr:uid="{47D12370-0EBD-460A-BFE8-899F5ABA2730}"/>
    <cellStyle name="Vsota 2 3 3 4" xfId="32635" xr:uid="{CC260549-9048-4BAA-B98A-4913F57EDDD1}"/>
    <cellStyle name="Vsota 2 3 4" xfId="32639" xr:uid="{00B42528-D81F-448F-B23F-E695240D9BF3}"/>
    <cellStyle name="Vsota 2 3 5" xfId="32640" xr:uid="{F916CB37-E43A-4899-ADEA-B627BBDAA6B7}"/>
    <cellStyle name="Vsota 2 3 6" xfId="32617" xr:uid="{EA34FD24-B0C4-4412-B623-5468EE1A6D80}"/>
    <cellStyle name="Vsota 2 4" xfId="4577" xr:uid="{00000000-0005-0000-0000-0000151C0000}"/>
    <cellStyle name="Vsota 2 4 2" xfId="4578" xr:uid="{00000000-0005-0000-0000-0000161C0000}"/>
    <cellStyle name="Vsota 2 4 2 2" xfId="4579" xr:uid="{00000000-0005-0000-0000-0000171C0000}"/>
    <cellStyle name="Vsota 2 4 2 2 2" xfId="7213" xr:uid="{00000000-0005-0000-0000-0000181C0000}"/>
    <cellStyle name="Vsota 2 4 2 2 2 2" xfId="32645" xr:uid="{85CCA194-5C4D-476E-974E-20EE80D4C4CE}"/>
    <cellStyle name="Vsota 2 4 2 2 2 2 2" xfId="32646" xr:uid="{E9F2AF69-3667-4248-AD93-385E4BB03D6E}"/>
    <cellStyle name="Vsota 2 4 2 2 2 3" xfId="32647" xr:uid="{1921CD30-056E-475E-B336-2B82E299C49E}"/>
    <cellStyle name="Vsota 2 4 2 2 2 4" xfId="32644" xr:uid="{BC9EECCC-5632-4410-957F-305933B622E6}"/>
    <cellStyle name="Vsota 2 4 2 2 3" xfId="32648" xr:uid="{6A3992FF-D7E8-4297-AD6A-6A0536CF8864}"/>
    <cellStyle name="Vsota 2 4 2 2 4" xfId="32649" xr:uid="{D53077DD-5B95-43FC-AD56-17DF5867A41C}"/>
    <cellStyle name="Vsota 2 4 2 2 5" xfId="32643" xr:uid="{9ED6023E-474E-4AE7-808E-792D100F8626}"/>
    <cellStyle name="Vsota 2 4 2 3" xfId="4580" xr:uid="{00000000-0005-0000-0000-0000191C0000}"/>
    <cellStyle name="Vsota 2 4 2 3 2" xfId="7214" xr:uid="{00000000-0005-0000-0000-00001A1C0000}"/>
    <cellStyle name="Vsota 2 4 2 3 2 2" xfId="32651" xr:uid="{74067002-8797-403F-B4D2-23065B904A2D}"/>
    <cellStyle name="Vsota 2 4 2 3 3" xfId="32652" xr:uid="{4584B319-955B-4708-A31E-7B55EE81EC24}"/>
    <cellStyle name="Vsota 2 4 2 3 4" xfId="32650" xr:uid="{4C042E1C-3E43-416E-8B3F-2132F66EF921}"/>
    <cellStyle name="Vsota 2 4 2 4" xfId="7212" xr:uid="{00000000-0005-0000-0000-00001B1C0000}"/>
    <cellStyle name="Vsota 2 4 2 4 2" xfId="32654" xr:uid="{338E915A-2D99-4405-AC15-F591EDF0385B}"/>
    <cellStyle name="Vsota 2 4 2 4 2 2" xfId="32655" xr:uid="{9A965AB4-D516-437E-B7FC-7F743A93F408}"/>
    <cellStyle name="Vsota 2 4 2 4 3" xfId="32656" xr:uid="{B60BF9CE-3706-4999-B856-E751F285D46F}"/>
    <cellStyle name="Vsota 2 4 2 4 4" xfId="32653" xr:uid="{F7046CCC-D0A9-413C-BC6A-955A820B1127}"/>
    <cellStyle name="Vsota 2 4 2 5" xfId="32657" xr:uid="{E4E0EDBD-DD22-48BC-9C7F-EDF69137726A}"/>
    <cellStyle name="Vsota 2 4 2 6" xfId="32658" xr:uid="{819756BC-F131-4F65-83A1-675A238590B3}"/>
    <cellStyle name="Vsota 2 4 2 7" xfId="32642" xr:uid="{48946347-3DAF-4286-A2B0-1BBEB79C05F2}"/>
    <cellStyle name="Vsota 2 4 3" xfId="7211" xr:uid="{00000000-0005-0000-0000-00001C1C0000}"/>
    <cellStyle name="Vsota 2 4 3 2" xfId="32660" xr:uid="{3AEAABC4-7E6C-4414-9F00-822736C586D7}"/>
    <cellStyle name="Vsota 2 4 3 2 2" xfId="32661" xr:uid="{2BBC69E7-B2CC-4BF2-A0F6-74D1E168345A}"/>
    <cellStyle name="Vsota 2 4 3 3" xfId="32662" xr:uid="{5254331B-F537-4225-B844-F3F1082C5B8D}"/>
    <cellStyle name="Vsota 2 4 3 4" xfId="32659" xr:uid="{A5360FD1-1EDD-4244-B3FB-9832BAD9B0BB}"/>
    <cellStyle name="Vsota 2 4 4" xfId="32663" xr:uid="{986CE9B5-8523-4E81-B973-0BAE40B1F13C}"/>
    <cellStyle name="Vsota 2 4 5" xfId="32664" xr:uid="{5038BB43-122B-4846-BFAD-463B394DE4DF}"/>
    <cellStyle name="Vsota 2 4 6" xfId="32641" xr:uid="{8F60D14F-DAED-45C7-8282-B94A8B5FBD02}"/>
    <cellStyle name="Vsota 2 5" xfId="4581" xr:uid="{00000000-0005-0000-0000-00001D1C0000}"/>
    <cellStyle name="Vsota 2 5 2" xfId="4582" xr:uid="{00000000-0005-0000-0000-00001E1C0000}"/>
    <cellStyle name="Vsota 2 5 2 2" xfId="4583" xr:uid="{00000000-0005-0000-0000-00001F1C0000}"/>
    <cellStyle name="Vsota 2 5 2 2 2" xfId="7217" xr:uid="{00000000-0005-0000-0000-0000201C0000}"/>
    <cellStyle name="Vsota 2 5 2 2 2 2" xfId="32669" xr:uid="{BF68B4CF-2FAD-430E-AFBE-81D7FF917728}"/>
    <cellStyle name="Vsota 2 5 2 2 2 2 2" xfId="32670" xr:uid="{944E50BB-0614-4651-8B4B-3751B518E4A1}"/>
    <cellStyle name="Vsota 2 5 2 2 2 3" xfId="32671" xr:uid="{0512AE5A-633B-483D-8EAC-3B24B4D308D9}"/>
    <cellStyle name="Vsota 2 5 2 2 2 4" xfId="32668" xr:uid="{B99D6984-AACF-48A8-A689-CDA85A488887}"/>
    <cellStyle name="Vsota 2 5 2 2 3" xfId="32672" xr:uid="{59F30A30-5FF4-4296-9FF4-177469821A31}"/>
    <cellStyle name="Vsota 2 5 2 2 4" xfId="32673" xr:uid="{B4FDD667-C43F-464D-BB86-52CA1001741F}"/>
    <cellStyle name="Vsota 2 5 2 2 5" xfId="32667" xr:uid="{800C5E71-9202-43F7-921E-D165B02577CA}"/>
    <cellStyle name="Vsota 2 5 2 3" xfId="4584" xr:uid="{00000000-0005-0000-0000-0000211C0000}"/>
    <cellStyle name="Vsota 2 5 2 3 2" xfId="7218" xr:uid="{00000000-0005-0000-0000-0000221C0000}"/>
    <cellStyle name="Vsota 2 5 2 3 2 2" xfId="32675" xr:uid="{2446839B-598F-490D-B5A3-1B197C248BD9}"/>
    <cellStyle name="Vsota 2 5 2 3 3" xfId="32676" xr:uid="{39189620-6C7D-4248-BF4B-B3FB151D973E}"/>
    <cellStyle name="Vsota 2 5 2 3 4" xfId="32674" xr:uid="{77F560DD-D1ED-4BA9-8752-F0568F9CA62E}"/>
    <cellStyle name="Vsota 2 5 2 4" xfId="7216" xr:uid="{00000000-0005-0000-0000-0000231C0000}"/>
    <cellStyle name="Vsota 2 5 2 4 2" xfId="32678" xr:uid="{6173B0C9-705A-4D03-8529-67148D3337F7}"/>
    <cellStyle name="Vsota 2 5 2 4 2 2" xfId="32679" xr:uid="{1738C19D-8495-4D84-97DD-95F5EBDF0116}"/>
    <cellStyle name="Vsota 2 5 2 4 3" xfId="32680" xr:uid="{20E7F9FF-D0B0-43DD-A288-B93A437E0791}"/>
    <cellStyle name="Vsota 2 5 2 4 4" xfId="32677" xr:uid="{E4597961-31BC-49F4-AE58-FAFF34718269}"/>
    <cellStyle name="Vsota 2 5 2 5" xfId="32681" xr:uid="{825A615A-50E2-47BB-AED1-B544EDF274C5}"/>
    <cellStyle name="Vsota 2 5 2 6" xfId="32682" xr:uid="{A68F8AD0-3569-4B80-8E70-D117C2B0A079}"/>
    <cellStyle name="Vsota 2 5 2 7" xfId="32666" xr:uid="{42D54A46-1847-4FC4-8442-EAFC3ABCE4B0}"/>
    <cellStyle name="Vsota 2 5 3" xfId="7215" xr:uid="{00000000-0005-0000-0000-0000241C0000}"/>
    <cellStyle name="Vsota 2 5 3 2" xfId="32684" xr:uid="{10DF4420-49C4-4A49-B737-6174E1634C6E}"/>
    <cellStyle name="Vsota 2 5 3 2 2" xfId="32685" xr:uid="{E078E851-2D1A-4470-B282-99ADE57920F7}"/>
    <cellStyle name="Vsota 2 5 3 3" xfId="32686" xr:uid="{600CF4DE-48C0-4722-9D48-DEDF458D312F}"/>
    <cellStyle name="Vsota 2 5 3 4" xfId="32683" xr:uid="{330B406D-B572-490C-A9FC-39771EC6FB6E}"/>
    <cellStyle name="Vsota 2 5 4" xfId="32687" xr:uid="{ABC3E540-B31F-48C7-838D-07CF2DE57CBE}"/>
    <cellStyle name="Vsota 2 5 5" xfId="32688" xr:uid="{9530D7A8-7345-4FDA-85DB-A1CBCC5182C9}"/>
    <cellStyle name="Vsota 2 5 6" xfId="32665" xr:uid="{5E4DD89C-5A22-4B6A-800D-8BD6BF895250}"/>
    <cellStyle name="Vsota 2 6" xfId="4585" xr:uid="{00000000-0005-0000-0000-0000251C0000}"/>
    <cellStyle name="Vsota 2 6 2" xfId="4586" xr:uid="{00000000-0005-0000-0000-0000261C0000}"/>
    <cellStyle name="Vsota 2 6 2 2" xfId="7220" xr:uid="{00000000-0005-0000-0000-0000271C0000}"/>
    <cellStyle name="Vsota 2 6 2 2 2" xfId="32692" xr:uid="{77F1F625-90C4-4732-B01A-A18A89F7AB27}"/>
    <cellStyle name="Vsota 2 6 2 2 2 2" xfId="32693" xr:uid="{0DA22C96-7050-453C-8618-290B21276B27}"/>
    <cellStyle name="Vsota 2 6 2 2 3" xfId="32694" xr:uid="{F6063C0C-8DF2-493A-93EF-C3E082E62837}"/>
    <cellStyle name="Vsota 2 6 2 2 4" xfId="32691" xr:uid="{3FEAE9DB-94B1-4612-8214-49A484ABAB51}"/>
    <cellStyle name="Vsota 2 6 2 3" xfId="32695" xr:uid="{69933418-54A0-445F-83A0-5E9DDD84BB01}"/>
    <cellStyle name="Vsota 2 6 2 4" xfId="32696" xr:uid="{F7EF8856-CD8E-49C6-97B5-29890D552C50}"/>
    <cellStyle name="Vsota 2 6 2 5" xfId="32690" xr:uid="{7DCB863D-28A2-4F13-A44B-30528F9EFCB5}"/>
    <cellStyle name="Vsota 2 6 3" xfId="4587" xr:uid="{00000000-0005-0000-0000-0000281C0000}"/>
    <cellStyle name="Vsota 2 6 3 2" xfId="7221" xr:uid="{00000000-0005-0000-0000-0000291C0000}"/>
    <cellStyle name="Vsota 2 6 3 2 2" xfId="32698" xr:uid="{3B65787B-6370-4230-89B5-A7740265FDD0}"/>
    <cellStyle name="Vsota 2 6 3 3" xfId="32699" xr:uid="{A93E5D55-32D2-480B-8D8C-617D2F701B14}"/>
    <cellStyle name="Vsota 2 6 3 4" xfId="32697" xr:uid="{97FB22A3-AAA0-435C-9785-B68130E1E211}"/>
    <cellStyle name="Vsota 2 6 4" xfId="7219" xr:uid="{00000000-0005-0000-0000-00002A1C0000}"/>
    <cellStyle name="Vsota 2 6 4 2" xfId="32701" xr:uid="{3EB6CC41-BFD1-4C75-8A82-1829BCE6EE35}"/>
    <cellStyle name="Vsota 2 6 4 2 2" xfId="32702" xr:uid="{708AD31B-1D5E-4D35-8DB9-54A2829405D9}"/>
    <cellStyle name="Vsota 2 6 4 3" xfId="32703" xr:uid="{8751635D-C37F-4B58-997A-B630BBD42BF8}"/>
    <cellStyle name="Vsota 2 6 4 4" xfId="32700" xr:uid="{ACA51A22-508A-469A-8B92-9B82D2AE42A3}"/>
    <cellStyle name="Vsota 2 6 5" xfId="32704" xr:uid="{F13FCBDF-2AA7-468A-AAB3-046ECC5DD16F}"/>
    <cellStyle name="Vsota 2 6 6" xfId="32705" xr:uid="{DF8EF244-9B9F-4193-8437-8799F2E460F6}"/>
    <cellStyle name="Vsota 2 6 7" xfId="32689" xr:uid="{5066D97D-CB4E-412D-85AC-5D164FDA3DF5}"/>
    <cellStyle name="Vsota 2 7" xfId="4588" xr:uid="{00000000-0005-0000-0000-00002B1C0000}"/>
    <cellStyle name="Vsota 2 7 2" xfId="4589" xr:uid="{00000000-0005-0000-0000-00002C1C0000}"/>
    <cellStyle name="Vsota 2 7 2 2" xfId="7223" xr:uid="{00000000-0005-0000-0000-00002D1C0000}"/>
    <cellStyle name="Vsota 2 7 2 2 2" xfId="32709" xr:uid="{79BF7236-BA97-4CDE-99B3-2BE1615FB8C8}"/>
    <cellStyle name="Vsota 2 7 2 2 2 2" xfId="32710" xr:uid="{525ED9D1-18B1-4D3B-AFF1-DF9440E1A741}"/>
    <cellStyle name="Vsota 2 7 2 2 3" xfId="32711" xr:uid="{C4FDF1B1-9F7B-4E2A-96B3-EFA4E3AB0079}"/>
    <cellStyle name="Vsota 2 7 2 2 4" xfId="32708" xr:uid="{779FB10D-3F3E-47BA-B4DD-0464DACDC683}"/>
    <cellStyle name="Vsota 2 7 2 3" xfId="32712" xr:uid="{06EF8EC5-19AA-49A7-BDC0-C6E083F6A760}"/>
    <cellStyle name="Vsota 2 7 2 4" xfId="32713" xr:uid="{513A1394-885F-40AE-BF01-969BAEC434B7}"/>
    <cellStyle name="Vsota 2 7 2 5" xfId="32707" xr:uid="{976A4C19-2DB9-4F0E-A8B5-D1732ED87474}"/>
    <cellStyle name="Vsota 2 7 3" xfId="4590" xr:uid="{00000000-0005-0000-0000-00002E1C0000}"/>
    <cellStyle name="Vsota 2 7 3 2" xfId="7224" xr:uid="{00000000-0005-0000-0000-00002F1C0000}"/>
    <cellStyle name="Vsota 2 7 3 2 2" xfId="32715" xr:uid="{625F060E-89AE-428D-9C61-0BF509D7AE90}"/>
    <cellStyle name="Vsota 2 7 3 3" xfId="32716" xr:uid="{01198C0F-E179-42C5-A914-BD23917CB797}"/>
    <cellStyle name="Vsota 2 7 3 4" xfId="32714" xr:uid="{8B5DE222-C43D-4541-81D5-D9AC89471E96}"/>
    <cellStyle name="Vsota 2 7 4" xfId="7222" xr:uid="{00000000-0005-0000-0000-0000301C0000}"/>
    <cellStyle name="Vsota 2 7 4 2" xfId="32718" xr:uid="{7BE1CC1D-8CE1-44AB-A0C2-048CA9190724}"/>
    <cellStyle name="Vsota 2 7 4 2 2" xfId="32719" xr:uid="{0363B1FC-B85B-4BF1-B99D-E8D731D36CC1}"/>
    <cellStyle name="Vsota 2 7 4 3" xfId="32720" xr:uid="{6793436A-0C04-432F-9BAC-B2B712F3C92B}"/>
    <cellStyle name="Vsota 2 7 4 4" xfId="32717" xr:uid="{359B0B50-4E23-49B0-9C69-A58F6984ADDD}"/>
    <cellStyle name="Vsota 2 7 5" xfId="32721" xr:uid="{3D844438-F134-466C-8C62-77356E238A19}"/>
    <cellStyle name="Vsota 2 7 6" xfId="32722" xr:uid="{1C513282-21F3-45D3-9B84-C3ECFEF95276}"/>
    <cellStyle name="Vsota 2 7 7" xfId="32706" xr:uid="{9529A032-FD6C-49E8-8B08-824CD79C0717}"/>
    <cellStyle name="Vsota 2 8" xfId="7184" xr:uid="{00000000-0005-0000-0000-0000311C0000}"/>
    <cellStyle name="Vsota 2 8 2" xfId="32724" xr:uid="{AE456C1A-CACD-4923-AF20-D28EFCD640BD}"/>
    <cellStyle name="Vsota 2 8 2 2" xfId="32725" xr:uid="{473F9C80-27E1-4210-88F9-2C205550B2B2}"/>
    <cellStyle name="Vsota 2 8 3" xfId="32726" xr:uid="{F9CC975D-F8DC-4627-8E67-97B27C88AC81}"/>
    <cellStyle name="Vsota 2 8 4" xfId="32723" xr:uid="{61C31B11-08E4-41EE-A6A9-6D7B7625D4FD}"/>
    <cellStyle name="Vsota 2 9" xfId="32727" xr:uid="{61D2C0CC-C402-405F-9792-79DCD6983901}"/>
    <cellStyle name="Vsota 3" xfId="4591" xr:uid="{00000000-0005-0000-0000-0000321C0000}"/>
    <cellStyle name="Vsota 3 2" xfId="4592" xr:uid="{00000000-0005-0000-0000-0000331C0000}"/>
    <cellStyle name="Vsota 3 2 2" xfId="4593" xr:uid="{00000000-0005-0000-0000-0000341C0000}"/>
    <cellStyle name="Vsota 3 2 2 2" xfId="7227" xr:uid="{00000000-0005-0000-0000-0000351C0000}"/>
    <cellStyle name="Vsota 3 2 2 2 2" xfId="32732" xr:uid="{4357BD5C-9A76-4CF3-9398-845BCAFE1596}"/>
    <cellStyle name="Vsota 3 2 2 2 2 2" xfId="32733" xr:uid="{9F82CF62-5545-499A-BA97-353A3B4914AE}"/>
    <cellStyle name="Vsota 3 2 2 2 3" xfId="32734" xr:uid="{AC9B6290-98EB-4748-8ECD-1B606777EB95}"/>
    <cellStyle name="Vsota 3 2 2 2 4" xfId="32731" xr:uid="{40CDE68E-F710-4FED-912C-3186FF78D3DD}"/>
    <cellStyle name="Vsota 3 2 2 3" xfId="32735" xr:uid="{E3D1A9A7-49C8-4CCF-834C-AA54B2E58DCD}"/>
    <cellStyle name="Vsota 3 2 2 4" xfId="32736" xr:uid="{434E56FD-BDC8-4648-92FD-2605C97ABF5C}"/>
    <cellStyle name="Vsota 3 2 2 5" xfId="32730" xr:uid="{BEE61BC3-BDB9-4E3C-9599-455D0739AB6F}"/>
    <cellStyle name="Vsota 3 2 3" xfId="4594" xr:uid="{00000000-0005-0000-0000-0000361C0000}"/>
    <cellStyle name="Vsota 3 2 3 2" xfId="7228" xr:uid="{00000000-0005-0000-0000-0000371C0000}"/>
    <cellStyle name="Vsota 3 2 3 2 2" xfId="32738" xr:uid="{D7F94C54-7DEF-46A1-9159-A06211330439}"/>
    <cellStyle name="Vsota 3 2 3 3" xfId="32739" xr:uid="{FED7F16B-4350-43A1-8703-2CB10B638B8E}"/>
    <cellStyle name="Vsota 3 2 3 4" xfId="32737" xr:uid="{FAE49612-576E-4995-80E0-E03B9CABD9B1}"/>
    <cellStyle name="Vsota 3 2 4" xfId="7226" xr:uid="{00000000-0005-0000-0000-0000381C0000}"/>
    <cellStyle name="Vsota 3 2 4 2" xfId="32741" xr:uid="{A9801A63-30F1-46DA-AC34-53040DC2D9B0}"/>
    <cellStyle name="Vsota 3 2 4 2 2" xfId="32742" xr:uid="{D6D5CEEE-0A17-4097-B5E4-478CAEF407BD}"/>
    <cellStyle name="Vsota 3 2 4 3" xfId="32743" xr:uid="{2BBF4807-0231-448B-AFE7-182D0089E74A}"/>
    <cellStyle name="Vsota 3 2 4 4" xfId="32740" xr:uid="{ACBE94EF-12A9-4861-9027-185639DD7DED}"/>
    <cellStyle name="Vsota 3 2 5" xfId="32744" xr:uid="{49A4CAC0-C6D7-45AF-A0E9-50A874320779}"/>
    <cellStyle name="Vsota 3 2 6" xfId="32745" xr:uid="{189FCF28-E2D2-4EAC-9377-4EA82C3B57FF}"/>
    <cellStyle name="Vsota 3 2 7" xfId="32729" xr:uid="{885C3BDA-9AE0-4953-BC33-8851A53B9324}"/>
    <cellStyle name="Vsota 3 3" xfId="4595" xr:uid="{00000000-0005-0000-0000-0000391C0000}"/>
    <cellStyle name="Vsota 3 3 2" xfId="4596" xr:uid="{00000000-0005-0000-0000-00003A1C0000}"/>
    <cellStyle name="Vsota 3 3 2 2" xfId="7230" xr:uid="{00000000-0005-0000-0000-00003B1C0000}"/>
    <cellStyle name="Vsota 3 3 2 2 2" xfId="32749" xr:uid="{7D656C6F-8BFE-476B-8327-DE7D8AE57BE1}"/>
    <cellStyle name="Vsota 3 3 2 2 2 2" xfId="32750" xr:uid="{AA7EAB77-AE54-4F3C-82F9-EC02EC6A6CFB}"/>
    <cellStyle name="Vsota 3 3 2 2 3" xfId="32751" xr:uid="{704C530C-2D16-46BD-B59A-F20AC465CC7E}"/>
    <cellStyle name="Vsota 3 3 2 2 4" xfId="32748" xr:uid="{73253DF4-3C9A-4A10-AB5A-63B98CD3B63F}"/>
    <cellStyle name="Vsota 3 3 2 3" xfId="32752" xr:uid="{64BC892F-3277-4746-9C07-ED42D685FACE}"/>
    <cellStyle name="Vsota 3 3 2 4" xfId="32753" xr:uid="{519D6FF3-616E-48CE-BE92-51D1C763FCE2}"/>
    <cellStyle name="Vsota 3 3 2 5" xfId="32747" xr:uid="{9A18643D-4BEF-4A45-A495-7C7B16DF7017}"/>
    <cellStyle name="Vsota 3 3 3" xfId="4597" xr:uid="{00000000-0005-0000-0000-00003C1C0000}"/>
    <cellStyle name="Vsota 3 3 3 2" xfId="7231" xr:uid="{00000000-0005-0000-0000-00003D1C0000}"/>
    <cellStyle name="Vsota 3 3 3 2 2" xfId="32755" xr:uid="{FE8EE842-7EAA-4294-81CA-CE070B1FA7BE}"/>
    <cellStyle name="Vsota 3 3 3 3" xfId="32756" xr:uid="{E1CA9E46-CFD6-4CCD-AE3B-44B95C8A38A5}"/>
    <cellStyle name="Vsota 3 3 3 4" xfId="32754" xr:uid="{92F74307-96A5-417F-8796-C6F64A2329B7}"/>
    <cellStyle name="Vsota 3 3 4" xfId="7229" xr:uid="{00000000-0005-0000-0000-00003E1C0000}"/>
    <cellStyle name="Vsota 3 3 4 2" xfId="32758" xr:uid="{4228FC4E-AFF0-403D-9B71-291BFC649684}"/>
    <cellStyle name="Vsota 3 3 4 2 2" xfId="32759" xr:uid="{FC585C1D-FC44-4C23-ABA4-DF6081E9E9BF}"/>
    <cellStyle name="Vsota 3 3 4 3" xfId="32760" xr:uid="{8423C662-5A28-421C-B1C7-1709285F4A72}"/>
    <cellStyle name="Vsota 3 3 4 4" xfId="32757" xr:uid="{2036005C-BB20-4B4D-8D22-4428D313FF00}"/>
    <cellStyle name="Vsota 3 3 5" xfId="32761" xr:uid="{347492AA-2D07-4127-BD27-434D8C20A6A5}"/>
    <cellStyle name="Vsota 3 3 6" xfId="32762" xr:uid="{99159E69-110A-449E-B283-77DADA402742}"/>
    <cellStyle name="Vsota 3 3 7" xfId="32746" xr:uid="{7503A390-EA8B-4DC0-83C4-99EF6D4CFEA0}"/>
    <cellStyle name="Vsota 3 4" xfId="7225" xr:uid="{00000000-0005-0000-0000-00003F1C0000}"/>
    <cellStyle name="Vsota 3 4 2" xfId="32764" xr:uid="{1F762868-B001-4E08-8BE2-0F0D0DB6D72E}"/>
    <cellStyle name="Vsota 3 4 2 2" xfId="32765" xr:uid="{49FDD499-A678-4E8C-9BD9-3613450D2B08}"/>
    <cellStyle name="Vsota 3 4 3" xfId="32766" xr:uid="{A193EE58-D500-45F6-B3B1-A1A102535C79}"/>
    <cellStyle name="Vsota 3 4 4" xfId="32763" xr:uid="{74A8F09B-672E-416B-9E18-FA88987C6755}"/>
    <cellStyle name="Vsota 3 5" xfId="32767" xr:uid="{61D985AC-6067-4C09-8D7C-A7AEFF324B13}"/>
    <cellStyle name="Vsota 3 6" xfId="32768" xr:uid="{AF7FA7EA-584E-48E4-B034-3472232D5287}"/>
    <cellStyle name="Vsota 3 7" xfId="32728" xr:uid="{130725D6-C7FF-46CA-A07F-4C0EA36A7CD6}"/>
  </cellStyles>
  <dxfs count="0"/>
  <tableStyles count="0" defaultTableStyle="TableStyleMedium9" defaultPivotStyle="PivotStyleLight16"/>
  <colors>
    <mruColors>
      <color rgb="FFFF33CC"/>
      <color rgb="FF8CE2B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editAs="oneCell">
    <xdr:from>
      <xdr:col>1</xdr:col>
      <xdr:colOff>1457325</xdr:colOff>
      <xdr:row>100</xdr:row>
      <xdr:rowOff>0</xdr:rowOff>
    </xdr:from>
    <xdr:to>
      <xdr:col>1</xdr:col>
      <xdr:colOff>2495550</xdr:colOff>
      <xdr:row>100</xdr:row>
      <xdr:rowOff>152400</xdr:rowOff>
    </xdr:to>
    <xdr:sp macro="" textlink="">
      <xdr:nvSpPr>
        <xdr:cNvPr id="2" name="Text Box 2">
          <a:extLst>
            <a:ext uri="{FF2B5EF4-FFF2-40B4-BE49-F238E27FC236}">
              <a16:creationId xmlns:a16="http://schemas.microsoft.com/office/drawing/2014/main" id="{C679F828-51C7-47B9-9ECF-CBB727B3BE3C}"/>
            </a:ext>
          </a:extLst>
        </xdr:cNvPr>
        <xdr:cNvSpPr txBox="1">
          <a:spLocks noChangeArrowheads="1"/>
        </xdr:cNvSpPr>
      </xdr:nvSpPr>
      <xdr:spPr bwMode="auto">
        <a:xfrm>
          <a:off x="1838325" y="35966400"/>
          <a:ext cx="1038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1</xdr:col>
      <xdr:colOff>1266825</xdr:colOff>
      <xdr:row>100</xdr:row>
      <xdr:rowOff>0</xdr:rowOff>
    </xdr:from>
    <xdr:to>
      <xdr:col>1</xdr:col>
      <xdr:colOff>2428875</xdr:colOff>
      <xdr:row>100</xdr:row>
      <xdr:rowOff>152400</xdr:rowOff>
    </xdr:to>
    <xdr:sp macro="" textlink="">
      <xdr:nvSpPr>
        <xdr:cNvPr id="3" name="Text Box 1">
          <a:extLst>
            <a:ext uri="{FF2B5EF4-FFF2-40B4-BE49-F238E27FC236}">
              <a16:creationId xmlns:a16="http://schemas.microsoft.com/office/drawing/2014/main" id="{0D6472A5-D8A6-4BBE-933A-6917CB4E6708}"/>
            </a:ext>
          </a:extLst>
        </xdr:cNvPr>
        <xdr:cNvSpPr txBox="1">
          <a:spLocks noChangeArrowheads="1"/>
        </xdr:cNvSpPr>
      </xdr:nvSpPr>
      <xdr:spPr bwMode="auto">
        <a:xfrm>
          <a:off x="1647825" y="35985450"/>
          <a:ext cx="11620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1457325</xdr:colOff>
      <xdr:row>55</xdr:row>
      <xdr:rowOff>0</xdr:rowOff>
    </xdr:from>
    <xdr:to>
      <xdr:col>1</xdr:col>
      <xdr:colOff>2495550</xdr:colOff>
      <xdr:row>55</xdr:row>
      <xdr:rowOff>152400</xdr:rowOff>
    </xdr:to>
    <xdr:sp macro="" textlink="">
      <xdr:nvSpPr>
        <xdr:cNvPr id="2" name="Text Box 2">
          <a:extLst>
            <a:ext uri="{FF2B5EF4-FFF2-40B4-BE49-F238E27FC236}">
              <a16:creationId xmlns:a16="http://schemas.microsoft.com/office/drawing/2014/main" id="{F85A9A25-8B15-4189-8727-687BAC083EF0}"/>
            </a:ext>
          </a:extLst>
        </xdr:cNvPr>
        <xdr:cNvSpPr txBox="1">
          <a:spLocks noChangeArrowheads="1"/>
        </xdr:cNvSpPr>
      </xdr:nvSpPr>
      <xdr:spPr bwMode="auto">
        <a:xfrm>
          <a:off x="1838325" y="34223325"/>
          <a:ext cx="1038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1</xdr:col>
      <xdr:colOff>1266825</xdr:colOff>
      <xdr:row>55</xdr:row>
      <xdr:rowOff>0</xdr:rowOff>
    </xdr:from>
    <xdr:to>
      <xdr:col>1</xdr:col>
      <xdr:colOff>2428875</xdr:colOff>
      <xdr:row>55</xdr:row>
      <xdr:rowOff>152400</xdr:rowOff>
    </xdr:to>
    <xdr:sp macro="" textlink="">
      <xdr:nvSpPr>
        <xdr:cNvPr id="3" name="Text Box 1">
          <a:extLst>
            <a:ext uri="{FF2B5EF4-FFF2-40B4-BE49-F238E27FC236}">
              <a16:creationId xmlns:a16="http://schemas.microsoft.com/office/drawing/2014/main" id="{55F473E7-BE06-4598-8008-5650625AFCB5}"/>
            </a:ext>
          </a:extLst>
        </xdr:cNvPr>
        <xdr:cNvSpPr txBox="1">
          <a:spLocks noChangeArrowheads="1"/>
        </xdr:cNvSpPr>
      </xdr:nvSpPr>
      <xdr:spPr bwMode="auto">
        <a:xfrm>
          <a:off x="1647825" y="34242375"/>
          <a:ext cx="11620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1457325</xdr:colOff>
      <xdr:row>20</xdr:row>
      <xdr:rowOff>0</xdr:rowOff>
    </xdr:from>
    <xdr:to>
      <xdr:col>1</xdr:col>
      <xdr:colOff>2495550</xdr:colOff>
      <xdr:row>20</xdr:row>
      <xdr:rowOff>152400</xdr:rowOff>
    </xdr:to>
    <xdr:sp macro="" textlink="">
      <xdr:nvSpPr>
        <xdr:cNvPr id="2" name="Text Box 2">
          <a:extLst>
            <a:ext uri="{FF2B5EF4-FFF2-40B4-BE49-F238E27FC236}">
              <a16:creationId xmlns:a16="http://schemas.microsoft.com/office/drawing/2014/main" id="{37411F8A-7853-47F0-B679-5E356C4AA139}"/>
            </a:ext>
          </a:extLst>
        </xdr:cNvPr>
        <xdr:cNvSpPr txBox="1">
          <a:spLocks noChangeArrowheads="1"/>
        </xdr:cNvSpPr>
      </xdr:nvSpPr>
      <xdr:spPr bwMode="auto">
        <a:xfrm>
          <a:off x="1838325" y="35966400"/>
          <a:ext cx="103822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twoCellAnchor editAs="oneCell">
    <xdr:from>
      <xdr:col>1</xdr:col>
      <xdr:colOff>1266825</xdr:colOff>
      <xdr:row>20</xdr:row>
      <xdr:rowOff>19050</xdr:rowOff>
    </xdr:from>
    <xdr:to>
      <xdr:col>1</xdr:col>
      <xdr:colOff>2428875</xdr:colOff>
      <xdr:row>20</xdr:row>
      <xdr:rowOff>171450</xdr:rowOff>
    </xdr:to>
    <xdr:sp macro="" textlink="">
      <xdr:nvSpPr>
        <xdr:cNvPr id="3" name="Text Box 1">
          <a:extLst>
            <a:ext uri="{FF2B5EF4-FFF2-40B4-BE49-F238E27FC236}">
              <a16:creationId xmlns:a16="http://schemas.microsoft.com/office/drawing/2014/main" id="{786FD57A-9B82-4E8F-AE1E-E5FA380E7EA1}"/>
            </a:ext>
          </a:extLst>
        </xdr:cNvPr>
        <xdr:cNvSpPr txBox="1">
          <a:spLocks noChangeArrowheads="1"/>
        </xdr:cNvSpPr>
      </xdr:nvSpPr>
      <xdr:spPr bwMode="auto">
        <a:xfrm>
          <a:off x="1647825" y="35985450"/>
          <a:ext cx="116205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Ceniki\Cenik-Zagozen.xlsx" TargetMode="External"/><Relationship Id="rId1" Type="http://schemas.openxmlformats.org/officeDocument/2006/relationships/hyperlink" Target="Ceniki\Cenik-Zagozen.xlsx"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7"/>
  <sheetViews>
    <sheetView view="pageBreakPreview" zoomScaleNormal="100" zoomScaleSheetLayoutView="100" workbookViewId="0">
      <selection activeCell="B16" sqref="B16"/>
    </sheetView>
  </sheetViews>
  <sheetFormatPr defaultRowHeight="12.75"/>
  <cols>
    <col min="1" max="1" width="68.28515625" customWidth="1"/>
    <col min="2" max="2" width="16.42578125" customWidth="1"/>
    <col min="3" max="3" width="18.42578125" customWidth="1"/>
    <col min="4" max="4" width="10.85546875" customWidth="1"/>
    <col min="5" max="5" width="10.28515625" customWidth="1"/>
    <col min="6" max="6" width="10.7109375" bestFit="1" customWidth="1"/>
  </cols>
  <sheetData>
    <row r="1" spans="1:2" ht="66" customHeight="1">
      <c r="A1" s="163" t="s">
        <v>72</v>
      </c>
      <c r="B1" s="163"/>
    </row>
    <row r="2" spans="1:2" ht="16.5" customHeight="1">
      <c r="A2" s="165"/>
      <c r="B2" s="165"/>
    </row>
    <row r="3" spans="1:2" ht="16.5" thickBot="1">
      <c r="A3" s="164" t="s">
        <v>14</v>
      </c>
      <c r="B3" s="164"/>
    </row>
    <row r="4" spans="1:2" ht="15.75">
      <c r="A4" s="27" t="s">
        <v>44</v>
      </c>
      <c r="B4" s="28">
        <f>'pripravljalna dela'!F7</f>
        <v>0</v>
      </c>
    </row>
    <row r="5" spans="1:2" ht="15.75">
      <c r="A5" s="3" t="s">
        <v>166</v>
      </c>
      <c r="B5" s="4">
        <f>'parkirišče in cesta'!F10</f>
        <v>0</v>
      </c>
    </row>
    <row r="6" spans="1:2" ht="15.75">
      <c r="A6" s="3" t="s">
        <v>74</v>
      </c>
      <c r="B6" s="4">
        <f>avtobusna!F10</f>
        <v>0</v>
      </c>
    </row>
    <row r="7" spans="1:2" ht="15.75">
      <c r="A7" s="3" t="s">
        <v>106</v>
      </c>
      <c r="B7" s="4">
        <f>'ekološki otok'!F10</f>
        <v>0</v>
      </c>
    </row>
    <row r="8" spans="1:2" ht="15.75">
      <c r="A8" s="3" t="s">
        <v>73</v>
      </c>
      <c r="B8" s="4">
        <f>odvodnjavanje!F8</f>
        <v>0</v>
      </c>
    </row>
    <row r="9" spans="1:2" ht="15.75">
      <c r="A9" s="3" t="s">
        <v>75</v>
      </c>
      <c r="B9" s="4">
        <f>vodovod!F12</f>
        <v>0</v>
      </c>
    </row>
    <row r="10" spans="1:2" ht="15.75">
      <c r="A10" s="3" t="s">
        <v>165</v>
      </c>
      <c r="B10" s="4">
        <f>'prometna oprema'!F6</f>
        <v>0</v>
      </c>
    </row>
    <row r="11" spans="1:2" ht="16.5" thickBot="1">
      <c r="A11" s="3" t="s">
        <v>123</v>
      </c>
      <c r="B11" s="4">
        <f>'urbana oprema'!F7</f>
        <v>0</v>
      </c>
    </row>
    <row r="12" spans="1:2" ht="16.5" thickTop="1">
      <c r="A12" s="5" t="s">
        <v>17</v>
      </c>
      <c r="B12" s="6">
        <f>SUM(B4:B11)</f>
        <v>0</v>
      </c>
    </row>
    <row r="13" spans="1:2" ht="15.75">
      <c r="A13" s="3" t="s">
        <v>51</v>
      </c>
      <c r="B13" s="4">
        <f>B12*0.1</f>
        <v>0</v>
      </c>
    </row>
    <row r="14" spans="1:2" ht="15.75">
      <c r="A14" s="3" t="s">
        <v>17</v>
      </c>
      <c r="B14" s="4">
        <f>B12+B13</f>
        <v>0</v>
      </c>
    </row>
    <row r="15" spans="1:2" ht="16.5" thickBot="1">
      <c r="A15" s="3" t="s">
        <v>19</v>
      </c>
      <c r="B15" s="4">
        <f>B14*0.22</f>
        <v>0</v>
      </c>
    </row>
    <row r="16" spans="1:2" ht="16.5" thickTop="1">
      <c r="A16" s="5" t="s">
        <v>18</v>
      </c>
      <c r="B16" s="6">
        <f>B15+B14</f>
        <v>0</v>
      </c>
    </row>
    <row r="17" spans="1:2" ht="15.75">
      <c r="A17" s="2"/>
      <c r="B17" s="2"/>
    </row>
  </sheetData>
  <mergeCells count="3">
    <mergeCell ref="A1:B1"/>
    <mergeCell ref="A3:B3"/>
    <mergeCell ref="A2:B2"/>
  </mergeCells>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15003-2CAE-4D80-BFB1-4404972CE773}">
  <dimension ref="A1:P37"/>
  <sheetViews>
    <sheetView tabSelected="1" view="pageBreakPreview" topLeftCell="A12" zoomScaleNormal="100" zoomScaleSheetLayoutView="100" workbookViewId="0">
      <selection activeCell="B27" sqref="B27"/>
    </sheetView>
  </sheetViews>
  <sheetFormatPr defaultRowHeight="12.75"/>
  <cols>
    <col min="1" max="1" width="5.7109375" customWidth="1"/>
    <col min="2" max="2" width="45.7109375" customWidth="1"/>
    <col min="3" max="3" width="8.7109375" style="7" customWidth="1"/>
    <col min="4" max="4" width="9.140625" style="7" customWidth="1"/>
    <col min="5" max="5" width="10.85546875" style="145" customWidth="1"/>
    <col min="6" max="6" width="12.7109375" style="146" customWidth="1"/>
  </cols>
  <sheetData>
    <row r="1" spans="1:16" ht="16.5">
      <c r="A1" s="168" t="str">
        <f>rekapitulacija!A1:B1</f>
        <v>AVTOBUSNO POSTAJALIŠČE TEVČE</v>
      </c>
      <c r="B1" s="168"/>
      <c r="C1" s="168"/>
      <c r="D1" s="168"/>
      <c r="E1" s="168"/>
      <c r="F1" s="168"/>
    </row>
    <row r="2" spans="1:16" ht="16.5">
      <c r="A2" s="169" t="s">
        <v>44</v>
      </c>
      <c r="B2" s="169"/>
      <c r="C2" s="169"/>
      <c r="D2" s="169"/>
      <c r="E2" s="169"/>
      <c r="F2" s="169"/>
    </row>
    <row r="3" spans="1:16" ht="16.5">
      <c r="A3" s="170" t="s">
        <v>14</v>
      </c>
      <c r="B3" s="170"/>
      <c r="C3" s="170"/>
      <c r="D3" s="170"/>
      <c r="E3" s="170"/>
      <c r="F3" s="170"/>
    </row>
    <row r="4" spans="1:16" ht="16.5">
      <c r="A4" s="171"/>
      <c r="B4" s="171"/>
      <c r="C4" s="171"/>
      <c r="D4" s="171"/>
      <c r="E4" s="171"/>
      <c r="F4" s="171"/>
    </row>
    <row r="5" spans="1:16" ht="16.5">
      <c r="A5" s="20" t="s">
        <v>0</v>
      </c>
      <c r="B5" s="1" t="s">
        <v>1</v>
      </c>
      <c r="C5" s="171"/>
      <c r="D5" s="171"/>
      <c r="E5" s="171"/>
      <c r="F5" s="48">
        <f>+F20</f>
        <v>0</v>
      </c>
    </row>
    <row r="6" spans="1:16" ht="17.25" thickBot="1">
      <c r="A6" s="20" t="s">
        <v>2</v>
      </c>
      <c r="B6" s="1" t="s">
        <v>5</v>
      </c>
      <c r="C6" s="172"/>
      <c r="D6" s="172"/>
      <c r="E6" s="172"/>
      <c r="F6" s="48">
        <f>F30</f>
        <v>0</v>
      </c>
    </row>
    <row r="7" spans="1:16" ht="17.25" thickTop="1">
      <c r="A7" s="1"/>
      <c r="B7" s="9" t="s">
        <v>15</v>
      </c>
      <c r="C7" s="166"/>
      <c r="D7" s="166"/>
      <c r="E7" s="166"/>
      <c r="F7" s="141">
        <f>SUM(F5:F6)</f>
        <v>0</v>
      </c>
    </row>
    <row r="8" spans="1:16" ht="16.5">
      <c r="A8" s="8"/>
      <c r="B8" s="8"/>
      <c r="C8" s="167"/>
      <c r="D8" s="167"/>
      <c r="E8" s="167"/>
      <c r="F8" s="51"/>
    </row>
    <row r="9" spans="1:16" ht="16.5">
      <c r="A9" s="20" t="s">
        <v>0</v>
      </c>
      <c r="B9" s="1" t="s">
        <v>6</v>
      </c>
      <c r="C9" s="10"/>
      <c r="D9" s="10"/>
      <c r="E9" s="52"/>
      <c r="F9" s="51"/>
    </row>
    <row r="10" spans="1:16" ht="16.5">
      <c r="A10" s="8"/>
      <c r="B10" s="8"/>
      <c r="C10" s="10"/>
      <c r="D10" s="10"/>
      <c r="E10" s="52"/>
      <c r="F10" s="51"/>
    </row>
    <row r="11" spans="1:16" ht="16.5">
      <c r="A11" s="10" t="s">
        <v>24</v>
      </c>
      <c r="B11" s="8" t="s">
        <v>25</v>
      </c>
      <c r="C11" s="10" t="s">
        <v>26</v>
      </c>
      <c r="D11" s="10" t="s">
        <v>27</v>
      </c>
      <c r="E11" s="52" t="s">
        <v>28</v>
      </c>
      <c r="F11" s="52" t="s">
        <v>29</v>
      </c>
    </row>
    <row r="12" spans="1:16" ht="132">
      <c r="A12" s="12" t="s">
        <v>0</v>
      </c>
      <c r="B12" s="13" t="s">
        <v>52</v>
      </c>
      <c r="C12" s="10" t="s">
        <v>8</v>
      </c>
      <c r="D12" s="19">
        <v>1</v>
      </c>
      <c r="E12" s="53"/>
      <c r="F12" s="51">
        <f>+D12*E12</f>
        <v>0</v>
      </c>
      <c r="J12" s="25"/>
      <c r="K12" s="25"/>
      <c r="L12" s="25"/>
      <c r="M12" s="25"/>
      <c r="N12" s="25"/>
      <c r="O12" s="25"/>
      <c r="P12" s="25"/>
    </row>
    <row r="13" spans="1:16" ht="16.5">
      <c r="A13" s="10"/>
      <c r="B13" s="8"/>
      <c r="C13" s="10"/>
      <c r="D13" s="10"/>
      <c r="E13" s="53"/>
      <c r="F13" s="52"/>
    </row>
    <row r="14" spans="1:16" ht="33">
      <c r="A14" s="12" t="s">
        <v>2</v>
      </c>
      <c r="B14" s="13" t="s">
        <v>147</v>
      </c>
      <c r="C14" s="10" t="s">
        <v>8</v>
      </c>
      <c r="D14" s="19">
        <v>1</v>
      </c>
      <c r="E14" s="53"/>
      <c r="F14" s="51">
        <f>+D14*E14</f>
        <v>0</v>
      </c>
    </row>
    <row r="15" spans="1:16" ht="16.5">
      <c r="A15" s="8"/>
      <c r="B15" s="8"/>
      <c r="C15" s="10"/>
      <c r="D15" s="10"/>
      <c r="E15" s="52"/>
      <c r="F15" s="51"/>
    </row>
    <row r="16" spans="1:16" ht="66">
      <c r="A16" s="12" t="s">
        <v>3</v>
      </c>
      <c r="B16" s="13" t="s">
        <v>61</v>
      </c>
      <c r="C16" s="10" t="s">
        <v>16</v>
      </c>
      <c r="D16" s="19">
        <v>1</v>
      </c>
      <c r="E16" s="53"/>
      <c r="F16" s="51">
        <f>+D16*E16</f>
        <v>0</v>
      </c>
    </row>
    <row r="17" spans="1:6" ht="16.5">
      <c r="A17" s="8"/>
      <c r="B17" s="8"/>
      <c r="C17" s="10"/>
      <c r="D17" s="10"/>
      <c r="E17" s="52"/>
      <c r="F17" s="51"/>
    </row>
    <row r="18" spans="1:6" ht="49.5">
      <c r="A18" s="12" t="s">
        <v>4</v>
      </c>
      <c r="B18" s="13" t="s">
        <v>148</v>
      </c>
      <c r="C18" s="10" t="s">
        <v>56</v>
      </c>
      <c r="D18" s="19">
        <v>100</v>
      </c>
      <c r="E18" s="53"/>
      <c r="F18" s="51">
        <f>+D18*E18</f>
        <v>0</v>
      </c>
    </row>
    <row r="19" spans="1:6" ht="17.25" thickBot="1">
      <c r="A19" s="8"/>
      <c r="B19" s="8"/>
      <c r="C19" s="10"/>
      <c r="D19" s="10"/>
      <c r="E19" s="52"/>
      <c r="F19" s="51"/>
    </row>
    <row r="20" spans="1:6" ht="17.25" thickTop="1">
      <c r="A20" s="8"/>
      <c r="B20" s="9" t="s">
        <v>10</v>
      </c>
      <c r="C20" s="22"/>
      <c r="D20" s="22"/>
      <c r="E20" s="142"/>
      <c r="F20" s="141">
        <f>SUM(F12:F19)</f>
        <v>0</v>
      </c>
    </row>
    <row r="21" spans="1:6" s="8" customFormat="1" ht="16.5">
      <c r="C21" s="10"/>
      <c r="D21" s="10"/>
      <c r="E21" s="52"/>
      <c r="F21" s="51"/>
    </row>
    <row r="22" spans="1:6" s="8" customFormat="1" ht="16.5">
      <c r="A22" s="20" t="s">
        <v>2</v>
      </c>
      <c r="B22" s="1" t="s">
        <v>5</v>
      </c>
      <c r="C22" s="10"/>
      <c r="D22" s="10"/>
      <c r="E22" s="52"/>
      <c r="F22" s="51"/>
    </row>
    <row r="23" spans="1:6" s="8" customFormat="1" ht="16.5">
      <c r="C23" s="10"/>
      <c r="D23" s="10"/>
      <c r="E23" s="52"/>
      <c r="F23" s="51"/>
    </row>
    <row r="24" spans="1:6" s="8" customFormat="1" ht="16.5">
      <c r="A24" s="10" t="s">
        <v>24</v>
      </c>
      <c r="B24" s="8" t="s">
        <v>25</v>
      </c>
      <c r="C24" s="10" t="s">
        <v>26</v>
      </c>
      <c r="D24" s="10" t="s">
        <v>27</v>
      </c>
      <c r="E24" s="52" t="s">
        <v>28</v>
      </c>
      <c r="F24" s="52" t="s">
        <v>29</v>
      </c>
    </row>
    <row r="25" spans="1:6" s="8" customFormat="1" ht="33">
      <c r="A25" s="12" t="s">
        <v>0</v>
      </c>
      <c r="B25" s="13" t="s">
        <v>53</v>
      </c>
      <c r="C25" s="10" t="s">
        <v>16</v>
      </c>
      <c r="D25" s="19">
        <v>1</v>
      </c>
      <c r="E25" s="53"/>
      <c r="F25" s="51">
        <f t="shared" ref="F25" si="0">E25*D25</f>
        <v>0</v>
      </c>
    </row>
    <row r="26" spans="1:6" s="8" customFormat="1" ht="16.5">
      <c r="C26" s="10"/>
      <c r="D26" s="10"/>
      <c r="E26" s="52"/>
      <c r="F26" s="51"/>
    </row>
    <row r="27" spans="1:6" s="8" customFormat="1" ht="33">
      <c r="A27" s="12" t="s">
        <v>2</v>
      </c>
      <c r="B27" s="11" t="s">
        <v>191</v>
      </c>
      <c r="C27" s="10" t="s">
        <v>16</v>
      </c>
      <c r="D27" s="19">
        <v>1</v>
      </c>
      <c r="E27" s="53"/>
      <c r="F27" s="51">
        <f>E27*D27</f>
        <v>0</v>
      </c>
    </row>
    <row r="28" spans="1:6" s="8" customFormat="1" ht="16.5">
      <c r="A28" s="12"/>
      <c r="B28" s="11"/>
      <c r="C28" s="10"/>
      <c r="D28" s="19"/>
      <c r="E28" s="53"/>
      <c r="F28" s="51"/>
    </row>
    <row r="29" spans="1:6" s="8" customFormat="1" ht="17.25" thickBot="1">
      <c r="A29" s="12" t="s">
        <v>187</v>
      </c>
      <c r="B29" s="8" t="s">
        <v>188</v>
      </c>
      <c r="C29" s="10" t="s">
        <v>189</v>
      </c>
      <c r="D29" s="10" t="s">
        <v>190</v>
      </c>
      <c r="E29" s="52"/>
      <c r="F29" s="51">
        <f>+E29*D29</f>
        <v>0</v>
      </c>
    </row>
    <row r="30" spans="1:6" s="8" customFormat="1" ht="17.25" thickTop="1">
      <c r="B30" s="9" t="s">
        <v>12</v>
      </c>
      <c r="C30" s="22"/>
      <c r="D30" s="22"/>
      <c r="E30" s="142"/>
      <c r="F30" s="141">
        <f>SUM(F25:F29)</f>
        <v>0</v>
      </c>
    </row>
    <row r="31" spans="1:6" s="8" customFormat="1" ht="16.5">
      <c r="C31" s="10"/>
      <c r="D31" s="10"/>
      <c r="E31" s="52"/>
      <c r="F31" s="51"/>
    </row>
    <row r="32" spans="1:6" s="8" customFormat="1" ht="16.5">
      <c r="C32" s="10"/>
      <c r="D32" s="10"/>
      <c r="E32" s="52"/>
      <c r="F32" s="51"/>
    </row>
    <row r="33" spans="3:6" s="8" customFormat="1" ht="16.5">
      <c r="C33" s="10"/>
      <c r="D33" s="10"/>
      <c r="E33" s="52"/>
      <c r="F33" s="51"/>
    </row>
    <row r="34" spans="3:6" s="8" customFormat="1" ht="16.5">
      <c r="C34" s="10"/>
      <c r="D34" s="10"/>
      <c r="E34" s="52"/>
      <c r="F34" s="51"/>
    </row>
    <row r="35" spans="3:6" s="8" customFormat="1" ht="16.5">
      <c r="C35" s="10"/>
      <c r="D35" s="10"/>
      <c r="E35" s="52"/>
      <c r="F35" s="51"/>
    </row>
    <row r="36" spans="3:6" s="8" customFormat="1" ht="16.5">
      <c r="C36" s="10"/>
      <c r="D36" s="10"/>
      <c r="E36" s="52"/>
      <c r="F36" s="51"/>
    </row>
    <row r="37" spans="3:6" s="8" customFormat="1" ht="16.5">
      <c r="C37" s="10"/>
      <c r="D37" s="10"/>
      <c r="E37" s="52"/>
      <c r="F37" s="51"/>
    </row>
  </sheetData>
  <mergeCells count="8">
    <mergeCell ref="C7:E7"/>
    <mergeCell ref="C8:E8"/>
    <mergeCell ref="A1:F1"/>
    <mergeCell ref="A2:F2"/>
    <mergeCell ref="A3:F3"/>
    <mergeCell ref="A4:F4"/>
    <mergeCell ref="C5:E5"/>
    <mergeCell ref="C6:E6"/>
  </mergeCells>
  <phoneticPr fontId="92"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1" manualBreakCount="1">
    <brk id="8"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D1D78-A704-458D-91AE-B5B3034497DD}">
  <dimension ref="A1:H115"/>
  <sheetViews>
    <sheetView view="pageBreakPreview" topLeftCell="A83" zoomScaleNormal="100" zoomScaleSheetLayoutView="100" workbookViewId="0">
      <selection activeCell="H15" sqref="H15"/>
    </sheetView>
  </sheetViews>
  <sheetFormatPr defaultRowHeight="12.75"/>
  <cols>
    <col min="1" max="1" width="5.7109375" customWidth="1"/>
    <col min="2" max="2" width="45.7109375" customWidth="1"/>
    <col min="3" max="3" width="8.7109375" style="7" customWidth="1"/>
    <col min="4" max="4" width="9.140625" style="7" customWidth="1"/>
    <col min="5" max="5" width="9.140625" style="145" customWidth="1"/>
    <col min="6" max="6" width="12.7109375" style="146" customWidth="1"/>
    <col min="7" max="7" width="16.42578125" customWidth="1"/>
  </cols>
  <sheetData>
    <row r="1" spans="1:6" ht="16.5">
      <c r="A1" s="168" t="str">
        <f>rekapitulacija!A1:B1</f>
        <v>AVTOBUSNO POSTAJALIŠČE TEVČE</v>
      </c>
      <c r="B1" s="168"/>
      <c r="C1" s="168"/>
      <c r="D1" s="168"/>
      <c r="E1" s="168"/>
      <c r="F1" s="168"/>
    </row>
    <row r="2" spans="1:6" ht="16.5">
      <c r="A2" s="169" t="s">
        <v>170</v>
      </c>
      <c r="B2" s="169"/>
      <c r="C2" s="169"/>
      <c r="D2" s="169"/>
      <c r="E2" s="169"/>
      <c r="F2" s="169"/>
    </row>
    <row r="3" spans="1:6" ht="16.5">
      <c r="A3" s="170" t="s">
        <v>14</v>
      </c>
      <c r="B3" s="170"/>
      <c r="C3" s="170"/>
      <c r="D3" s="170"/>
      <c r="E3" s="170"/>
      <c r="F3" s="170"/>
    </row>
    <row r="4" spans="1:6" ht="16.5">
      <c r="A4" s="171"/>
      <c r="B4" s="171"/>
      <c r="C4" s="171"/>
      <c r="D4" s="171"/>
      <c r="E4" s="171"/>
      <c r="F4" s="171"/>
    </row>
    <row r="5" spans="1:6" ht="16.5">
      <c r="A5" s="20" t="s">
        <v>0</v>
      </c>
      <c r="B5" s="1" t="s">
        <v>1</v>
      </c>
      <c r="C5" s="171"/>
      <c r="D5" s="171"/>
      <c r="E5" s="171"/>
      <c r="F5" s="48">
        <f>+F17</f>
        <v>0</v>
      </c>
    </row>
    <row r="6" spans="1:6" ht="16.5">
      <c r="A6" s="20" t="s">
        <v>2</v>
      </c>
      <c r="B6" s="1" t="s">
        <v>57</v>
      </c>
      <c r="C6" s="171"/>
      <c r="D6" s="171"/>
      <c r="E6" s="171"/>
      <c r="F6" s="48">
        <f>F38</f>
        <v>0</v>
      </c>
    </row>
    <row r="7" spans="1:6" ht="16.5">
      <c r="A7" s="20" t="s">
        <v>3</v>
      </c>
      <c r="B7" s="1" t="s">
        <v>9</v>
      </c>
      <c r="C7" s="171"/>
      <c r="D7" s="171"/>
      <c r="E7" s="171"/>
      <c r="F7" s="48">
        <f>F59</f>
        <v>0</v>
      </c>
    </row>
    <row r="8" spans="1:6" ht="16.5">
      <c r="A8" s="20" t="s">
        <v>4</v>
      </c>
      <c r="B8" s="1" t="s">
        <v>22</v>
      </c>
      <c r="C8" s="171"/>
      <c r="D8" s="171"/>
      <c r="E8" s="171"/>
      <c r="F8" s="48">
        <f>F82</f>
        <v>0</v>
      </c>
    </row>
    <row r="9" spans="1:6" ht="17.25" thickBot="1">
      <c r="A9" s="20" t="s">
        <v>13</v>
      </c>
      <c r="B9" s="1" t="s">
        <v>77</v>
      </c>
      <c r="C9" s="171"/>
      <c r="D9" s="171"/>
      <c r="E9" s="171"/>
      <c r="F9" s="48">
        <f>+F99</f>
        <v>0</v>
      </c>
    </row>
    <row r="10" spans="1:6" ht="17.25" thickTop="1">
      <c r="A10" s="1"/>
      <c r="B10" s="9" t="s">
        <v>15</v>
      </c>
      <c r="C10" s="166"/>
      <c r="D10" s="166"/>
      <c r="E10" s="166"/>
      <c r="F10" s="141">
        <f>SUM(F5:F9)</f>
        <v>0</v>
      </c>
    </row>
    <row r="11" spans="1:6" ht="16.5">
      <c r="A11" s="8"/>
      <c r="B11" s="8"/>
      <c r="C11" s="167"/>
      <c r="D11" s="167"/>
      <c r="E11" s="167"/>
      <c r="F11" s="51"/>
    </row>
    <row r="12" spans="1:6" ht="16.5">
      <c r="A12" s="20" t="s">
        <v>0</v>
      </c>
      <c r="B12" s="1" t="s">
        <v>6</v>
      </c>
      <c r="C12" s="10"/>
      <c r="D12" s="10"/>
      <c r="E12" s="52"/>
      <c r="F12" s="51"/>
    </row>
    <row r="13" spans="1:6" ht="16.5">
      <c r="A13" s="8"/>
      <c r="B13" s="8"/>
      <c r="C13" s="10"/>
      <c r="D13" s="10"/>
      <c r="E13" s="52"/>
      <c r="F13" s="51"/>
    </row>
    <row r="14" spans="1:6" ht="16.5">
      <c r="A14" s="10" t="s">
        <v>24</v>
      </c>
      <c r="B14" s="8" t="s">
        <v>25</v>
      </c>
      <c r="C14" s="10" t="s">
        <v>26</v>
      </c>
      <c r="D14" s="10" t="s">
        <v>27</v>
      </c>
      <c r="E14" s="52" t="s">
        <v>28</v>
      </c>
      <c r="F14" s="52" t="s">
        <v>29</v>
      </c>
    </row>
    <row r="15" spans="1:6" ht="33">
      <c r="A15" s="12" t="s">
        <v>0</v>
      </c>
      <c r="B15" s="13" t="s">
        <v>59</v>
      </c>
      <c r="C15" s="10" t="s">
        <v>8</v>
      </c>
      <c r="D15" s="19">
        <v>24</v>
      </c>
      <c r="E15" s="53"/>
      <c r="F15" s="51">
        <f>+D15*E15</f>
        <v>0</v>
      </c>
    </row>
    <row r="16" spans="1:6" ht="17.25" thickBot="1">
      <c r="A16" s="10"/>
      <c r="B16" s="8"/>
      <c r="C16" s="10"/>
      <c r="D16" s="19"/>
      <c r="E16" s="52"/>
      <c r="F16" s="51"/>
    </row>
    <row r="17" spans="1:8" ht="17.25" thickTop="1">
      <c r="A17" s="8"/>
      <c r="B17" s="9" t="s">
        <v>10</v>
      </c>
      <c r="C17" s="22"/>
      <c r="D17" s="22"/>
      <c r="E17" s="142"/>
      <c r="F17" s="141">
        <f>SUM(F15:F16)</f>
        <v>0</v>
      </c>
    </row>
    <row r="18" spans="1:8" ht="16.5">
      <c r="A18" s="8"/>
      <c r="B18" s="8"/>
      <c r="C18" s="10"/>
      <c r="D18" s="10"/>
      <c r="E18" s="52"/>
      <c r="F18" s="51"/>
    </row>
    <row r="19" spans="1:8" ht="16.5">
      <c r="A19" s="20" t="s">
        <v>2</v>
      </c>
      <c r="B19" s="1" t="s">
        <v>57</v>
      </c>
      <c r="C19" s="10"/>
      <c r="D19" s="10"/>
      <c r="E19" s="52"/>
      <c r="F19" s="51"/>
    </row>
    <row r="20" spans="1:8" ht="16.5">
      <c r="A20" s="8"/>
      <c r="B20" s="8"/>
      <c r="C20" s="10"/>
      <c r="D20" s="10"/>
      <c r="E20" s="52"/>
      <c r="F20" s="51"/>
    </row>
    <row r="21" spans="1:8" ht="16.5">
      <c r="A21" s="10" t="s">
        <v>24</v>
      </c>
      <c r="B21" s="8" t="s">
        <v>25</v>
      </c>
      <c r="C21" s="10" t="s">
        <v>26</v>
      </c>
      <c r="D21" s="10" t="s">
        <v>27</v>
      </c>
      <c r="E21" s="52" t="s">
        <v>28</v>
      </c>
      <c r="F21" s="52" t="s">
        <v>29</v>
      </c>
    </row>
    <row r="22" spans="1:8" s="37" customFormat="1" ht="33">
      <c r="A22" s="32" t="s">
        <v>0</v>
      </c>
      <c r="B22" s="33" t="s">
        <v>55</v>
      </c>
      <c r="C22" s="34" t="s">
        <v>7</v>
      </c>
      <c r="D22" s="35">
        <f>5.7+3.22+4.52+2.8+0.9</f>
        <v>17.139999999999997</v>
      </c>
      <c r="E22" s="53"/>
      <c r="F22" s="139">
        <f>+E22*$D22</f>
        <v>0</v>
      </c>
    </row>
    <row r="23" spans="1:8" s="37" customFormat="1" ht="16.5">
      <c r="A23" s="34"/>
      <c r="B23" s="38"/>
      <c r="C23" s="34"/>
      <c r="D23" s="39"/>
      <c r="E23" s="53"/>
      <c r="F23" s="138"/>
    </row>
    <row r="24" spans="1:8" ht="99">
      <c r="A24" s="32" t="s">
        <v>2</v>
      </c>
      <c r="B24" s="33" t="s">
        <v>66</v>
      </c>
      <c r="C24" s="34" t="s">
        <v>56</v>
      </c>
      <c r="D24" s="39">
        <v>391.5</v>
      </c>
      <c r="E24" s="53"/>
      <c r="F24" s="51">
        <f>+D24*E24</f>
        <v>0</v>
      </c>
      <c r="H24" s="23"/>
    </row>
    <row r="25" spans="1:8" ht="16.5">
      <c r="A25" s="34"/>
      <c r="B25" s="8"/>
      <c r="C25" s="10"/>
      <c r="D25" s="10"/>
      <c r="E25" s="52"/>
      <c r="F25" s="51"/>
    </row>
    <row r="26" spans="1:8" ht="49.5">
      <c r="A26" s="32" t="s">
        <v>3</v>
      </c>
      <c r="B26" s="33" t="s">
        <v>137</v>
      </c>
      <c r="C26" s="34" t="s">
        <v>56</v>
      </c>
      <c r="D26" s="39">
        <f>D22*1</f>
        <v>17.139999999999997</v>
      </c>
      <c r="E26" s="53"/>
      <c r="F26" s="51">
        <f>+D26*E26</f>
        <v>0</v>
      </c>
      <c r="H26" s="23"/>
    </row>
    <row r="27" spans="1:8" ht="16.5">
      <c r="A27" s="34"/>
      <c r="B27" s="8"/>
      <c r="C27" s="10"/>
      <c r="D27" s="10"/>
      <c r="E27" s="52"/>
      <c r="F27" s="51"/>
    </row>
    <row r="28" spans="1:8" ht="66">
      <c r="A28" s="32" t="s">
        <v>4</v>
      </c>
      <c r="B28" s="13" t="s">
        <v>42</v>
      </c>
      <c r="C28" s="10" t="s">
        <v>39</v>
      </c>
      <c r="D28" s="19">
        <f>405*0.2</f>
        <v>81</v>
      </c>
      <c r="E28" s="53"/>
      <c r="F28" s="51">
        <f>+D28*E28</f>
        <v>0</v>
      </c>
      <c r="H28" s="23"/>
    </row>
    <row r="29" spans="1:8" ht="16.5">
      <c r="A29" s="34"/>
      <c r="B29" s="8"/>
      <c r="C29" s="10"/>
      <c r="D29" s="10"/>
      <c r="E29" s="52"/>
      <c r="F29" s="51"/>
    </row>
    <row r="30" spans="1:8" ht="99">
      <c r="A30" s="32" t="s">
        <v>4</v>
      </c>
      <c r="B30" s="13" t="s">
        <v>160</v>
      </c>
      <c r="C30" s="10" t="s">
        <v>39</v>
      </c>
      <c r="D30" s="19">
        <f>2.36*3.56*0.2</f>
        <v>1.68032</v>
      </c>
      <c r="E30" s="53"/>
      <c r="F30" s="51">
        <f>+D30*E30</f>
        <v>0</v>
      </c>
      <c r="H30" s="23"/>
    </row>
    <row r="31" spans="1:8" ht="16.5">
      <c r="A31" s="34"/>
      <c r="B31" s="8"/>
      <c r="C31" s="10"/>
      <c r="D31" s="10"/>
      <c r="E31" s="52"/>
      <c r="F31" s="51"/>
    </row>
    <row r="32" spans="1:8" ht="33">
      <c r="A32" s="32" t="s">
        <v>13</v>
      </c>
      <c r="B32" s="13" t="s">
        <v>138</v>
      </c>
      <c r="C32" s="10" t="s">
        <v>8</v>
      </c>
      <c r="D32" s="19">
        <v>1</v>
      </c>
      <c r="E32" s="53"/>
      <c r="F32" s="51">
        <f>+D32*E32</f>
        <v>0</v>
      </c>
      <c r="H32" s="23"/>
    </row>
    <row r="33" spans="1:8" ht="16.5">
      <c r="A33" s="34"/>
      <c r="B33" s="8"/>
      <c r="C33" s="10"/>
      <c r="D33" s="10"/>
      <c r="E33" s="52"/>
      <c r="F33" s="51"/>
    </row>
    <row r="34" spans="1:8" ht="132">
      <c r="A34" s="32" t="s">
        <v>20</v>
      </c>
      <c r="B34" s="40" t="s">
        <v>69</v>
      </c>
      <c r="C34" s="34" t="s">
        <v>8</v>
      </c>
      <c r="D34" s="39">
        <v>1</v>
      </c>
      <c r="E34" s="53"/>
      <c r="F34" s="51">
        <f>+D34*E34</f>
        <v>0</v>
      </c>
      <c r="H34" s="23"/>
    </row>
    <row r="35" spans="1:8" ht="16.5">
      <c r="A35" s="34"/>
      <c r="B35" s="8"/>
      <c r="C35" s="10"/>
      <c r="D35" s="10"/>
      <c r="E35" s="52"/>
      <c r="F35" s="51"/>
    </row>
    <row r="36" spans="1:8" ht="66">
      <c r="A36" s="32" t="s">
        <v>21</v>
      </c>
      <c r="B36" s="40" t="s">
        <v>60</v>
      </c>
      <c r="C36" s="34" t="s">
        <v>8</v>
      </c>
      <c r="D36" s="39">
        <v>2</v>
      </c>
      <c r="E36" s="53"/>
      <c r="F36" s="51">
        <f>+D36*E36</f>
        <v>0</v>
      </c>
      <c r="H36" s="23"/>
    </row>
    <row r="37" spans="1:8" ht="17.25" thickBot="1">
      <c r="A37" s="8"/>
      <c r="B37" s="8"/>
      <c r="C37" s="10"/>
      <c r="D37" s="10"/>
      <c r="E37" s="52"/>
      <c r="F37" s="51"/>
    </row>
    <row r="38" spans="1:8" ht="17.25" thickTop="1">
      <c r="A38" s="8"/>
      <c r="B38" s="9" t="s">
        <v>58</v>
      </c>
      <c r="C38" s="22"/>
      <c r="D38" s="22"/>
      <c r="E38" s="142"/>
      <c r="F38" s="141">
        <f>SUM(F22:F37)</f>
        <v>0</v>
      </c>
    </row>
    <row r="39" spans="1:8" ht="16.5">
      <c r="A39" s="8"/>
      <c r="B39" s="8"/>
      <c r="C39" s="10"/>
      <c r="D39" s="10"/>
      <c r="E39" s="52"/>
      <c r="F39" s="51"/>
    </row>
    <row r="40" spans="1:8" ht="16.5">
      <c r="A40" s="20" t="s">
        <v>3</v>
      </c>
      <c r="B40" s="1" t="s">
        <v>9</v>
      </c>
      <c r="C40" s="10"/>
      <c r="D40" s="10"/>
      <c r="E40" s="52"/>
      <c r="F40" s="51"/>
    </row>
    <row r="41" spans="1:8" ht="16.5">
      <c r="A41" s="8"/>
      <c r="B41" s="8"/>
      <c r="C41" s="10"/>
      <c r="D41" s="10"/>
      <c r="E41" s="52"/>
      <c r="F41" s="51"/>
    </row>
    <row r="42" spans="1:8" ht="16.5">
      <c r="A42" s="10" t="s">
        <v>24</v>
      </c>
      <c r="B42" s="8" t="s">
        <v>25</v>
      </c>
      <c r="C42" s="10" t="s">
        <v>26</v>
      </c>
      <c r="D42" s="10" t="s">
        <v>27</v>
      </c>
      <c r="E42" s="52" t="s">
        <v>28</v>
      </c>
      <c r="F42" s="52" t="s">
        <v>29</v>
      </c>
    </row>
    <row r="43" spans="1:8" s="37" customFormat="1" ht="49.5">
      <c r="A43" s="32" t="s">
        <v>0</v>
      </c>
      <c r="B43" s="33" t="s">
        <v>45</v>
      </c>
      <c r="C43" s="34" t="s">
        <v>65</v>
      </c>
      <c r="D43" s="137">
        <f>150*0.2</f>
        <v>30</v>
      </c>
      <c r="E43" s="53"/>
      <c r="F43" s="139">
        <f>+E43*$D43</f>
        <v>0</v>
      </c>
    </row>
    <row r="44" spans="1:8" s="37" customFormat="1" ht="16.5">
      <c r="A44" s="34"/>
      <c r="B44" s="38"/>
      <c r="C44" s="34"/>
      <c r="D44" s="137"/>
      <c r="E44" s="53"/>
      <c r="F44" s="138"/>
    </row>
    <row r="45" spans="1:8" ht="66">
      <c r="A45" s="12" t="s">
        <v>2</v>
      </c>
      <c r="B45" s="13" t="s">
        <v>139</v>
      </c>
      <c r="C45" s="10" t="s">
        <v>65</v>
      </c>
      <c r="D45" s="19">
        <f>1.1*492</f>
        <v>541.20000000000005</v>
      </c>
      <c r="E45" s="53"/>
      <c r="F45" s="51"/>
      <c r="G45" s="147"/>
    </row>
    <row r="46" spans="1:8" s="37" customFormat="1" ht="18">
      <c r="A46" s="34"/>
      <c r="B46" s="38" t="s">
        <v>79</v>
      </c>
      <c r="C46" s="34" t="s">
        <v>140</v>
      </c>
      <c r="D46" s="137">
        <f>D45*0.6</f>
        <v>324.72000000000003</v>
      </c>
      <c r="E46" s="53"/>
      <c r="F46" s="138">
        <f>E46*D46</f>
        <v>0</v>
      </c>
    </row>
    <row r="47" spans="1:8" s="37" customFormat="1" ht="18">
      <c r="B47" s="38" t="s">
        <v>80</v>
      </c>
      <c r="C47" s="34" t="s">
        <v>140</v>
      </c>
      <c r="D47" s="137">
        <f>D45*0.4</f>
        <v>216.48000000000002</v>
      </c>
      <c r="E47" s="53"/>
      <c r="F47" s="138">
        <f>E47*D47</f>
        <v>0</v>
      </c>
    </row>
    <row r="48" spans="1:8" ht="16.5">
      <c r="A48" s="10"/>
      <c r="B48" s="8"/>
      <c r="C48" s="10"/>
      <c r="D48" s="19"/>
      <c r="E48" s="52"/>
      <c r="F48" s="51"/>
    </row>
    <row r="49" spans="1:6" ht="33">
      <c r="A49" s="12" t="s">
        <v>3</v>
      </c>
      <c r="B49" s="13" t="s">
        <v>46</v>
      </c>
      <c r="C49" s="10" t="s">
        <v>38</v>
      </c>
      <c r="D49" s="19">
        <f>1.1*960</f>
        <v>1056</v>
      </c>
      <c r="E49" s="53"/>
      <c r="F49" s="51">
        <f>E49*D49</f>
        <v>0</v>
      </c>
    </row>
    <row r="50" spans="1:6" ht="16.5">
      <c r="A50" s="10"/>
      <c r="B50" s="14"/>
      <c r="C50" s="10"/>
      <c r="D50" s="19"/>
      <c r="E50" s="52"/>
      <c r="F50" s="51"/>
    </row>
    <row r="51" spans="1:6" s="42" customFormat="1" ht="99.75" customHeight="1">
      <c r="A51" s="44" t="s">
        <v>13</v>
      </c>
      <c r="B51" s="26" t="s">
        <v>171</v>
      </c>
      <c r="C51" s="148" t="s">
        <v>39</v>
      </c>
      <c r="D51" s="151">
        <v>5</v>
      </c>
      <c r="E51" s="43"/>
      <c r="F51" s="149">
        <f>+E51*$D51</f>
        <v>0</v>
      </c>
    </row>
    <row r="52" spans="1:6" s="42" customFormat="1" ht="16.5">
      <c r="A52" s="44"/>
      <c r="B52" s="26"/>
      <c r="C52" s="148"/>
      <c r="D52" s="151"/>
      <c r="E52" s="43"/>
      <c r="F52" s="150"/>
    </row>
    <row r="53" spans="1:6" ht="99">
      <c r="A53" s="12" t="s">
        <v>4</v>
      </c>
      <c r="B53" s="13" t="s">
        <v>63</v>
      </c>
      <c r="C53" s="10" t="s">
        <v>56</v>
      </c>
      <c r="D53" s="19">
        <f>(9.9+9.14+9.13+3.8+8.3+4.51)*0.75</f>
        <v>33.585000000000001</v>
      </c>
      <c r="E53" s="53"/>
      <c r="F53" s="51">
        <f>E53*D53</f>
        <v>0</v>
      </c>
    </row>
    <row r="54" spans="1:6" ht="16.5">
      <c r="A54" s="10"/>
      <c r="B54" s="8"/>
      <c r="C54" s="10"/>
      <c r="D54" s="19"/>
      <c r="E54" s="52"/>
      <c r="F54" s="51"/>
    </row>
    <row r="55" spans="1:6" s="37" customFormat="1" ht="66">
      <c r="A55" s="12" t="s">
        <v>13</v>
      </c>
      <c r="B55" s="33" t="s">
        <v>141</v>
      </c>
      <c r="C55" s="34" t="s">
        <v>65</v>
      </c>
      <c r="D55" s="19">
        <f>((9.9+9.14+9.13+3.8+8.3+4.51)*0.5)*0.2</f>
        <v>4.4780000000000006</v>
      </c>
      <c r="E55" s="53"/>
      <c r="F55" s="139">
        <f>+E55*$D55</f>
        <v>0</v>
      </c>
    </row>
    <row r="56" spans="1:6" s="37" customFormat="1" ht="16.5">
      <c r="A56" s="10"/>
      <c r="B56" s="38"/>
      <c r="C56" s="34"/>
      <c r="D56" s="137"/>
      <c r="E56" s="53"/>
      <c r="F56" s="138"/>
    </row>
    <row r="57" spans="1:6" ht="99">
      <c r="A57" s="12" t="s">
        <v>20</v>
      </c>
      <c r="B57" s="13" t="s">
        <v>64</v>
      </c>
      <c r="C57" s="10" t="s">
        <v>56</v>
      </c>
      <c r="D57" s="19">
        <f>110*0.2</f>
        <v>22</v>
      </c>
      <c r="E57" s="53"/>
      <c r="F57" s="51">
        <f>E57*D57</f>
        <v>0</v>
      </c>
    </row>
    <row r="58" spans="1:6" ht="17.25" thickBot="1">
      <c r="A58" s="8"/>
      <c r="B58" s="8"/>
      <c r="C58" s="10"/>
      <c r="D58" s="10"/>
      <c r="E58" s="52"/>
      <c r="F58" s="51"/>
    </row>
    <row r="59" spans="1:6" ht="17.25" thickTop="1">
      <c r="A59" s="8"/>
      <c r="B59" s="9" t="s">
        <v>11</v>
      </c>
      <c r="C59" s="22"/>
      <c r="D59" s="22"/>
      <c r="E59" s="142"/>
      <c r="F59" s="141">
        <f>SUM(F43:F58)</f>
        <v>0</v>
      </c>
    </row>
    <row r="60" spans="1:6" ht="16.5">
      <c r="A60" s="8"/>
      <c r="B60" s="8"/>
      <c r="C60" s="10"/>
      <c r="D60" s="10"/>
      <c r="E60" s="52"/>
      <c r="F60" s="51"/>
    </row>
    <row r="61" spans="1:6" ht="16.5">
      <c r="A61" s="20" t="s">
        <v>4</v>
      </c>
      <c r="B61" s="1" t="s">
        <v>22</v>
      </c>
      <c r="C61" s="10"/>
      <c r="D61" s="10"/>
      <c r="E61" s="52"/>
      <c r="F61" s="51"/>
    </row>
    <row r="62" spans="1:6" ht="16.5">
      <c r="A62" s="8"/>
      <c r="B62" s="8"/>
      <c r="C62" s="10"/>
      <c r="D62" s="10"/>
      <c r="E62" s="52"/>
      <c r="F62" s="51"/>
    </row>
    <row r="63" spans="1:6" ht="16.5">
      <c r="A63" s="10" t="s">
        <v>24</v>
      </c>
      <c r="B63" s="8" t="s">
        <v>25</v>
      </c>
      <c r="C63" s="10" t="s">
        <v>26</v>
      </c>
      <c r="D63" s="10" t="s">
        <v>27</v>
      </c>
      <c r="E63" s="52" t="s">
        <v>28</v>
      </c>
      <c r="F63" s="52" t="s">
        <v>29</v>
      </c>
    </row>
    <row r="64" spans="1:6" ht="66">
      <c r="A64" s="12" t="s">
        <v>0</v>
      </c>
      <c r="B64" s="13" t="s">
        <v>142</v>
      </c>
      <c r="C64" s="10" t="s">
        <v>39</v>
      </c>
      <c r="D64" s="151">
        <f>1.05*(866.4*0.3)</f>
        <v>272.916</v>
      </c>
      <c r="E64" s="53"/>
      <c r="F64" s="51">
        <f>E64*D64</f>
        <v>0</v>
      </c>
    </row>
    <row r="65" spans="1:7" ht="16.5">
      <c r="A65" s="12"/>
      <c r="B65" s="13"/>
      <c r="C65" s="10"/>
      <c r="D65" s="19"/>
      <c r="E65" s="52"/>
      <c r="F65" s="51"/>
    </row>
    <row r="66" spans="1:7" ht="49.5">
      <c r="A66" s="12" t="s">
        <v>2</v>
      </c>
      <c r="B66" s="13" t="s">
        <v>47</v>
      </c>
      <c r="C66" s="10" t="s">
        <v>39</v>
      </c>
      <c r="D66" s="151">
        <f>1.05*(44*0.2)</f>
        <v>9.240000000000002</v>
      </c>
      <c r="E66" s="53"/>
      <c r="F66" s="51">
        <f>E66*D66</f>
        <v>0</v>
      </c>
    </row>
    <row r="67" spans="1:7" ht="16.5">
      <c r="A67" s="12"/>
      <c r="B67" s="14"/>
      <c r="C67" s="10"/>
      <c r="D67" s="19"/>
      <c r="E67" s="52"/>
      <c r="F67" s="51"/>
    </row>
    <row r="68" spans="1:7" ht="33">
      <c r="A68" s="12" t="s">
        <v>3</v>
      </c>
      <c r="B68" s="13" t="s">
        <v>30</v>
      </c>
      <c r="C68" s="10" t="s">
        <v>38</v>
      </c>
      <c r="D68" s="19">
        <f>1.1*D70</f>
        <v>839.43970000000002</v>
      </c>
      <c r="E68" s="53"/>
      <c r="F68" s="51">
        <f>E68*D68</f>
        <v>0</v>
      </c>
    </row>
    <row r="69" spans="1:7" ht="16.5">
      <c r="A69" s="12"/>
      <c r="B69" s="13"/>
      <c r="C69"/>
      <c r="E69" s="143"/>
      <c r="F69" s="143"/>
    </row>
    <row r="70" spans="1:7" ht="33">
      <c r="A70" s="12" t="s">
        <v>4</v>
      </c>
      <c r="B70" s="13" t="s">
        <v>144</v>
      </c>
      <c r="C70" s="10" t="s">
        <v>38</v>
      </c>
      <c r="D70" s="19">
        <f>1.03*(785.5-44.6)</f>
        <v>763.12699999999995</v>
      </c>
      <c r="E70" s="53"/>
      <c r="F70" s="51">
        <f>E70*D70</f>
        <v>0</v>
      </c>
    </row>
    <row r="71" spans="1:7" ht="16.5">
      <c r="A71" s="12"/>
      <c r="B71" s="13"/>
      <c r="C71" s="10"/>
      <c r="D71" s="19"/>
      <c r="E71" s="52"/>
      <c r="F71" s="51"/>
    </row>
    <row r="72" spans="1:7" ht="33">
      <c r="A72" s="12" t="s">
        <v>13</v>
      </c>
      <c r="B72" s="13" t="s">
        <v>37</v>
      </c>
      <c r="C72" s="10" t="s">
        <v>38</v>
      </c>
      <c r="D72" s="19">
        <f>1.03*(785.5-44.6)</f>
        <v>763.12699999999995</v>
      </c>
      <c r="E72" s="53"/>
      <c r="F72" s="51">
        <f>E72*D72</f>
        <v>0</v>
      </c>
    </row>
    <row r="73" spans="1:7" ht="16.5">
      <c r="A73" s="12"/>
      <c r="B73" s="13"/>
      <c r="C73" s="10"/>
      <c r="D73" s="19"/>
      <c r="E73" s="52"/>
      <c r="F73" s="51"/>
    </row>
    <row r="74" spans="1:7" ht="33">
      <c r="A74" s="12" t="s">
        <v>20</v>
      </c>
      <c r="B74" s="13" t="s">
        <v>143</v>
      </c>
      <c r="C74" s="10" t="s">
        <v>38</v>
      </c>
      <c r="D74" s="19">
        <f>1.03*(785.5-44.6)</f>
        <v>763.12699999999995</v>
      </c>
      <c r="E74" s="53"/>
      <c r="F74" s="51">
        <f>E74*D74</f>
        <v>0</v>
      </c>
    </row>
    <row r="75" spans="1:7" ht="16.5">
      <c r="A75" s="12"/>
      <c r="B75" s="13"/>
      <c r="C75" s="10"/>
      <c r="D75" s="19"/>
      <c r="E75" s="52"/>
      <c r="F75" s="51"/>
    </row>
    <row r="76" spans="1:7" ht="33">
      <c r="A76" s="12" t="s">
        <v>21</v>
      </c>
      <c r="B76" s="13" t="s">
        <v>67</v>
      </c>
      <c r="C76" s="10" t="s">
        <v>38</v>
      </c>
      <c r="D76" s="19">
        <f>37.84-3.84</f>
        <v>34</v>
      </c>
      <c r="E76" s="53"/>
      <c r="F76" s="51">
        <f>E76*D76</f>
        <v>0</v>
      </c>
    </row>
    <row r="77" spans="1:7" ht="16.5">
      <c r="A77" s="12"/>
      <c r="B77" s="13"/>
      <c r="C77" s="10"/>
      <c r="D77" s="19"/>
      <c r="E77" s="52"/>
      <c r="F77" s="51"/>
    </row>
    <row r="78" spans="1:7" ht="66">
      <c r="A78" s="12" t="s">
        <v>40</v>
      </c>
      <c r="B78" s="13" t="s">
        <v>48</v>
      </c>
      <c r="C78" s="10" t="s">
        <v>7</v>
      </c>
      <c r="D78" s="19">
        <f>45.3+31.2+13.3+16.1-D80+8+9</f>
        <v>97.4</v>
      </c>
      <c r="E78" s="53"/>
      <c r="F78" s="51">
        <f>E78*D78</f>
        <v>0</v>
      </c>
      <c r="G78" s="19"/>
    </row>
    <row r="79" spans="1:7" ht="16.5">
      <c r="A79" s="12"/>
      <c r="B79" s="13"/>
      <c r="C79" s="10"/>
      <c r="D79" s="19"/>
      <c r="E79" s="52"/>
      <c r="F79" s="51"/>
    </row>
    <row r="80" spans="1:7" ht="66">
      <c r="A80" s="12" t="s">
        <v>41</v>
      </c>
      <c r="B80" s="13" t="s">
        <v>49</v>
      </c>
      <c r="C80" s="10" t="s">
        <v>7</v>
      </c>
      <c r="D80" s="19">
        <f>5.5+2*1.5+8+9</f>
        <v>25.5</v>
      </c>
      <c r="E80" s="53"/>
      <c r="F80" s="51">
        <f>E80*D80</f>
        <v>0</v>
      </c>
    </row>
    <row r="81" spans="1:6" ht="17.25" thickBot="1">
      <c r="A81" s="12"/>
      <c r="B81" s="13"/>
      <c r="C81" s="10"/>
      <c r="D81" s="19"/>
      <c r="E81" s="52"/>
      <c r="F81" s="51"/>
    </row>
    <row r="82" spans="1:6" ht="17.25" thickTop="1">
      <c r="A82" s="8"/>
      <c r="B82" s="9" t="s">
        <v>23</v>
      </c>
      <c r="C82" s="22"/>
      <c r="D82" s="22"/>
      <c r="E82" s="142"/>
      <c r="F82" s="141">
        <f>SUM(F64:F81)</f>
        <v>0</v>
      </c>
    </row>
    <row r="83" spans="1:6" ht="16.5">
      <c r="A83" s="8"/>
      <c r="B83" s="1"/>
      <c r="C83" s="20"/>
      <c r="D83" s="20"/>
      <c r="E83" s="144"/>
      <c r="F83" s="48"/>
    </row>
    <row r="84" spans="1:6" ht="16.5">
      <c r="A84" s="20" t="s">
        <v>13</v>
      </c>
      <c r="B84" s="1" t="s">
        <v>77</v>
      </c>
      <c r="C84" s="10"/>
      <c r="D84" s="10"/>
      <c r="E84" s="52"/>
      <c r="F84" s="51"/>
    </row>
    <row r="85" spans="1:6" ht="16.5">
      <c r="A85" s="8"/>
      <c r="B85" s="8"/>
      <c r="C85" s="10"/>
      <c r="D85" s="10"/>
      <c r="E85" s="52"/>
      <c r="F85" s="51"/>
    </row>
    <row r="86" spans="1:6" ht="16.5">
      <c r="A86" s="10" t="s">
        <v>24</v>
      </c>
      <c r="B86" s="8" t="s">
        <v>25</v>
      </c>
      <c r="C86" s="10" t="s">
        <v>26</v>
      </c>
      <c r="D86" s="10" t="s">
        <v>27</v>
      </c>
      <c r="E86" s="52" t="s">
        <v>28</v>
      </c>
      <c r="F86" s="52" t="s">
        <v>29</v>
      </c>
    </row>
    <row r="87" spans="1:6" s="37" customFormat="1" ht="66" customHeight="1">
      <c r="A87" s="12" t="s">
        <v>0</v>
      </c>
      <c r="B87" s="13" t="s">
        <v>179</v>
      </c>
      <c r="C87" s="10" t="s">
        <v>65</v>
      </c>
      <c r="D87" s="160">
        <f>18*1.3*0.6+19.4*1*0.3</f>
        <v>19.86</v>
      </c>
      <c r="E87" s="157"/>
      <c r="F87" s="158">
        <f>E87*D87</f>
        <v>0</v>
      </c>
    </row>
    <row r="88" spans="1:6" s="37" customFormat="1" ht="16.5" customHeight="1">
      <c r="A88" s="12"/>
      <c r="B88" s="155"/>
      <c r="C88" s="34"/>
      <c r="D88" s="137"/>
      <c r="E88" s="53"/>
      <c r="F88" s="138"/>
    </row>
    <row r="89" spans="1:6" s="37" customFormat="1" ht="33">
      <c r="A89" s="12" t="s">
        <v>2</v>
      </c>
      <c r="B89" s="40" t="s">
        <v>175</v>
      </c>
      <c r="C89" s="34"/>
      <c r="D89" s="137"/>
      <c r="E89" s="53"/>
      <c r="F89" s="138"/>
    </row>
    <row r="90" spans="1:6" s="37" customFormat="1" ht="16.5">
      <c r="A90" s="12"/>
      <c r="B90" s="159" t="s">
        <v>176</v>
      </c>
      <c r="C90" s="34" t="s">
        <v>56</v>
      </c>
      <c r="D90" s="160">
        <f>18*0.2+19.4*0.15</f>
        <v>6.51</v>
      </c>
      <c r="E90" s="157"/>
      <c r="F90" s="158">
        <f>E90*D90</f>
        <v>0</v>
      </c>
    </row>
    <row r="91" spans="1:6" s="37" customFormat="1" ht="16.5">
      <c r="B91" s="159" t="s">
        <v>177</v>
      </c>
      <c r="C91" s="34" t="s">
        <v>119</v>
      </c>
      <c r="D91" s="160">
        <f>D92*60</f>
        <v>181.98</v>
      </c>
      <c r="E91" s="157"/>
      <c r="F91" s="158">
        <f>E91*D91</f>
        <v>0</v>
      </c>
    </row>
    <row r="92" spans="1:6" s="37" customFormat="1" ht="33">
      <c r="A92" s="156"/>
      <c r="B92" s="159" t="s">
        <v>178</v>
      </c>
      <c r="C92" s="34" t="s">
        <v>65</v>
      </c>
      <c r="D92" s="160">
        <f>18*0.2*0.6+19.4*0.3*0.15</f>
        <v>3.0329999999999999</v>
      </c>
      <c r="E92" s="157"/>
      <c r="F92" s="158">
        <f>E92*D92</f>
        <v>0</v>
      </c>
    </row>
    <row r="93" spans="1:6" s="37" customFormat="1" ht="16.5" customHeight="1">
      <c r="A93" s="155"/>
      <c r="B93" s="155"/>
      <c r="C93" s="34"/>
      <c r="D93" s="137"/>
      <c r="E93" s="53"/>
      <c r="F93" s="138"/>
    </row>
    <row r="94" spans="1:6" s="37" customFormat="1" ht="49.5">
      <c r="A94" s="12" t="s">
        <v>3</v>
      </c>
      <c r="B94" s="152" t="s">
        <v>172</v>
      </c>
      <c r="C94" s="34"/>
      <c r="D94" s="137"/>
      <c r="E94" s="53"/>
      <c r="F94" s="138"/>
    </row>
    <row r="95" spans="1:6" s="37" customFormat="1" ht="33">
      <c r="A95" s="32"/>
      <c r="B95" s="153" t="s">
        <v>173</v>
      </c>
      <c r="C95" s="34" t="s">
        <v>8</v>
      </c>
      <c r="D95" s="137">
        <f>ROUNDUP(1+D96/2,0)</f>
        <v>6</v>
      </c>
      <c r="E95" s="53"/>
      <c r="F95" s="138">
        <f>E95*D95</f>
        <v>0</v>
      </c>
    </row>
    <row r="96" spans="1:6" s="37" customFormat="1" ht="16.5">
      <c r="A96" s="32"/>
      <c r="B96" s="153" t="s">
        <v>174</v>
      </c>
      <c r="C96" s="34" t="s">
        <v>7</v>
      </c>
      <c r="D96" s="154">
        <v>9</v>
      </c>
      <c r="E96" s="53"/>
      <c r="F96" s="138">
        <f>E96*D96</f>
        <v>0</v>
      </c>
    </row>
    <row r="97" spans="1:6" s="37" customFormat="1" ht="16.5">
      <c r="A97" s="32"/>
      <c r="B97" s="153" t="s">
        <v>180</v>
      </c>
      <c r="C97" s="34" t="s">
        <v>8</v>
      </c>
      <c r="D97" s="137">
        <v>2</v>
      </c>
      <c r="E97" s="53"/>
      <c r="F97" s="138">
        <f>E97*D97</f>
        <v>0</v>
      </c>
    </row>
    <row r="98" spans="1:6" s="37" customFormat="1" ht="16.5" customHeight="1" thickBot="1">
      <c r="A98" s="155"/>
      <c r="B98" s="155"/>
      <c r="C98" s="34"/>
      <c r="D98" s="137"/>
      <c r="E98" s="53"/>
      <c r="F98" s="138"/>
    </row>
    <row r="99" spans="1:6" ht="17.25" thickTop="1">
      <c r="A99" s="8"/>
      <c r="B99" s="9" t="s">
        <v>23</v>
      </c>
      <c r="C99" s="22"/>
      <c r="D99" s="22"/>
      <c r="E99" s="142"/>
      <c r="F99" s="141">
        <f>SUM(F87:F98)</f>
        <v>0</v>
      </c>
    </row>
    <row r="100" spans="1:6" ht="16.5">
      <c r="A100" s="8"/>
      <c r="B100" s="1"/>
      <c r="C100" s="20"/>
      <c r="D100" s="20"/>
      <c r="E100" s="144"/>
      <c r="F100" s="48"/>
    </row>
    <row r="110" spans="1:6" s="42" customFormat="1" ht="16.5">
      <c r="A110" s="44"/>
      <c r="B110" s="41"/>
      <c r="D110" s="151"/>
      <c r="E110" s="63"/>
      <c r="F110" s="99"/>
    </row>
    <row r="111" spans="1:6" ht="16.5">
      <c r="A111" s="8"/>
      <c r="B111" s="8"/>
      <c r="C111" s="10"/>
      <c r="D111" s="10"/>
      <c r="E111" s="52"/>
      <c r="F111" s="51"/>
    </row>
    <row r="115" spans="2:2" ht="16.5">
      <c r="B115" s="13"/>
    </row>
  </sheetData>
  <mergeCells count="11">
    <mergeCell ref="C7:E7"/>
    <mergeCell ref="C9:E9"/>
    <mergeCell ref="C10:E10"/>
    <mergeCell ref="C11:E11"/>
    <mergeCell ref="C8:E8"/>
    <mergeCell ref="C6:E6"/>
    <mergeCell ref="A1:F1"/>
    <mergeCell ref="A2:F2"/>
    <mergeCell ref="A3:F3"/>
    <mergeCell ref="A4:F4"/>
    <mergeCell ref="C5:E5"/>
  </mergeCells>
  <phoneticPr fontId="92"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5" manualBreakCount="5">
    <brk id="11" max="16383" man="1"/>
    <brk id="18" max="16383" man="1"/>
    <brk id="39" max="5" man="1"/>
    <brk id="60" max="5" man="1"/>
    <brk id="83" max="5" man="1"/>
  </rowBreaks>
  <ignoredErrors>
    <ignoredError sqref="F51"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45E748-50CD-4CF6-9925-AB874C93660E}">
  <dimension ref="A1:H70"/>
  <sheetViews>
    <sheetView view="pageBreakPreview" topLeftCell="A42" zoomScaleNormal="100" zoomScaleSheetLayoutView="100" workbookViewId="0">
      <selection activeCell="C52" sqref="C52"/>
    </sheetView>
  </sheetViews>
  <sheetFormatPr defaultRowHeight="12.75"/>
  <cols>
    <col min="1" max="1" width="5.7109375" customWidth="1"/>
    <col min="2" max="2" width="45.7109375" customWidth="1"/>
    <col min="3" max="3" width="8.42578125" style="7" customWidth="1"/>
    <col min="4" max="4" width="9.140625" style="7" customWidth="1"/>
    <col min="5" max="5" width="10.42578125" style="7" bestFit="1" customWidth="1"/>
    <col min="6" max="6" width="12.7109375" style="18" customWidth="1"/>
  </cols>
  <sheetData>
    <row r="1" spans="1:7" ht="16.5">
      <c r="A1" s="168" t="str">
        <f>rekapitulacija!A1:B1</f>
        <v>AVTOBUSNO POSTAJALIŠČE TEVČE</v>
      </c>
      <c r="B1" s="168"/>
      <c r="C1" s="168"/>
      <c r="D1" s="168"/>
      <c r="E1" s="168"/>
      <c r="F1" s="168"/>
      <c r="G1" s="68"/>
    </row>
    <row r="2" spans="1:7" ht="16.5">
      <c r="A2" s="174" t="s">
        <v>74</v>
      </c>
      <c r="B2" s="174"/>
      <c r="C2" s="174"/>
      <c r="D2" s="174"/>
      <c r="E2" s="174"/>
      <c r="F2" s="174"/>
      <c r="G2" s="68"/>
    </row>
    <row r="3" spans="1:7" ht="16.5">
      <c r="A3" s="170" t="s">
        <v>14</v>
      </c>
      <c r="B3" s="170"/>
      <c r="C3" s="170"/>
      <c r="D3" s="170"/>
      <c r="E3" s="170"/>
      <c r="F3" s="170"/>
    </row>
    <row r="4" spans="1:7" ht="15.75">
      <c r="A4" s="67"/>
      <c r="B4" s="173"/>
      <c r="C4" s="173"/>
      <c r="D4" s="173"/>
      <c r="E4" s="173"/>
      <c r="F4" s="71"/>
      <c r="G4" s="68"/>
    </row>
    <row r="5" spans="1:7" ht="15.75">
      <c r="A5" s="70" t="s">
        <v>0</v>
      </c>
      <c r="B5" s="72" t="s">
        <v>6</v>
      </c>
      <c r="C5" s="68"/>
      <c r="D5" s="68"/>
      <c r="E5" s="73"/>
      <c r="F5" s="73">
        <f>F16</f>
        <v>0</v>
      </c>
      <c r="G5" s="74"/>
    </row>
    <row r="6" spans="1:7" ht="15.75">
      <c r="A6" s="70" t="s">
        <v>2</v>
      </c>
      <c r="B6" s="72" t="str">
        <f>B18</f>
        <v>ZEMELJSKA DELA</v>
      </c>
      <c r="C6" s="68"/>
      <c r="D6" s="68"/>
      <c r="E6" s="73"/>
      <c r="F6" s="73">
        <f>F26</f>
        <v>0</v>
      </c>
      <c r="G6" s="74"/>
    </row>
    <row r="7" spans="1:7" ht="15.75">
      <c r="A7" s="70" t="s">
        <v>3</v>
      </c>
      <c r="B7" s="72" t="str">
        <f>B28</f>
        <v>TESARSKA DELA</v>
      </c>
      <c r="C7" s="68"/>
      <c r="D7" s="68"/>
      <c r="E7" s="73"/>
      <c r="F7" s="73">
        <f>F34</f>
        <v>0</v>
      </c>
      <c r="G7" s="74"/>
    </row>
    <row r="8" spans="1:7" ht="15.75">
      <c r="A8" s="70" t="s">
        <v>4</v>
      </c>
      <c r="B8" s="76" t="str">
        <f>B36</f>
        <v>BETONSKA IN ARMIRANOBETONSKA DELA</v>
      </c>
      <c r="C8" s="68"/>
      <c r="D8" s="68"/>
      <c r="E8" s="73"/>
      <c r="F8" s="73">
        <f>F48</f>
        <v>0</v>
      </c>
      <c r="G8" s="74"/>
    </row>
    <row r="9" spans="1:7" ht="16.5" thickBot="1">
      <c r="A9" s="70" t="s">
        <v>13</v>
      </c>
      <c r="B9" s="77" t="s">
        <v>127</v>
      </c>
      <c r="C9" s="78"/>
      <c r="D9" s="78"/>
      <c r="E9" s="79"/>
      <c r="F9" s="79">
        <f>F54</f>
        <v>0</v>
      </c>
      <c r="G9" s="74"/>
    </row>
    <row r="10" spans="1:7" ht="16.5" thickTop="1">
      <c r="A10" s="80"/>
      <c r="B10" s="72" t="s">
        <v>17</v>
      </c>
      <c r="C10" s="68"/>
      <c r="D10" s="68"/>
      <c r="E10" s="73"/>
      <c r="F10" s="73">
        <f>SUM(F5:F9)</f>
        <v>0</v>
      </c>
      <c r="G10" s="74"/>
    </row>
    <row r="11" spans="1:7" ht="15.75">
      <c r="A11" s="80"/>
      <c r="B11" s="72"/>
      <c r="C11" s="81"/>
      <c r="D11" s="82"/>
      <c r="E11" s="83"/>
      <c r="F11" s="84"/>
      <c r="G11" s="74"/>
    </row>
    <row r="12" spans="1:7" ht="16.5">
      <c r="A12" s="85" t="s">
        <v>0</v>
      </c>
      <c r="B12" s="86" t="s">
        <v>6</v>
      </c>
      <c r="C12" s="42"/>
      <c r="D12" s="45"/>
      <c r="E12" s="87"/>
      <c r="F12" s="87"/>
      <c r="G12" s="88"/>
    </row>
    <row r="13" spans="1:7" ht="16.5">
      <c r="A13" s="89"/>
      <c r="B13" s="41"/>
      <c r="C13" s="42"/>
      <c r="D13" s="45"/>
      <c r="E13" s="87"/>
      <c r="F13" s="87"/>
      <c r="G13" s="88"/>
    </row>
    <row r="14" spans="1:7" ht="33">
      <c r="A14" s="90" t="s">
        <v>0</v>
      </c>
      <c r="B14" s="91" t="s">
        <v>107</v>
      </c>
      <c r="C14" s="42" t="s">
        <v>8</v>
      </c>
      <c r="D14" s="45">
        <v>4</v>
      </c>
      <c r="E14" s="92"/>
      <c r="F14" s="87">
        <f>+E14*$D14</f>
        <v>0</v>
      </c>
      <c r="G14" s="88"/>
    </row>
    <row r="15" spans="1:7" ht="17.25" thickBot="1">
      <c r="A15" s="90"/>
      <c r="B15" s="93"/>
      <c r="C15" s="94"/>
      <c r="D15" s="95"/>
      <c r="E15" s="96"/>
      <c r="F15" s="96"/>
      <c r="G15" s="88"/>
    </row>
    <row r="16" spans="1:7" ht="17.25" thickTop="1">
      <c r="A16" s="67"/>
      <c r="B16" s="72" t="s">
        <v>108</v>
      </c>
      <c r="C16" s="69"/>
      <c r="D16" s="97"/>
      <c r="E16" s="71"/>
      <c r="F16" s="98">
        <f>SUM(F14:F14)</f>
        <v>0</v>
      </c>
      <c r="G16" s="88"/>
    </row>
    <row r="17" spans="1:8" ht="16.5">
      <c r="A17" s="90"/>
      <c r="B17" s="41"/>
      <c r="C17" s="42"/>
      <c r="D17" s="45"/>
      <c r="E17" s="87"/>
      <c r="F17" s="99"/>
      <c r="G17" s="88"/>
    </row>
    <row r="18" spans="1:8" ht="16.5">
      <c r="A18" s="85" t="s">
        <v>2</v>
      </c>
      <c r="B18" s="72" t="s">
        <v>9</v>
      </c>
      <c r="C18" s="42"/>
      <c r="D18" s="45"/>
      <c r="E18" s="87"/>
      <c r="F18" s="99"/>
      <c r="G18" s="88"/>
    </row>
    <row r="19" spans="1:8" ht="16.5">
      <c r="A19" s="90"/>
      <c r="B19" s="41"/>
      <c r="C19" s="42"/>
      <c r="D19" s="45"/>
      <c r="E19" s="87"/>
      <c r="F19" s="99"/>
      <c r="G19" s="88"/>
    </row>
    <row r="20" spans="1:8" ht="49.5">
      <c r="A20" s="90" t="s">
        <v>0</v>
      </c>
      <c r="B20" s="100" t="s">
        <v>109</v>
      </c>
      <c r="C20" s="42" t="s">
        <v>39</v>
      </c>
      <c r="D20" s="45">
        <f>5*0.5</f>
        <v>2.5</v>
      </c>
      <c r="E20" s="92"/>
      <c r="F20" s="87">
        <f>+E20*$D20</f>
        <v>0</v>
      </c>
      <c r="G20" s="88"/>
    </row>
    <row r="21" spans="1:8" ht="16.5">
      <c r="A21" s="90"/>
      <c r="B21" s="100"/>
      <c r="C21" s="42"/>
      <c r="D21" s="45"/>
      <c r="E21" s="92"/>
      <c r="F21" s="87"/>
      <c r="G21" s="88"/>
    </row>
    <row r="22" spans="1:8" ht="33">
      <c r="A22" s="90" t="s">
        <v>2</v>
      </c>
      <c r="B22" s="100" t="s">
        <v>46</v>
      </c>
      <c r="C22" s="42" t="s">
        <v>38</v>
      </c>
      <c r="D22" s="45">
        <v>5</v>
      </c>
      <c r="E22" s="92"/>
      <c r="F22" s="87">
        <f>+E22*$D22</f>
        <v>0</v>
      </c>
      <c r="G22" s="88"/>
    </row>
    <row r="23" spans="1:8" ht="16.5">
      <c r="A23" s="90"/>
      <c r="B23" s="100"/>
      <c r="C23" s="42"/>
      <c r="D23" s="45"/>
      <c r="E23" s="92"/>
      <c r="F23" s="87"/>
      <c r="G23" s="88"/>
    </row>
    <row r="24" spans="1:8" ht="99">
      <c r="A24" s="90" t="s">
        <v>3</v>
      </c>
      <c r="B24" s="100" t="s">
        <v>110</v>
      </c>
      <c r="C24" s="42" t="s">
        <v>39</v>
      </c>
      <c r="D24" s="45">
        <f>5*0.2</f>
        <v>1</v>
      </c>
      <c r="E24" s="92"/>
      <c r="F24" s="87">
        <f>+E24*$D24</f>
        <v>0</v>
      </c>
      <c r="G24" s="88"/>
    </row>
    <row r="25" spans="1:8" ht="17.25" thickBot="1">
      <c r="A25" s="90"/>
      <c r="B25" s="93"/>
      <c r="C25" s="94"/>
      <c r="D25" s="95"/>
      <c r="E25" s="96"/>
      <c r="F25" s="96"/>
      <c r="G25" s="88"/>
    </row>
    <row r="26" spans="1:8" s="37" customFormat="1" ht="17.25" thickTop="1">
      <c r="A26" s="67"/>
      <c r="B26" s="72" t="s">
        <v>11</v>
      </c>
      <c r="C26" s="69"/>
      <c r="D26" s="97"/>
      <c r="E26" s="71"/>
      <c r="F26" s="98">
        <f>SUM(F20:F25)</f>
        <v>0</v>
      </c>
      <c r="G26" s="88"/>
    </row>
    <row r="27" spans="1:8" s="37" customFormat="1" ht="16.5">
      <c r="A27" s="90"/>
      <c r="B27" s="101"/>
      <c r="C27" s="42"/>
      <c r="D27" s="45"/>
      <c r="E27" s="87"/>
      <c r="F27" s="87"/>
      <c r="G27" s="88"/>
    </row>
    <row r="28" spans="1:8" ht="16.5">
      <c r="A28" s="85" t="s">
        <v>3</v>
      </c>
      <c r="B28" s="72" t="s">
        <v>111</v>
      </c>
      <c r="C28" s="69"/>
      <c r="D28" s="97"/>
      <c r="E28" s="71"/>
      <c r="F28" s="98"/>
      <c r="G28" s="88"/>
      <c r="H28" s="23"/>
    </row>
    <row r="29" spans="1:8" ht="16.5">
      <c r="A29" s="90"/>
      <c r="B29" s="41"/>
      <c r="C29" s="42"/>
      <c r="D29" s="45"/>
      <c r="E29" s="87"/>
      <c r="F29" s="99"/>
      <c r="G29" s="88"/>
    </row>
    <row r="30" spans="1:8" ht="33">
      <c r="A30" s="90" t="s">
        <v>0</v>
      </c>
      <c r="B30" s="91" t="s">
        <v>161</v>
      </c>
      <c r="C30" s="42" t="s">
        <v>7</v>
      </c>
      <c r="D30" s="45">
        <f>8.8+2*(3.56+2.36)</f>
        <v>20.64</v>
      </c>
      <c r="E30" s="92"/>
      <c r="F30" s="87">
        <f>E30*D30</f>
        <v>0</v>
      </c>
      <c r="G30" s="88"/>
      <c r="H30" s="23"/>
    </row>
    <row r="31" spans="1:8" ht="16.5">
      <c r="A31" s="90"/>
      <c r="B31" s="91"/>
      <c r="C31" s="42"/>
      <c r="D31" s="45"/>
      <c r="E31" s="92"/>
      <c r="F31" s="87"/>
      <c r="G31" s="88"/>
      <c r="H31" s="23"/>
    </row>
    <row r="32" spans="1:8" ht="18">
      <c r="A32" s="90" t="s">
        <v>2</v>
      </c>
      <c r="B32" s="91" t="s">
        <v>163</v>
      </c>
      <c r="C32" s="42" t="s">
        <v>38</v>
      </c>
      <c r="D32" s="45">
        <f>2.56*1.36</f>
        <v>3.4816000000000003</v>
      </c>
      <c r="E32" s="92"/>
      <c r="F32" s="87">
        <f>E32*D32</f>
        <v>0</v>
      </c>
      <c r="G32" s="88"/>
      <c r="H32" s="23"/>
    </row>
    <row r="33" spans="1:8" ht="17.25" thickBot="1">
      <c r="A33" s="90"/>
      <c r="B33" s="93"/>
      <c r="C33" s="94"/>
      <c r="D33" s="95"/>
      <c r="E33" s="96"/>
      <c r="F33" s="96"/>
      <c r="G33" s="88"/>
    </row>
    <row r="34" spans="1:8" ht="17.25" thickTop="1">
      <c r="A34" s="67"/>
      <c r="B34" s="72" t="s">
        <v>115</v>
      </c>
      <c r="C34" s="69"/>
      <c r="D34" s="97"/>
      <c r="E34" s="71"/>
      <c r="F34" s="98">
        <f>SUM(F30:F33)</f>
        <v>0</v>
      </c>
      <c r="G34" s="88"/>
    </row>
    <row r="35" spans="1:8" ht="16.5">
      <c r="A35" s="90"/>
      <c r="B35" s="41"/>
      <c r="C35" s="42"/>
      <c r="D35" s="45"/>
      <c r="E35" s="87"/>
      <c r="F35" s="87"/>
      <c r="G35" s="88"/>
      <c r="H35" s="23"/>
    </row>
    <row r="36" spans="1:8" ht="16.5">
      <c r="A36" s="85" t="s">
        <v>4</v>
      </c>
      <c r="B36" s="76" t="s">
        <v>116</v>
      </c>
      <c r="C36" s="69"/>
      <c r="D36" s="97"/>
      <c r="E36" s="71"/>
      <c r="F36" s="71"/>
      <c r="G36" s="88"/>
    </row>
    <row r="37" spans="1:8" ht="16.5">
      <c r="A37" s="90"/>
      <c r="B37" s="41"/>
      <c r="C37" s="42"/>
      <c r="D37" s="45"/>
      <c r="E37" s="87"/>
      <c r="F37" s="87"/>
      <c r="G37" s="88"/>
      <c r="H37" s="23"/>
    </row>
    <row r="38" spans="1:8" ht="34.5">
      <c r="A38" s="90" t="s">
        <v>0</v>
      </c>
      <c r="B38" s="91" t="s">
        <v>117</v>
      </c>
      <c r="C38" s="42" t="s">
        <v>39</v>
      </c>
      <c r="D38" s="45">
        <f>5.5*0.1</f>
        <v>0.55000000000000004</v>
      </c>
      <c r="E38" s="92"/>
      <c r="F38" s="87">
        <f>E38*D38</f>
        <v>0</v>
      </c>
      <c r="G38" s="88"/>
    </row>
    <row r="39" spans="1:8" ht="16.5">
      <c r="A39" s="90"/>
      <c r="B39" s="102"/>
      <c r="C39" s="42"/>
      <c r="D39" s="45"/>
      <c r="E39" s="92"/>
      <c r="F39" s="87"/>
      <c r="G39" s="88"/>
      <c r="H39" s="23"/>
    </row>
    <row r="40" spans="1:8" ht="51">
      <c r="A40" s="90" t="s">
        <v>2</v>
      </c>
      <c r="B40" s="26" t="s">
        <v>125</v>
      </c>
      <c r="C40" s="42" t="s">
        <v>39</v>
      </c>
      <c r="D40" s="45">
        <f>3.84*0.15</f>
        <v>0.57599999999999996</v>
      </c>
      <c r="E40" s="92"/>
      <c r="F40" s="87">
        <f>E40*D40</f>
        <v>0</v>
      </c>
      <c r="G40" s="88"/>
    </row>
    <row r="41" spans="1:8" ht="16.5">
      <c r="A41" s="90"/>
      <c r="B41" s="102"/>
      <c r="C41" s="42"/>
      <c r="D41" s="45"/>
      <c r="E41" s="92"/>
      <c r="F41" s="87"/>
      <c r="G41" s="88"/>
      <c r="H41" s="23"/>
    </row>
    <row r="42" spans="1:8" ht="34.5">
      <c r="A42" s="90" t="s">
        <v>2</v>
      </c>
      <c r="B42" s="26" t="s">
        <v>162</v>
      </c>
      <c r="C42" s="42" t="s">
        <v>39</v>
      </c>
      <c r="D42" s="45">
        <f>3.84*0.15</f>
        <v>0.57599999999999996</v>
      </c>
      <c r="E42" s="92"/>
      <c r="F42" s="87">
        <f>E42*D42</f>
        <v>0</v>
      </c>
      <c r="G42" s="88"/>
    </row>
    <row r="43" spans="1:8" ht="16.5">
      <c r="A43" s="90"/>
      <c r="B43" s="102"/>
      <c r="C43" s="42"/>
      <c r="D43" s="45"/>
      <c r="E43" s="92"/>
      <c r="F43" s="87"/>
      <c r="G43" s="88"/>
      <c r="H43" s="23"/>
    </row>
    <row r="44" spans="1:8" ht="33">
      <c r="A44" s="90" t="s">
        <v>3</v>
      </c>
      <c r="B44" s="91" t="s">
        <v>118</v>
      </c>
      <c r="C44" s="42" t="s">
        <v>38</v>
      </c>
      <c r="D44" s="45">
        <v>3.84</v>
      </c>
      <c r="E44" s="92"/>
      <c r="F44" s="87">
        <f>E44*D44</f>
        <v>0</v>
      </c>
      <c r="G44" s="88"/>
    </row>
    <row r="45" spans="1:8" ht="16.5">
      <c r="A45" s="90"/>
      <c r="B45" s="102"/>
      <c r="C45" s="42"/>
      <c r="D45" s="45"/>
      <c r="E45" s="92"/>
      <c r="F45" s="87"/>
      <c r="G45" s="88"/>
    </row>
    <row r="46" spans="1:8" ht="33">
      <c r="A46" s="90" t="s">
        <v>4</v>
      </c>
      <c r="B46" s="91" t="s">
        <v>126</v>
      </c>
      <c r="C46" s="42" t="s">
        <v>119</v>
      </c>
      <c r="D46" s="45">
        <f>1.15*(70.1+72.8+28.1+9.1)</f>
        <v>207.11499999999995</v>
      </c>
      <c r="E46" s="92"/>
      <c r="F46" s="87">
        <f>E46*D46</f>
        <v>0</v>
      </c>
      <c r="G46" s="88"/>
    </row>
    <row r="47" spans="1:8" ht="17.25" thickBot="1">
      <c r="A47" s="90"/>
      <c r="B47" s="93"/>
      <c r="C47" s="94"/>
      <c r="D47" s="95"/>
      <c r="E47" s="96"/>
      <c r="F47" s="96"/>
      <c r="G47" s="88"/>
    </row>
    <row r="48" spans="1:8" ht="17.25" thickTop="1">
      <c r="A48" s="67"/>
      <c r="B48" s="76" t="s">
        <v>120</v>
      </c>
      <c r="C48" s="69"/>
      <c r="D48" s="97"/>
      <c r="E48" s="71"/>
      <c r="F48" s="98">
        <f>SUM(F38:F46)</f>
        <v>0</v>
      </c>
      <c r="G48" s="88"/>
    </row>
    <row r="49" spans="1:8" ht="16.5">
      <c r="A49" s="67"/>
      <c r="B49" s="72"/>
      <c r="C49" s="69"/>
      <c r="D49" s="97"/>
      <c r="E49" s="71"/>
      <c r="F49" s="71"/>
      <c r="G49" s="88"/>
    </row>
    <row r="50" spans="1:8" ht="16.5">
      <c r="A50" s="85" t="s">
        <v>13</v>
      </c>
      <c r="B50" s="72" t="s">
        <v>127</v>
      </c>
      <c r="C50" s="69"/>
      <c r="D50" s="97"/>
      <c r="E50" s="71"/>
      <c r="F50" s="71"/>
      <c r="G50" s="88"/>
      <c r="H50" s="23"/>
    </row>
    <row r="51" spans="1:8" ht="16.5">
      <c r="A51" s="89"/>
      <c r="B51" s="41"/>
      <c r="C51" s="42"/>
      <c r="D51" s="45"/>
      <c r="E51" s="87"/>
      <c r="F51" s="87"/>
      <c r="G51" s="88"/>
    </row>
    <row r="52" spans="1:8" ht="198">
      <c r="A52" s="90" t="s">
        <v>0</v>
      </c>
      <c r="B52" s="91" t="s">
        <v>184</v>
      </c>
      <c r="C52" s="42" t="s">
        <v>8</v>
      </c>
      <c r="D52" s="45">
        <v>1</v>
      </c>
      <c r="E52" s="92"/>
      <c r="F52" s="87">
        <f>E52*D52</f>
        <v>0</v>
      </c>
      <c r="G52" s="88"/>
    </row>
    <row r="53" spans="1:8" ht="17.25" thickBot="1">
      <c r="A53" s="90"/>
      <c r="B53" s="93"/>
      <c r="C53" s="94"/>
      <c r="D53" s="95"/>
      <c r="E53" s="96"/>
      <c r="F53" s="96"/>
      <c r="G53" s="88"/>
    </row>
    <row r="54" spans="1:8" ht="17.25" thickTop="1">
      <c r="A54" s="67"/>
      <c r="B54" s="72" t="s">
        <v>128</v>
      </c>
      <c r="C54" s="69"/>
      <c r="D54" s="97"/>
      <c r="E54" s="71"/>
      <c r="F54" s="98">
        <f>SUM(F52:F52)</f>
        <v>0</v>
      </c>
      <c r="G54" s="88"/>
    </row>
    <row r="55" spans="1:8" ht="16.5">
      <c r="A55" s="10"/>
      <c r="B55" s="14"/>
      <c r="C55" s="10"/>
      <c r="D55" s="19"/>
      <c r="E55" s="19"/>
      <c r="F55" s="17"/>
    </row>
    <row r="65" spans="1:8" s="42" customFormat="1" ht="16.5">
      <c r="A65" s="44"/>
      <c r="B65" s="41"/>
      <c r="D65" s="45"/>
      <c r="E65" s="43"/>
      <c r="F65" s="46"/>
    </row>
    <row r="66" spans="1:8" ht="16.5">
      <c r="A66" s="8"/>
      <c r="B66" s="8"/>
      <c r="C66" s="10"/>
      <c r="D66" s="10"/>
      <c r="E66" s="10"/>
      <c r="F66" s="17"/>
    </row>
    <row r="70" spans="1:8" s="7" customFormat="1" ht="16.5">
      <c r="A70"/>
      <c r="B70" s="13"/>
      <c r="F70" s="18"/>
      <c r="G70"/>
      <c r="H70"/>
    </row>
  </sheetData>
  <mergeCells count="4">
    <mergeCell ref="B4:E4"/>
    <mergeCell ref="A1:F1"/>
    <mergeCell ref="A2:F2"/>
    <mergeCell ref="A3:F3"/>
  </mergeCells>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2" manualBreakCount="2">
    <brk id="11" max="16383" man="1"/>
    <brk id="35"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88B5D-DD29-47CC-B19C-FDEDA0FEAB29}">
  <dimension ref="A1:G57"/>
  <sheetViews>
    <sheetView view="pageBreakPreview" topLeftCell="A41" zoomScaleNormal="100" zoomScaleSheetLayoutView="100" workbookViewId="0">
      <selection activeCell="E55" sqref="E55"/>
    </sheetView>
  </sheetViews>
  <sheetFormatPr defaultRowHeight="13.5"/>
  <cols>
    <col min="1" max="1" width="5" style="80" customWidth="1"/>
    <col min="2" max="2" width="40.5703125" style="104" customWidth="1"/>
    <col min="3" max="3" width="6.42578125" style="75" customWidth="1"/>
    <col min="4" max="4" width="8.85546875" style="105" customWidth="1"/>
    <col min="5" max="5" width="10.5703125" style="84" customWidth="1"/>
    <col min="6" max="6" width="13.140625" style="84" customWidth="1"/>
    <col min="7" max="7" width="9.140625" style="75"/>
    <col min="8" max="8" width="14.140625" style="75" customWidth="1"/>
    <col min="9" max="256" width="9.140625" style="75"/>
    <col min="257" max="257" width="5" style="75" customWidth="1"/>
    <col min="258" max="258" width="37.85546875" style="75" customWidth="1"/>
    <col min="259" max="259" width="6.42578125" style="75" customWidth="1"/>
    <col min="260" max="260" width="8.85546875" style="75" customWidth="1"/>
    <col min="261" max="261" width="10.5703125" style="75" customWidth="1"/>
    <col min="262" max="262" width="14" style="75" customWidth="1"/>
    <col min="263" max="263" width="9.140625" style="75"/>
    <col min="264" max="264" width="14.140625" style="75" customWidth="1"/>
    <col min="265" max="512" width="9.140625" style="75"/>
    <col min="513" max="513" width="5" style="75" customWidth="1"/>
    <col min="514" max="514" width="37.85546875" style="75" customWidth="1"/>
    <col min="515" max="515" width="6.42578125" style="75" customWidth="1"/>
    <col min="516" max="516" width="8.85546875" style="75" customWidth="1"/>
    <col min="517" max="517" width="10.5703125" style="75" customWidth="1"/>
    <col min="518" max="518" width="14" style="75" customWidth="1"/>
    <col min="519" max="519" width="9.140625" style="75"/>
    <col min="520" max="520" width="14.140625" style="75" customWidth="1"/>
    <col min="521" max="768" width="9.140625" style="75"/>
    <col min="769" max="769" width="5" style="75" customWidth="1"/>
    <col min="770" max="770" width="37.85546875" style="75" customWidth="1"/>
    <col min="771" max="771" width="6.42578125" style="75" customWidth="1"/>
    <col min="772" max="772" width="8.85546875" style="75" customWidth="1"/>
    <col min="773" max="773" width="10.5703125" style="75" customWidth="1"/>
    <col min="774" max="774" width="14" style="75" customWidth="1"/>
    <col min="775" max="775" width="9.140625" style="75"/>
    <col min="776" max="776" width="14.140625" style="75" customWidth="1"/>
    <col min="777" max="1024" width="9.140625" style="75"/>
    <col min="1025" max="1025" width="5" style="75" customWidth="1"/>
    <col min="1026" max="1026" width="37.85546875" style="75" customWidth="1"/>
    <col min="1027" max="1027" width="6.42578125" style="75" customWidth="1"/>
    <col min="1028" max="1028" width="8.85546875" style="75" customWidth="1"/>
    <col min="1029" max="1029" width="10.5703125" style="75" customWidth="1"/>
    <col min="1030" max="1030" width="14" style="75" customWidth="1"/>
    <col min="1031" max="1031" width="9.140625" style="75"/>
    <col min="1032" max="1032" width="14.140625" style="75" customWidth="1"/>
    <col min="1033" max="1280" width="9.140625" style="75"/>
    <col min="1281" max="1281" width="5" style="75" customWidth="1"/>
    <col min="1282" max="1282" width="37.85546875" style="75" customWidth="1"/>
    <col min="1283" max="1283" width="6.42578125" style="75" customWidth="1"/>
    <col min="1284" max="1284" width="8.85546875" style="75" customWidth="1"/>
    <col min="1285" max="1285" width="10.5703125" style="75" customWidth="1"/>
    <col min="1286" max="1286" width="14" style="75" customWidth="1"/>
    <col min="1287" max="1287" width="9.140625" style="75"/>
    <col min="1288" max="1288" width="14.140625" style="75" customWidth="1"/>
    <col min="1289" max="1536" width="9.140625" style="75"/>
    <col min="1537" max="1537" width="5" style="75" customWidth="1"/>
    <col min="1538" max="1538" width="37.85546875" style="75" customWidth="1"/>
    <col min="1539" max="1539" width="6.42578125" style="75" customWidth="1"/>
    <col min="1540" max="1540" width="8.85546875" style="75" customWidth="1"/>
    <col min="1541" max="1541" width="10.5703125" style="75" customWidth="1"/>
    <col min="1542" max="1542" width="14" style="75" customWidth="1"/>
    <col min="1543" max="1543" width="9.140625" style="75"/>
    <col min="1544" max="1544" width="14.140625" style="75" customWidth="1"/>
    <col min="1545" max="1792" width="9.140625" style="75"/>
    <col min="1793" max="1793" width="5" style="75" customWidth="1"/>
    <col min="1794" max="1794" width="37.85546875" style="75" customWidth="1"/>
    <col min="1795" max="1795" width="6.42578125" style="75" customWidth="1"/>
    <col min="1796" max="1796" width="8.85546875" style="75" customWidth="1"/>
    <col min="1797" max="1797" width="10.5703125" style="75" customWidth="1"/>
    <col min="1798" max="1798" width="14" style="75" customWidth="1"/>
    <col min="1799" max="1799" width="9.140625" style="75"/>
    <col min="1800" max="1800" width="14.140625" style="75" customWidth="1"/>
    <col min="1801" max="2048" width="9.140625" style="75"/>
    <col min="2049" max="2049" width="5" style="75" customWidth="1"/>
    <col min="2050" max="2050" width="37.85546875" style="75" customWidth="1"/>
    <col min="2051" max="2051" width="6.42578125" style="75" customWidth="1"/>
    <col min="2052" max="2052" width="8.85546875" style="75" customWidth="1"/>
    <col min="2053" max="2053" width="10.5703125" style="75" customWidth="1"/>
    <col min="2054" max="2054" width="14" style="75" customWidth="1"/>
    <col min="2055" max="2055" width="9.140625" style="75"/>
    <col min="2056" max="2056" width="14.140625" style="75" customWidth="1"/>
    <col min="2057" max="2304" width="9.140625" style="75"/>
    <col min="2305" max="2305" width="5" style="75" customWidth="1"/>
    <col min="2306" max="2306" width="37.85546875" style="75" customWidth="1"/>
    <col min="2307" max="2307" width="6.42578125" style="75" customWidth="1"/>
    <col min="2308" max="2308" width="8.85546875" style="75" customWidth="1"/>
    <col min="2309" max="2309" width="10.5703125" style="75" customWidth="1"/>
    <col min="2310" max="2310" width="14" style="75" customWidth="1"/>
    <col min="2311" max="2311" width="9.140625" style="75"/>
    <col min="2312" max="2312" width="14.140625" style="75" customWidth="1"/>
    <col min="2313" max="2560" width="9.140625" style="75"/>
    <col min="2561" max="2561" width="5" style="75" customWidth="1"/>
    <col min="2562" max="2562" width="37.85546875" style="75" customWidth="1"/>
    <col min="2563" max="2563" width="6.42578125" style="75" customWidth="1"/>
    <col min="2564" max="2564" width="8.85546875" style="75" customWidth="1"/>
    <col min="2565" max="2565" width="10.5703125" style="75" customWidth="1"/>
    <col min="2566" max="2566" width="14" style="75" customWidth="1"/>
    <col min="2567" max="2567" width="9.140625" style="75"/>
    <col min="2568" max="2568" width="14.140625" style="75" customWidth="1"/>
    <col min="2569" max="2816" width="9.140625" style="75"/>
    <col min="2817" max="2817" width="5" style="75" customWidth="1"/>
    <col min="2818" max="2818" width="37.85546875" style="75" customWidth="1"/>
    <col min="2819" max="2819" width="6.42578125" style="75" customWidth="1"/>
    <col min="2820" max="2820" width="8.85546875" style="75" customWidth="1"/>
    <col min="2821" max="2821" width="10.5703125" style="75" customWidth="1"/>
    <col min="2822" max="2822" width="14" style="75" customWidth="1"/>
    <col min="2823" max="2823" width="9.140625" style="75"/>
    <col min="2824" max="2824" width="14.140625" style="75" customWidth="1"/>
    <col min="2825" max="3072" width="9.140625" style="75"/>
    <col min="3073" max="3073" width="5" style="75" customWidth="1"/>
    <col min="3074" max="3074" width="37.85546875" style="75" customWidth="1"/>
    <col min="3075" max="3075" width="6.42578125" style="75" customWidth="1"/>
    <col min="3076" max="3076" width="8.85546875" style="75" customWidth="1"/>
    <col min="3077" max="3077" width="10.5703125" style="75" customWidth="1"/>
    <col min="3078" max="3078" width="14" style="75" customWidth="1"/>
    <col min="3079" max="3079" width="9.140625" style="75"/>
    <col min="3080" max="3080" width="14.140625" style="75" customWidth="1"/>
    <col min="3081" max="3328" width="9.140625" style="75"/>
    <col min="3329" max="3329" width="5" style="75" customWidth="1"/>
    <col min="3330" max="3330" width="37.85546875" style="75" customWidth="1"/>
    <col min="3331" max="3331" width="6.42578125" style="75" customWidth="1"/>
    <col min="3332" max="3332" width="8.85546875" style="75" customWidth="1"/>
    <col min="3333" max="3333" width="10.5703125" style="75" customWidth="1"/>
    <col min="3334" max="3334" width="14" style="75" customWidth="1"/>
    <col min="3335" max="3335" width="9.140625" style="75"/>
    <col min="3336" max="3336" width="14.140625" style="75" customWidth="1"/>
    <col min="3337" max="3584" width="9.140625" style="75"/>
    <col min="3585" max="3585" width="5" style="75" customWidth="1"/>
    <col min="3586" max="3586" width="37.85546875" style="75" customWidth="1"/>
    <col min="3587" max="3587" width="6.42578125" style="75" customWidth="1"/>
    <col min="3588" max="3588" width="8.85546875" style="75" customWidth="1"/>
    <col min="3589" max="3589" width="10.5703125" style="75" customWidth="1"/>
    <col min="3590" max="3590" width="14" style="75" customWidth="1"/>
    <col min="3591" max="3591" width="9.140625" style="75"/>
    <col min="3592" max="3592" width="14.140625" style="75" customWidth="1"/>
    <col min="3593" max="3840" width="9.140625" style="75"/>
    <col min="3841" max="3841" width="5" style="75" customWidth="1"/>
    <col min="3842" max="3842" width="37.85546875" style="75" customWidth="1"/>
    <col min="3843" max="3843" width="6.42578125" style="75" customWidth="1"/>
    <col min="3844" max="3844" width="8.85546875" style="75" customWidth="1"/>
    <col min="3845" max="3845" width="10.5703125" style="75" customWidth="1"/>
    <col min="3846" max="3846" width="14" style="75" customWidth="1"/>
    <col min="3847" max="3847" width="9.140625" style="75"/>
    <col min="3848" max="3848" width="14.140625" style="75" customWidth="1"/>
    <col min="3849" max="4096" width="9.140625" style="75"/>
    <col min="4097" max="4097" width="5" style="75" customWidth="1"/>
    <col min="4098" max="4098" width="37.85546875" style="75" customWidth="1"/>
    <col min="4099" max="4099" width="6.42578125" style="75" customWidth="1"/>
    <col min="4100" max="4100" width="8.85546875" style="75" customWidth="1"/>
    <col min="4101" max="4101" width="10.5703125" style="75" customWidth="1"/>
    <col min="4102" max="4102" width="14" style="75" customWidth="1"/>
    <col min="4103" max="4103" width="9.140625" style="75"/>
    <col min="4104" max="4104" width="14.140625" style="75" customWidth="1"/>
    <col min="4105" max="4352" width="9.140625" style="75"/>
    <col min="4353" max="4353" width="5" style="75" customWidth="1"/>
    <col min="4354" max="4354" width="37.85546875" style="75" customWidth="1"/>
    <col min="4355" max="4355" width="6.42578125" style="75" customWidth="1"/>
    <col min="4356" max="4356" width="8.85546875" style="75" customWidth="1"/>
    <col min="4357" max="4357" width="10.5703125" style="75" customWidth="1"/>
    <col min="4358" max="4358" width="14" style="75" customWidth="1"/>
    <col min="4359" max="4359" width="9.140625" style="75"/>
    <col min="4360" max="4360" width="14.140625" style="75" customWidth="1"/>
    <col min="4361" max="4608" width="9.140625" style="75"/>
    <col min="4609" max="4609" width="5" style="75" customWidth="1"/>
    <col min="4610" max="4610" width="37.85546875" style="75" customWidth="1"/>
    <col min="4611" max="4611" width="6.42578125" style="75" customWidth="1"/>
    <col min="4612" max="4612" width="8.85546875" style="75" customWidth="1"/>
    <col min="4613" max="4613" width="10.5703125" style="75" customWidth="1"/>
    <col min="4614" max="4614" width="14" style="75" customWidth="1"/>
    <col min="4615" max="4615" width="9.140625" style="75"/>
    <col min="4616" max="4616" width="14.140625" style="75" customWidth="1"/>
    <col min="4617" max="4864" width="9.140625" style="75"/>
    <col min="4865" max="4865" width="5" style="75" customWidth="1"/>
    <col min="4866" max="4866" width="37.85546875" style="75" customWidth="1"/>
    <col min="4867" max="4867" width="6.42578125" style="75" customWidth="1"/>
    <col min="4868" max="4868" width="8.85546875" style="75" customWidth="1"/>
    <col min="4869" max="4869" width="10.5703125" style="75" customWidth="1"/>
    <col min="4870" max="4870" width="14" style="75" customWidth="1"/>
    <col min="4871" max="4871" width="9.140625" style="75"/>
    <col min="4872" max="4872" width="14.140625" style="75" customWidth="1"/>
    <col min="4873" max="5120" width="9.140625" style="75"/>
    <col min="5121" max="5121" width="5" style="75" customWidth="1"/>
    <col min="5122" max="5122" width="37.85546875" style="75" customWidth="1"/>
    <col min="5123" max="5123" width="6.42578125" style="75" customWidth="1"/>
    <col min="5124" max="5124" width="8.85546875" style="75" customWidth="1"/>
    <col min="5125" max="5125" width="10.5703125" style="75" customWidth="1"/>
    <col min="5126" max="5126" width="14" style="75" customWidth="1"/>
    <col min="5127" max="5127" width="9.140625" style="75"/>
    <col min="5128" max="5128" width="14.140625" style="75" customWidth="1"/>
    <col min="5129" max="5376" width="9.140625" style="75"/>
    <col min="5377" max="5377" width="5" style="75" customWidth="1"/>
    <col min="5378" max="5378" width="37.85546875" style="75" customWidth="1"/>
    <col min="5379" max="5379" width="6.42578125" style="75" customWidth="1"/>
    <col min="5380" max="5380" width="8.85546875" style="75" customWidth="1"/>
    <col min="5381" max="5381" width="10.5703125" style="75" customWidth="1"/>
    <col min="5382" max="5382" width="14" style="75" customWidth="1"/>
    <col min="5383" max="5383" width="9.140625" style="75"/>
    <col min="5384" max="5384" width="14.140625" style="75" customWidth="1"/>
    <col min="5385" max="5632" width="9.140625" style="75"/>
    <col min="5633" max="5633" width="5" style="75" customWidth="1"/>
    <col min="5634" max="5634" width="37.85546875" style="75" customWidth="1"/>
    <col min="5635" max="5635" width="6.42578125" style="75" customWidth="1"/>
    <col min="5636" max="5636" width="8.85546875" style="75" customWidth="1"/>
    <col min="5637" max="5637" width="10.5703125" style="75" customWidth="1"/>
    <col min="5638" max="5638" width="14" style="75" customWidth="1"/>
    <col min="5639" max="5639" width="9.140625" style="75"/>
    <col min="5640" max="5640" width="14.140625" style="75" customWidth="1"/>
    <col min="5641" max="5888" width="9.140625" style="75"/>
    <col min="5889" max="5889" width="5" style="75" customWidth="1"/>
    <col min="5890" max="5890" width="37.85546875" style="75" customWidth="1"/>
    <col min="5891" max="5891" width="6.42578125" style="75" customWidth="1"/>
    <col min="5892" max="5892" width="8.85546875" style="75" customWidth="1"/>
    <col min="5893" max="5893" width="10.5703125" style="75" customWidth="1"/>
    <col min="5894" max="5894" width="14" style="75" customWidth="1"/>
    <col min="5895" max="5895" width="9.140625" style="75"/>
    <col min="5896" max="5896" width="14.140625" style="75" customWidth="1"/>
    <col min="5897" max="6144" width="9.140625" style="75"/>
    <col min="6145" max="6145" width="5" style="75" customWidth="1"/>
    <col min="6146" max="6146" width="37.85546875" style="75" customWidth="1"/>
    <col min="6147" max="6147" width="6.42578125" style="75" customWidth="1"/>
    <col min="6148" max="6148" width="8.85546875" style="75" customWidth="1"/>
    <col min="6149" max="6149" width="10.5703125" style="75" customWidth="1"/>
    <col min="6150" max="6150" width="14" style="75" customWidth="1"/>
    <col min="6151" max="6151" width="9.140625" style="75"/>
    <col min="6152" max="6152" width="14.140625" style="75" customWidth="1"/>
    <col min="6153" max="6400" width="9.140625" style="75"/>
    <col min="6401" max="6401" width="5" style="75" customWidth="1"/>
    <col min="6402" max="6402" width="37.85546875" style="75" customWidth="1"/>
    <col min="6403" max="6403" width="6.42578125" style="75" customWidth="1"/>
    <col min="6404" max="6404" width="8.85546875" style="75" customWidth="1"/>
    <col min="6405" max="6405" width="10.5703125" style="75" customWidth="1"/>
    <col min="6406" max="6406" width="14" style="75" customWidth="1"/>
    <col min="6407" max="6407" width="9.140625" style="75"/>
    <col min="6408" max="6408" width="14.140625" style="75" customWidth="1"/>
    <col min="6409" max="6656" width="9.140625" style="75"/>
    <col min="6657" max="6657" width="5" style="75" customWidth="1"/>
    <col min="6658" max="6658" width="37.85546875" style="75" customWidth="1"/>
    <col min="6659" max="6659" width="6.42578125" style="75" customWidth="1"/>
    <col min="6660" max="6660" width="8.85546875" style="75" customWidth="1"/>
    <col min="6661" max="6661" width="10.5703125" style="75" customWidth="1"/>
    <col min="6662" max="6662" width="14" style="75" customWidth="1"/>
    <col min="6663" max="6663" width="9.140625" style="75"/>
    <col min="6664" max="6664" width="14.140625" style="75" customWidth="1"/>
    <col min="6665" max="6912" width="9.140625" style="75"/>
    <col min="6913" max="6913" width="5" style="75" customWidth="1"/>
    <col min="6914" max="6914" width="37.85546875" style="75" customWidth="1"/>
    <col min="6915" max="6915" width="6.42578125" style="75" customWidth="1"/>
    <col min="6916" max="6916" width="8.85546875" style="75" customWidth="1"/>
    <col min="6917" max="6917" width="10.5703125" style="75" customWidth="1"/>
    <col min="6918" max="6918" width="14" style="75" customWidth="1"/>
    <col min="6919" max="6919" width="9.140625" style="75"/>
    <col min="6920" max="6920" width="14.140625" style="75" customWidth="1"/>
    <col min="6921" max="7168" width="9.140625" style="75"/>
    <col min="7169" max="7169" width="5" style="75" customWidth="1"/>
    <col min="7170" max="7170" width="37.85546875" style="75" customWidth="1"/>
    <col min="7171" max="7171" width="6.42578125" style="75" customWidth="1"/>
    <col min="7172" max="7172" width="8.85546875" style="75" customWidth="1"/>
    <col min="7173" max="7173" width="10.5703125" style="75" customWidth="1"/>
    <col min="7174" max="7174" width="14" style="75" customWidth="1"/>
    <col min="7175" max="7175" width="9.140625" style="75"/>
    <col min="7176" max="7176" width="14.140625" style="75" customWidth="1"/>
    <col min="7177" max="7424" width="9.140625" style="75"/>
    <col min="7425" max="7425" width="5" style="75" customWidth="1"/>
    <col min="7426" max="7426" width="37.85546875" style="75" customWidth="1"/>
    <col min="7427" max="7427" width="6.42578125" style="75" customWidth="1"/>
    <col min="7428" max="7428" width="8.85546875" style="75" customWidth="1"/>
    <col min="7429" max="7429" width="10.5703125" style="75" customWidth="1"/>
    <col min="7430" max="7430" width="14" style="75" customWidth="1"/>
    <col min="7431" max="7431" width="9.140625" style="75"/>
    <col min="7432" max="7432" width="14.140625" style="75" customWidth="1"/>
    <col min="7433" max="7680" width="9.140625" style="75"/>
    <col min="7681" max="7681" width="5" style="75" customWidth="1"/>
    <col min="7682" max="7682" width="37.85546875" style="75" customWidth="1"/>
    <col min="7683" max="7683" width="6.42578125" style="75" customWidth="1"/>
    <col min="7684" max="7684" width="8.85546875" style="75" customWidth="1"/>
    <col min="7685" max="7685" width="10.5703125" style="75" customWidth="1"/>
    <col min="7686" max="7686" width="14" style="75" customWidth="1"/>
    <col min="7687" max="7687" width="9.140625" style="75"/>
    <col min="7688" max="7688" width="14.140625" style="75" customWidth="1"/>
    <col min="7689" max="7936" width="9.140625" style="75"/>
    <col min="7937" max="7937" width="5" style="75" customWidth="1"/>
    <col min="7938" max="7938" width="37.85546875" style="75" customWidth="1"/>
    <col min="7939" max="7939" width="6.42578125" style="75" customWidth="1"/>
    <col min="7940" max="7940" width="8.85546875" style="75" customWidth="1"/>
    <col min="7941" max="7941" width="10.5703125" style="75" customWidth="1"/>
    <col min="7942" max="7942" width="14" style="75" customWidth="1"/>
    <col min="7943" max="7943" width="9.140625" style="75"/>
    <col min="7944" max="7944" width="14.140625" style="75" customWidth="1"/>
    <col min="7945" max="8192" width="9.140625" style="75"/>
    <col min="8193" max="8193" width="5" style="75" customWidth="1"/>
    <col min="8194" max="8194" width="37.85546875" style="75" customWidth="1"/>
    <col min="8195" max="8195" width="6.42578125" style="75" customWidth="1"/>
    <col min="8196" max="8196" width="8.85546875" style="75" customWidth="1"/>
    <col min="8197" max="8197" width="10.5703125" style="75" customWidth="1"/>
    <col min="8198" max="8198" width="14" style="75" customWidth="1"/>
    <col min="8199" max="8199" width="9.140625" style="75"/>
    <col min="8200" max="8200" width="14.140625" style="75" customWidth="1"/>
    <col min="8201" max="8448" width="9.140625" style="75"/>
    <col min="8449" max="8449" width="5" style="75" customWidth="1"/>
    <col min="8450" max="8450" width="37.85546875" style="75" customWidth="1"/>
    <col min="8451" max="8451" width="6.42578125" style="75" customWidth="1"/>
    <col min="8452" max="8452" width="8.85546875" style="75" customWidth="1"/>
    <col min="8453" max="8453" width="10.5703125" style="75" customWidth="1"/>
    <col min="8454" max="8454" width="14" style="75" customWidth="1"/>
    <col min="8455" max="8455" width="9.140625" style="75"/>
    <col min="8456" max="8456" width="14.140625" style="75" customWidth="1"/>
    <col min="8457" max="8704" width="9.140625" style="75"/>
    <col min="8705" max="8705" width="5" style="75" customWidth="1"/>
    <col min="8706" max="8706" width="37.85546875" style="75" customWidth="1"/>
    <col min="8707" max="8707" width="6.42578125" style="75" customWidth="1"/>
    <col min="8708" max="8708" width="8.85546875" style="75" customWidth="1"/>
    <col min="8709" max="8709" width="10.5703125" style="75" customWidth="1"/>
    <col min="8710" max="8710" width="14" style="75" customWidth="1"/>
    <col min="8711" max="8711" width="9.140625" style="75"/>
    <col min="8712" max="8712" width="14.140625" style="75" customWidth="1"/>
    <col min="8713" max="8960" width="9.140625" style="75"/>
    <col min="8961" max="8961" width="5" style="75" customWidth="1"/>
    <col min="8962" max="8962" width="37.85546875" style="75" customWidth="1"/>
    <col min="8963" max="8963" width="6.42578125" style="75" customWidth="1"/>
    <col min="8964" max="8964" width="8.85546875" style="75" customWidth="1"/>
    <col min="8965" max="8965" width="10.5703125" style="75" customWidth="1"/>
    <col min="8966" max="8966" width="14" style="75" customWidth="1"/>
    <col min="8967" max="8967" width="9.140625" style="75"/>
    <col min="8968" max="8968" width="14.140625" style="75" customWidth="1"/>
    <col min="8969" max="9216" width="9.140625" style="75"/>
    <col min="9217" max="9217" width="5" style="75" customWidth="1"/>
    <col min="9218" max="9218" width="37.85546875" style="75" customWidth="1"/>
    <col min="9219" max="9219" width="6.42578125" style="75" customWidth="1"/>
    <col min="9220" max="9220" width="8.85546875" style="75" customWidth="1"/>
    <col min="9221" max="9221" width="10.5703125" style="75" customWidth="1"/>
    <col min="9222" max="9222" width="14" style="75" customWidth="1"/>
    <col min="9223" max="9223" width="9.140625" style="75"/>
    <col min="9224" max="9224" width="14.140625" style="75" customWidth="1"/>
    <col min="9225" max="9472" width="9.140625" style="75"/>
    <col min="9473" max="9473" width="5" style="75" customWidth="1"/>
    <col min="9474" max="9474" width="37.85546875" style="75" customWidth="1"/>
    <col min="9475" max="9475" width="6.42578125" style="75" customWidth="1"/>
    <col min="9476" max="9476" width="8.85546875" style="75" customWidth="1"/>
    <col min="9477" max="9477" width="10.5703125" style="75" customWidth="1"/>
    <col min="9478" max="9478" width="14" style="75" customWidth="1"/>
    <col min="9479" max="9479" width="9.140625" style="75"/>
    <col min="9480" max="9480" width="14.140625" style="75" customWidth="1"/>
    <col min="9481" max="9728" width="9.140625" style="75"/>
    <col min="9729" max="9729" width="5" style="75" customWidth="1"/>
    <col min="9730" max="9730" width="37.85546875" style="75" customWidth="1"/>
    <col min="9731" max="9731" width="6.42578125" style="75" customWidth="1"/>
    <col min="9732" max="9732" width="8.85546875" style="75" customWidth="1"/>
    <col min="9733" max="9733" width="10.5703125" style="75" customWidth="1"/>
    <col min="9734" max="9734" width="14" style="75" customWidth="1"/>
    <col min="9735" max="9735" width="9.140625" style="75"/>
    <col min="9736" max="9736" width="14.140625" style="75" customWidth="1"/>
    <col min="9737" max="9984" width="9.140625" style="75"/>
    <col min="9985" max="9985" width="5" style="75" customWidth="1"/>
    <col min="9986" max="9986" width="37.85546875" style="75" customWidth="1"/>
    <col min="9987" max="9987" width="6.42578125" style="75" customWidth="1"/>
    <col min="9988" max="9988" width="8.85546875" style="75" customWidth="1"/>
    <col min="9989" max="9989" width="10.5703125" style="75" customWidth="1"/>
    <col min="9990" max="9990" width="14" style="75" customWidth="1"/>
    <col min="9991" max="9991" width="9.140625" style="75"/>
    <col min="9992" max="9992" width="14.140625" style="75" customWidth="1"/>
    <col min="9993" max="10240" width="9.140625" style="75"/>
    <col min="10241" max="10241" width="5" style="75" customWidth="1"/>
    <col min="10242" max="10242" width="37.85546875" style="75" customWidth="1"/>
    <col min="10243" max="10243" width="6.42578125" style="75" customWidth="1"/>
    <col min="10244" max="10244" width="8.85546875" style="75" customWidth="1"/>
    <col min="10245" max="10245" width="10.5703125" style="75" customWidth="1"/>
    <col min="10246" max="10246" width="14" style="75" customWidth="1"/>
    <col min="10247" max="10247" width="9.140625" style="75"/>
    <col min="10248" max="10248" width="14.140625" style="75" customWidth="1"/>
    <col min="10249" max="10496" width="9.140625" style="75"/>
    <col min="10497" max="10497" width="5" style="75" customWidth="1"/>
    <col min="10498" max="10498" width="37.85546875" style="75" customWidth="1"/>
    <col min="10499" max="10499" width="6.42578125" style="75" customWidth="1"/>
    <col min="10500" max="10500" width="8.85546875" style="75" customWidth="1"/>
    <col min="10501" max="10501" width="10.5703125" style="75" customWidth="1"/>
    <col min="10502" max="10502" width="14" style="75" customWidth="1"/>
    <col min="10503" max="10503" width="9.140625" style="75"/>
    <col min="10504" max="10504" width="14.140625" style="75" customWidth="1"/>
    <col min="10505" max="10752" width="9.140625" style="75"/>
    <col min="10753" max="10753" width="5" style="75" customWidth="1"/>
    <col min="10754" max="10754" width="37.85546875" style="75" customWidth="1"/>
    <col min="10755" max="10755" width="6.42578125" style="75" customWidth="1"/>
    <col min="10756" max="10756" width="8.85546875" style="75" customWidth="1"/>
    <col min="10757" max="10757" width="10.5703125" style="75" customWidth="1"/>
    <col min="10758" max="10758" width="14" style="75" customWidth="1"/>
    <col min="10759" max="10759" width="9.140625" style="75"/>
    <col min="10760" max="10760" width="14.140625" style="75" customWidth="1"/>
    <col min="10761" max="11008" width="9.140625" style="75"/>
    <col min="11009" max="11009" width="5" style="75" customWidth="1"/>
    <col min="11010" max="11010" width="37.85546875" style="75" customWidth="1"/>
    <col min="11011" max="11011" width="6.42578125" style="75" customWidth="1"/>
    <col min="11012" max="11012" width="8.85546875" style="75" customWidth="1"/>
    <col min="11013" max="11013" width="10.5703125" style="75" customWidth="1"/>
    <col min="11014" max="11014" width="14" style="75" customWidth="1"/>
    <col min="11015" max="11015" width="9.140625" style="75"/>
    <col min="11016" max="11016" width="14.140625" style="75" customWidth="1"/>
    <col min="11017" max="11264" width="9.140625" style="75"/>
    <col min="11265" max="11265" width="5" style="75" customWidth="1"/>
    <col min="11266" max="11266" width="37.85546875" style="75" customWidth="1"/>
    <col min="11267" max="11267" width="6.42578125" style="75" customWidth="1"/>
    <col min="11268" max="11268" width="8.85546875" style="75" customWidth="1"/>
    <col min="11269" max="11269" width="10.5703125" style="75" customWidth="1"/>
    <col min="11270" max="11270" width="14" style="75" customWidth="1"/>
    <col min="11271" max="11271" width="9.140625" style="75"/>
    <col min="11272" max="11272" width="14.140625" style="75" customWidth="1"/>
    <col min="11273" max="11520" width="9.140625" style="75"/>
    <col min="11521" max="11521" width="5" style="75" customWidth="1"/>
    <col min="11522" max="11522" width="37.85546875" style="75" customWidth="1"/>
    <col min="11523" max="11523" width="6.42578125" style="75" customWidth="1"/>
    <col min="11524" max="11524" width="8.85546875" style="75" customWidth="1"/>
    <col min="11525" max="11525" width="10.5703125" style="75" customWidth="1"/>
    <col min="11526" max="11526" width="14" style="75" customWidth="1"/>
    <col min="11527" max="11527" width="9.140625" style="75"/>
    <col min="11528" max="11528" width="14.140625" style="75" customWidth="1"/>
    <col min="11529" max="11776" width="9.140625" style="75"/>
    <col min="11777" max="11777" width="5" style="75" customWidth="1"/>
    <col min="11778" max="11778" width="37.85546875" style="75" customWidth="1"/>
    <col min="11779" max="11779" width="6.42578125" style="75" customWidth="1"/>
    <col min="11780" max="11780" width="8.85546875" style="75" customWidth="1"/>
    <col min="11781" max="11781" width="10.5703125" style="75" customWidth="1"/>
    <col min="11782" max="11782" width="14" style="75" customWidth="1"/>
    <col min="11783" max="11783" width="9.140625" style="75"/>
    <col min="11784" max="11784" width="14.140625" style="75" customWidth="1"/>
    <col min="11785" max="12032" width="9.140625" style="75"/>
    <col min="12033" max="12033" width="5" style="75" customWidth="1"/>
    <col min="12034" max="12034" width="37.85546875" style="75" customWidth="1"/>
    <col min="12035" max="12035" width="6.42578125" style="75" customWidth="1"/>
    <col min="12036" max="12036" width="8.85546875" style="75" customWidth="1"/>
    <col min="12037" max="12037" width="10.5703125" style="75" customWidth="1"/>
    <col min="12038" max="12038" width="14" style="75" customWidth="1"/>
    <col min="12039" max="12039" width="9.140625" style="75"/>
    <col min="12040" max="12040" width="14.140625" style="75" customWidth="1"/>
    <col min="12041" max="12288" width="9.140625" style="75"/>
    <col min="12289" max="12289" width="5" style="75" customWidth="1"/>
    <col min="12290" max="12290" width="37.85546875" style="75" customWidth="1"/>
    <col min="12291" max="12291" width="6.42578125" style="75" customWidth="1"/>
    <col min="12292" max="12292" width="8.85546875" style="75" customWidth="1"/>
    <col min="12293" max="12293" width="10.5703125" style="75" customWidth="1"/>
    <col min="12294" max="12294" width="14" style="75" customWidth="1"/>
    <col min="12295" max="12295" width="9.140625" style="75"/>
    <col min="12296" max="12296" width="14.140625" style="75" customWidth="1"/>
    <col min="12297" max="12544" width="9.140625" style="75"/>
    <col min="12545" max="12545" width="5" style="75" customWidth="1"/>
    <col min="12546" max="12546" width="37.85546875" style="75" customWidth="1"/>
    <col min="12547" max="12547" width="6.42578125" style="75" customWidth="1"/>
    <col min="12548" max="12548" width="8.85546875" style="75" customWidth="1"/>
    <col min="12549" max="12549" width="10.5703125" style="75" customWidth="1"/>
    <col min="12550" max="12550" width="14" style="75" customWidth="1"/>
    <col min="12551" max="12551" width="9.140625" style="75"/>
    <col min="12552" max="12552" width="14.140625" style="75" customWidth="1"/>
    <col min="12553" max="12800" width="9.140625" style="75"/>
    <col min="12801" max="12801" width="5" style="75" customWidth="1"/>
    <col min="12802" max="12802" width="37.85546875" style="75" customWidth="1"/>
    <col min="12803" max="12803" width="6.42578125" style="75" customWidth="1"/>
    <col min="12804" max="12804" width="8.85546875" style="75" customWidth="1"/>
    <col min="12805" max="12805" width="10.5703125" style="75" customWidth="1"/>
    <col min="12806" max="12806" width="14" style="75" customWidth="1"/>
    <col min="12807" max="12807" width="9.140625" style="75"/>
    <col min="12808" max="12808" width="14.140625" style="75" customWidth="1"/>
    <col min="12809" max="13056" width="9.140625" style="75"/>
    <col min="13057" max="13057" width="5" style="75" customWidth="1"/>
    <col min="13058" max="13058" width="37.85546875" style="75" customWidth="1"/>
    <col min="13059" max="13059" width="6.42578125" style="75" customWidth="1"/>
    <col min="13060" max="13060" width="8.85546875" style="75" customWidth="1"/>
    <col min="13061" max="13061" width="10.5703125" style="75" customWidth="1"/>
    <col min="13062" max="13062" width="14" style="75" customWidth="1"/>
    <col min="13063" max="13063" width="9.140625" style="75"/>
    <col min="13064" max="13064" width="14.140625" style="75" customWidth="1"/>
    <col min="13065" max="13312" width="9.140625" style="75"/>
    <col min="13313" max="13313" width="5" style="75" customWidth="1"/>
    <col min="13314" max="13314" width="37.85546875" style="75" customWidth="1"/>
    <col min="13315" max="13315" width="6.42578125" style="75" customWidth="1"/>
    <col min="13316" max="13316" width="8.85546875" style="75" customWidth="1"/>
    <col min="13317" max="13317" width="10.5703125" style="75" customWidth="1"/>
    <col min="13318" max="13318" width="14" style="75" customWidth="1"/>
    <col min="13319" max="13319" width="9.140625" style="75"/>
    <col min="13320" max="13320" width="14.140625" style="75" customWidth="1"/>
    <col min="13321" max="13568" width="9.140625" style="75"/>
    <col min="13569" max="13569" width="5" style="75" customWidth="1"/>
    <col min="13570" max="13570" width="37.85546875" style="75" customWidth="1"/>
    <col min="13571" max="13571" width="6.42578125" style="75" customWidth="1"/>
    <col min="13572" max="13572" width="8.85546875" style="75" customWidth="1"/>
    <col min="13573" max="13573" width="10.5703125" style="75" customWidth="1"/>
    <col min="13574" max="13574" width="14" style="75" customWidth="1"/>
    <col min="13575" max="13575" width="9.140625" style="75"/>
    <col min="13576" max="13576" width="14.140625" style="75" customWidth="1"/>
    <col min="13577" max="13824" width="9.140625" style="75"/>
    <col min="13825" max="13825" width="5" style="75" customWidth="1"/>
    <col min="13826" max="13826" width="37.85546875" style="75" customWidth="1"/>
    <col min="13827" max="13827" width="6.42578125" style="75" customWidth="1"/>
    <col min="13828" max="13828" width="8.85546875" style="75" customWidth="1"/>
    <col min="13829" max="13829" width="10.5703125" style="75" customWidth="1"/>
    <col min="13830" max="13830" width="14" style="75" customWidth="1"/>
    <col min="13831" max="13831" width="9.140625" style="75"/>
    <col min="13832" max="13832" width="14.140625" style="75" customWidth="1"/>
    <col min="13833" max="14080" width="9.140625" style="75"/>
    <col min="14081" max="14081" width="5" style="75" customWidth="1"/>
    <col min="14082" max="14082" width="37.85546875" style="75" customWidth="1"/>
    <col min="14083" max="14083" width="6.42578125" style="75" customWidth="1"/>
    <col min="14084" max="14084" width="8.85546875" style="75" customWidth="1"/>
    <col min="14085" max="14085" width="10.5703125" style="75" customWidth="1"/>
    <col min="14086" max="14086" width="14" style="75" customWidth="1"/>
    <col min="14087" max="14087" width="9.140625" style="75"/>
    <col min="14088" max="14088" width="14.140625" style="75" customWidth="1"/>
    <col min="14089" max="14336" width="9.140625" style="75"/>
    <col min="14337" max="14337" width="5" style="75" customWidth="1"/>
    <col min="14338" max="14338" width="37.85546875" style="75" customWidth="1"/>
    <col min="14339" max="14339" width="6.42578125" style="75" customWidth="1"/>
    <col min="14340" max="14340" width="8.85546875" style="75" customWidth="1"/>
    <col min="14341" max="14341" width="10.5703125" style="75" customWidth="1"/>
    <col min="14342" max="14342" width="14" style="75" customWidth="1"/>
    <col min="14343" max="14343" width="9.140625" style="75"/>
    <col min="14344" max="14344" width="14.140625" style="75" customWidth="1"/>
    <col min="14345" max="14592" width="9.140625" style="75"/>
    <col min="14593" max="14593" width="5" style="75" customWidth="1"/>
    <col min="14594" max="14594" width="37.85546875" style="75" customWidth="1"/>
    <col min="14595" max="14595" width="6.42578125" style="75" customWidth="1"/>
    <col min="14596" max="14596" width="8.85546875" style="75" customWidth="1"/>
    <col min="14597" max="14597" width="10.5703125" style="75" customWidth="1"/>
    <col min="14598" max="14598" width="14" style="75" customWidth="1"/>
    <col min="14599" max="14599" width="9.140625" style="75"/>
    <col min="14600" max="14600" width="14.140625" style="75" customWidth="1"/>
    <col min="14601" max="14848" width="9.140625" style="75"/>
    <col min="14849" max="14849" width="5" style="75" customWidth="1"/>
    <col min="14850" max="14850" width="37.85546875" style="75" customWidth="1"/>
    <col min="14851" max="14851" width="6.42578125" style="75" customWidth="1"/>
    <col min="14852" max="14852" width="8.85546875" style="75" customWidth="1"/>
    <col min="14853" max="14853" width="10.5703125" style="75" customWidth="1"/>
    <col min="14854" max="14854" width="14" style="75" customWidth="1"/>
    <col min="14855" max="14855" width="9.140625" style="75"/>
    <col min="14856" max="14856" width="14.140625" style="75" customWidth="1"/>
    <col min="14857" max="15104" width="9.140625" style="75"/>
    <col min="15105" max="15105" width="5" style="75" customWidth="1"/>
    <col min="15106" max="15106" width="37.85546875" style="75" customWidth="1"/>
    <col min="15107" max="15107" width="6.42578125" style="75" customWidth="1"/>
    <col min="15108" max="15108" width="8.85546875" style="75" customWidth="1"/>
    <col min="15109" max="15109" width="10.5703125" style="75" customWidth="1"/>
    <col min="15110" max="15110" width="14" style="75" customWidth="1"/>
    <col min="15111" max="15111" width="9.140625" style="75"/>
    <col min="15112" max="15112" width="14.140625" style="75" customWidth="1"/>
    <col min="15113" max="15360" width="9.140625" style="75"/>
    <col min="15361" max="15361" width="5" style="75" customWidth="1"/>
    <col min="15362" max="15362" width="37.85546875" style="75" customWidth="1"/>
    <col min="15363" max="15363" width="6.42578125" style="75" customWidth="1"/>
    <col min="15364" max="15364" width="8.85546875" style="75" customWidth="1"/>
    <col min="15365" max="15365" width="10.5703125" style="75" customWidth="1"/>
    <col min="15366" max="15366" width="14" style="75" customWidth="1"/>
    <col min="15367" max="15367" width="9.140625" style="75"/>
    <col min="15368" max="15368" width="14.140625" style="75" customWidth="1"/>
    <col min="15369" max="15616" width="9.140625" style="75"/>
    <col min="15617" max="15617" width="5" style="75" customWidth="1"/>
    <col min="15618" max="15618" width="37.85546875" style="75" customWidth="1"/>
    <col min="15619" max="15619" width="6.42578125" style="75" customWidth="1"/>
    <col min="15620" max="15620" width="8.85546875" style="75" customWidth="1"/>
    <col min="15621" max="15621" width="10.5703125" style="75" customWidth="1"/>
    <col min="15622" max="15622" width="14" style="75" customWidth="1"/>
    <col min="15623" max="15623" width="9.140625" style="75"/>
    <col min="15624" max="15624" width="14.140625" style="75" customWidth="1"/>
    <col min="15625" max="15872" width="9.140625" style="75"/>
    <col min="15873" max="15873" width="5" style="75" customWidth="1"/>
    <col min="15874" max="15874" width="37.85546875" style="75" customWidth="1"/>
    <col min="15875" max="15875" width="6.42578125" style="75" customWidth="1"/>
    <col min="15876" max="15876" width="8.85546875" style="75" customWidth="1"/>
    <col min="15877" max="15877" width="10.5703125" style="75" customWidth="1"/>
    <col min="15878" max="15878" width="14" style="75" customWidth="1"/>
    <col min="15879" max="15879" width="9.140625" style="75"/>
    <col min="15880" max="15880" width="14.140625" style="75" customWidth="1"/>
    <col min="15881" max="16128" width="9.140625" style="75"/>
    <col min="16129" max="16129" width="5" style="75" customWidth="1"/>
    <col min="16130" max="16130" width="37.85546875" style="75" customWidth="1"/>
    <col min="16131" max="16131" width="6.42578125" style="75" customWidth="1"/>
    <col min="16132" max="16132" width="8.85546875" style="75" customWidth="1"/>
    <col min="16133" max="16133" width="10.5703125" style="75" customWidth="1"/>
    <col min="16134" max="16134" width="14" style="75" customWidth="1"/>
    <col min="16135" max="16135" width="9.140625" style="75"/>
    <col min="16136" max="16136" width="14.140625" style="75" customWidth="1"/>
    <col min="16137" max="16384" width="9.140625" style="75"/>
  </cols>
  <sheetData>
    <row r="1" spans="1:7" s="69" customFormat="1" ht="16.5">
      <c r="A1" s="168" t="str">
        <f>rekapitulacija!A1:B1</f>
        <v>AVTOBUSNO POSTAJALIŠČE TEVČE</v>
      </c>
      <c r="B1" s="168"/>
      <c r="C1" s="168"/>
      <c r="D1" s="168"/>
      <c r="E1" s="168"/>
      <c r="F1" s="168"/>
      <c r="G1" s="68"/>
    </row>
    <row r="2" spans="1:7" s="69" customFormat="1" ht="16.5">
      <c r="A2" s="174" t="s">
        <v>106</v>
      </c>
      <c r="B2" s="174"/>
      <c r="C2" s="174"/>
      <c r="D2" s="174"/>
      <c r="E2" s="174"/>
      <c r="F2" s="174"/>
      <c r="G2" s="68"/>
    </row>
    <row r="3" spans="1:7" customFormat="1" ht="16.5">
      <c r="A3" s="170" t="s">
        <v>14</v>
      </c>
      <c r="B3" s="170"/>
      <c r="C3" s="170"/>
      <c r="D3" s="170"/>
      <c r="E3" s="170"/>
      <c r="F3" s="170"/>
    </row>
    <row r="4" spans="1:7" s="69" customFormat="1" ht="15.75">
      <c r="A4" s="67"/>
      <c r="B4" s="173"/>
      <c r="C4" s="173"/>
      <c r="D4" s="173"/>
      <c r="E4" s="173"/>
      <c r="F4" s="71"/>
      <c r="G4" s="68"/>
    </row>
    <row r="5" spans="1:7" ht="15.75">
      <c r="A5" s="70" t="s">
        <v>0</v>
      </c>
      <c r="B5" s="72" t="s">
        <v>6</v>
      </c>
      <c r="C5" s="68"/>
      <c r="D5" s="68"/>
      <c r="E5" s="73"/>
      <c r="F5" s="73">
        <f>F16</f>
        <v>0</v>
      </c>
      <c r="G5" s="74"/>
    </row>
    <row r="6" spans="1:7" ht="15.75">
      <c r="A6" s="70" t="s">
        <v>2</v>
      </c>
      <c r="B6" s="72" t="str">
        <f>B18</f>
        <v>ZEMELJSKA DELA</v>
      </c>
      <c r="C6" s="68"/>
      <c r="D6" s="68"/>
      <c r="E6" s="73"/>
      <c r="F6" s="73">
        <f>F26</f>
        <v>0</v>
      </c>
      <c r="G6" s="74"/>
    </row>
    <row r="7" spans="1:7" ht="15.75">
      <c r="A7" s="70" t="s">
        <v>3</v>
      </c>
      <c r="B7" s="72" t="str">
        <f>B28</f>
        <v>TESARSKA DELA</v>
      </c>
      <c r="C7" s="68"/>
      <c r="D7" s="68"/>
      <c r="E7" s="73"/>
      <c r="F7" s="73">
        <f>F37</f>
        <v>0</v>
      </c>
      <c r="G7" s="74"/>
    </row>
    <row r="8" spans="1:7" ht="15.75">
      <c r="A8" s="70" t="s">
        <v>4</v>
      </c>
      <c r="B8" s="76" t="str">
        <f>B39</f>
        <v>BETONSKA IN ARMIRANOBETONSKA DELA</v>
      </c>
      <c r="C8" s="68"/>
      <c r="D8" s="68"/>
      <c r="E8" s="73"/>
      <c r="F8" s="73">
        <f>F51</f>
        <v>0</v>
      </c>
      <c r="G8" s="74"/>
    </row>
    <row r="9" spans="1:7" ht="16.5" thickBot="1">
      <c r="A9" s="70" t="s">
        <v>13</v>
      </c>
      <c r="B9" s="77" t="s">
        <v>62</v>
      </c>
      <c r="C9" s="78"/>
      <c r="D9" s="78"/>
      <c r="E9" s="79"/>
      <c r="F9" s="79">
        <f>F57</f>
        <v>0</v>
      </c>
      <c r="G9" s="74"/>
    </row>
    <row r="10" spans="1:7" ht="16.5" thickTop="1">
      <c r="B10" s="72" t="s">
        <v>17</v>
      </c>
      <c r="C10" s="68"/>
      <c r="D10" s="68"/>
      <c r="E10" s="73"/>
      <c r="F10" s="73">
        <f>SUM(F5:F9)</f>
        <v>0</v>
      </c>
      <c r="G10" s="74"/>
    </row>
    <row r="11" spans="1:7" ht="15.75">
      <c r="B11" s="72"/>
      <c r="C11" s="81"/>
      <c r="D11" s="82"/>
      <c r="E11" s="83"/>
      <c r="G11" s="74"/>
    </row>
    <row r="12" spans="1:7" s="42" customFormat="1" ht="16.5">
      <c r="A12" s="85" t="s">
        <v>0</v>
      </c>
      <c r="B12" s="86" t="s">
        <v>6</v>
      </c>
      <c r="D12" s="45"/>
      <c r="E12" s="87"/>
      <c r="F12" s="87"/>
      <c r="G12" s="88"/>
    </row>
    <row r="13" spans="1:7" s="42" customFormat="1" ht="16.5">
      <c r="A13" s="89"/>
      <c r="B13" s="41"/>
      <c r="D13" s="45"/>
      <c r="E13" s="87"/>
      <c r="F13" s="87"/>
      <c r="G13" s="88"/>
    </row>
    <row r="14" spans="1:7" s="42" customFormat="1" ht="33">
      <c r="A14" s="90" t="s">
        <v>0</v>
      </c>
      <c r="B14" s="91" t="s">
        <v>107</v>
      </c>
      <c r="C14" s="42" t="s">
        <v>8</v>
      </c>
      <c r="D14" s="45">
        <v>4</v>
      </c>
      <c r="E14" s="92"/>
      <c r="F14" s="87">
        <f>+E14*$D14</f>
        <v>0</v>
      </c>
      <c r="G14" s="88"/>
    </row>
    <row r="15" spans="1:7" s="42" customFormat="1" ht="17.25" thickBot="1">
      <c r="A15" s="90"/>
      <c r="B15" s="93"/>
      <c r="C15" s="94"/>
      <c r="D15" s="95"/>
      <c r="E15" s="96"/>
      <c r="F15" s="96"/>
      <c r="G15" s="88"/>
    </row>
    <row r="16" spans="1:7" s="42" customFormat="1" ht="17.25" thickTop="1">
      <c r="A16" s="67"/>
      <c r="B16" s="72" t="s">
        <v>108</v>
      </c>
      <c r="C16" s="69"/>
      <c r="D16" s="97"/>
      <c r="E16" s="71"/>
      <c r="F16" s="98">
        <f>SUM(F14:F14)</f>
        <v>0</v>
      </c>
      <c r="G16" s="88"/>
    </row>
    <row r="17" spans="1:7" s="42" customFormat="1" ht="16.5">
      <c r="A17" s="90"/>
      <c r="B17" s="41"/>
      <c r="D17" s="45"/>
      <c r="E17" s="87"/>
      <c r="F17" s="99"/>
      <c r="G17" s="88"/>
    </row>
    <row r="18" spans="1:7" s="42" customFormat="1" ht="16.5">
      <c r="A18" s="85" t="s">
        <v>2</v>
      </c>
      <c r="B18" s="72" t="s">
        <v>9</v>
      </c>
      <c r="D18" s="45"/>
      <c r="E18" s="87"/>
      <c r="F18" s="99"/>
      <c r="G18" s="88"/>
    </row>
    <row r="19" spans="1:7" s="42" customFormat="1" ht="16.5">
      <c r="A19" s="90"/>
      <c r="B19" s="41"/>
      <c r="D19" s="45"/>
      <c r="E19" s="87"/>
      <c r="F19" s="99"/>
      <c r="G19" s="88"/>
    </row>
    <row r="20" spans="1:7" s="42" customFormat="1" ht="49.5">
      <c r="A20" s="90" t="s">
        <v>0</v>
      </c>
      <c r="B20" s="100" t="s">
        <v>109</v>
      </c>
      <c r="C20" s="42" t="s">
        <v>39</v>
      </c>
      <c r="D20" s="45">
        <f>25*0.5</f>
        <v>12.5</v>
      </c>
      <c r="E20" s="92"/>
      <c r="F20" s="87">
        <f>+E20*$D20</f>
        <v>0</v>
      </c>
      <c r="G20" s="88"/>
    </row>
    <row r="21" spans="1:7" s="42" customFormat="1" ht="16.5">
      <c r="A21" s="90"/>
      <c r="B21" s="100"/>
      <c r="D21" s="45"/>
      <c r="E21" s="92"/>
      <c r="F21" s="87"/>
      <c r="G21" s="88"/>
    </row>
    <row r="22" spans="1:7" s="42" customFormat="1" ht="33">
      <c r="A22" s="90" t="s">
        <v>2</v>
      </c>
      <c r="B22" s="100" t="s">
        <v>46</v>
      </c>
      <c r="C22" s="42" t="s">
        <v>38</v>
      </c>
      <c r="D22" s="45">
        <v>25</v>
      </c>
      <c r="E22" s="92"/>
      <c r="F22" s="87">
        <f>+E22*$D22</f>
        <v>0</v>
      </c>
      <c r="G22" s="88"/>
    </row>
    <row r="23" spans="1:7" s="42" customFormat="1" ht="16.5">
      <c r="A23" s="90"/>
      <c r="B23" s="100"/>
      <c r="D23" s="45"/>
      <c r="E23" s="92"/>
      <c r="F23" s="87"/>
      <c r="G23" s="88"/>
    </row>
    <row r="24" spans="1:7" s="42" customFormat="1" ht="99">
      <c r="A24" s="90" t="s">
        <v>3</v>
      </c>
      <c r="B24" s="100" t="s">
        <v>110</v>
      </c>
      <c r="C24" s="42" t="s">
        <v>39</v>
      </c>
      <c r="D24" s="45">
        <f>25*0.2</f>
        <v>5</v>
      </c>
      <c r="E24" s="92"/>
      <c r="F24" s="87">
        <f>+E24*$D24</f>
        <v>0</v>
      </c>
      <c r="G24" s="88"/>
    </row>
    <row r="25" spans="1:7" s="42" customFormat="1" ht="17.25" thickBot="1">
      <c r="A25" s="90"/>
      <c r="B25" s="93"/>
      <c r="C25" s="94"/>
      <c r="D25" s="95"/>
      <c r="E25" s="96"/>
      <c r="F25" s="96"/>
      <c r="G25" s="88"/>
    </row>
    <row r="26" spans="1:7" s="42" customFormat="1" ht="17.25" thickTop="1">
      <c r="A26" s="67"/>
      <c r="B26" s="72" t="s">
        <v>11</v>
      </c>
      <c r="C26" s="69"/>
      <c r="D26" s="97"/>
      <c r="E26" s="71"/>
      <c r="F26" s="98">
        <f>SUM(F20:F25)</f>
        <v>0</v>
      </c>
      <c r="G26" s="88"/>
    </row>
    <row r="27" spans="1:7" s="42" customFormat="1" ht="16.5">
      <c r="A27" s="90"/>
      <c r="B27" s="101"/>
      <c r="D27" s="45"/>
      <c r="E27" s="87"/>
      <c r="F27" s="87"/>
      <c r="G27" s="88"/>
    </row>
    <row r="28" spans="1:7" s="42" customFormat="1" ht="16.5">
      <c r="A28" s="85" t="s">
        <v>3</v>
      </c>
      <c r="B28" s="72" t="s">
        <v>111</v>
      </c>
      <c r="C28" s="69"/>
      <c r="D28" s="97"/>
      <c r="E28" s="71"/>
      <c r="F28" s="98"/>
      <c r="G28" s="88"/>
    </row>
    <row r="29" spans="1:7" s="42" customFormat="1" ht="16.5">
      <c r="A29" s="90"/>
      <c r="B29" s="41"/>
      <c r="D29" s="45"/>
      <c r="E29" s="87"/>
      <c r="F29" s="99"/>
      <c r="G29" s="88"/>
    </row>
    <row r="30" spans="1:7" s="42" customFormat="1" ht="16.5">
      <c r="A30" s="90" t="s">
        <v>0</v>
      </c>
      <c r="B30" s="91" t="s">
        <v>112</v>
      </c>
      <c r="C30" s="42" t="s">
        <v>7</v>
      </c>
      <c r="D30" s="45">
        <v>19.7</v>
      </c>
      <c r="E30" s="92"/>
      <c r="F30" s="87">
        <f>E30*D30</f>
        <v>0</v>
      </c>
      <c r="G30" s="88"/>
    </row>
    <row r="31" spans="1:7" s="42" customFormat="1" ht="16.5">
      <c r="A31" s="90"/>
      <c r="B31" s="102"/>
      <c r="D31" s="45"/>
      <c r="E31" s="92"/>
      <c r="F31" s="87"/>
      <c r="G31" s="88"/>
    </row>
    <row r="32" spans="1:7" s="42" customFormat="1" ht="33">
      <c r="A32" s="90" t="s">
        <v>2</v>
      </c>
      <c r="B32" s="91" t="s">
        <v>113</v>
      </c>
      <c r="C32" s="42" t="s">
        <v>38</v>
      </c>
      <c r="D32" s="45">
        <f>2*(0.15+1.4+5.55+4.3+5.55+1.4+0.15)*1</f>
        <v>36.999999999999993</v>
      </c>
      <c r="E32" s="92"/>
      <c r="F32" s="87">
        <f>E32*D32</f>
        <v>0</v>
      </c>
      <c r="G32" s="88"/>
    </row>
    <row r="33" spans="1:7" s="42" customFormat="1" ht="16.5">
      <c r="A33" s="90"/>
      <c r="B33" s="102"/>
      <c r="D33" s="45"/>
      <c r="E33" s="92"/>
      <c r="F33" s="87"/>
      <c r="G33" s="88"/>
    </row>
    <row r="34" spans="1:7" s="42" customFormat="1" ht="33">
      <c r="A34" s="90" t="s">
        <v>3</v>
      </c>
      <c r="B34" s="91" t="s">
        <v>114</v>
      </c>
      <c r="C34" s="42" t="s">
        <v>7</v>
      </c>
      <c r="D34" s="45">
        <f>12</f>
        <v>12</v>
      </c>
      <c r="E34" s="92"/>
      <c r="F34" s="87">
        <f>E34*D34</f>
        <v>0</v>
      </c>
      <c r="G34" s="88"/>
    </row>
    <row r="35" spans="1:7" s="42" customFormat="1" ht="16.5">
      <c r="A35" s="90"/>
      <c r="B35" s="102"/>
      <c r="D35" s="45"/>
      <c r="E35" s="92"/>
      <c r="F35" s="87"/>
      <c r="G35" s="88"/>
    </row>
    <row r="36" spans="1:7" s="42" customFormat="1" ht="33.75" thickBot="1">
      <c r="A36" s="90" t="s">
        <v>4</v>
      </c>
      <c r="B36" s="93" t="s">
        <v>121</v>
      </c>
      <c r="C36" s="94" t="s">
        <v>7</v>
      </c>
      <c r="D36" s="106">
        <f>2*(0.15+1.4+5.55+4.3+5.55+1.4)</f>
        <v>36.699999999999996</v>
      </c>
      <c r="E36" s="103"/>
      <c r="F36" s="96">
        <f>E36*D36</f>
        <v>0</v>
      </c>
      <c r="G36" s="88"/>
    </row>
    <row r="37" spans="1:7" s="42" customFormat="1" ht="17.25" thickTop="1">
      <c r="A37" s="67"/>
      <c r="B37" s="72" t="s">
        <v>115</v>
      </c>
      <c r="C37" s="69"/>
      <c r="D37" s="97"/>
      <c r="E37" s="71"/>
      <c r="F37" s="98">
        <f>SUM(F30:F36)</f>
        <v>0</v>
      </c>
      <c r="G37" s="88"/>
    </row>
    <row r="38" spans="1:7" s="42" customFormat="1" ht="16.5">
      <c r="A38" s="90"/>
      <c r="B38" s="41"/>
      <c r="D38" s="45"/>
      <c r="E38" s="87"/>
      <c r="F38" s="87"/>
      <c r="G38" s="88"/>
    </row>
    <row r="39" spans="1:7" s="42" customFormat="1" ht="16.5">
      <c r="A39" s="85" t="s">
        <v>4</v>
      </c>
      <c r="B39" s="76" t="s">
        <v>116</v>
      </c>
      <c r="C39" s="69"/>
      <c r="D39" s="97"/>
      <c r="E39" s="71"/>
      <c r="F39" s="71"/>
      <c r="G39" s="88"/>
    </row>
    <row r="40" spans="1:7" s="42" customFormat="1" ht="16.5">
      <c r="A40" s="90"/>
      <c r="B40" s="41"/>
      <c r="D40" s="45"/>
      <c r="E40" s="87"/>
      <c r="F40" s="87"/>
      <c r="G40" s="88"/>
    </row>
    <row r="41" spans="1:7" s="42" customFormat="1" ht="34.5">
      <c r="A41" s="90" t="s">
        <v>0</v>
      </c>
      <c r="B41" s="91" t="s">
        <v>117</v>
      </c>
      <c r="C41" s="42" t="s">
        <v>39</v>
      </c>
      <c r="D41" s="45">
        <f>4.5*5.75*0.1</f>
        <v>2.5875000000000004</v>
      </c>
      <c r="E41" s="92"/>
      <c r="F41" s="87">
        <f>E41*D41</f>
        <v>0</v>
      </c>
      <c r="G41" s="88"/>
    </row>
    <row r="42" spans="1:7" s="42" customFormat="1" ht="16.5">
      <c r="A42" s="90"/>
      <c r="B42" s="102"/>
      <c r="D42" s="45"/>
      <c r="E42" s="92"/>
      <c r="F42" s="87"/>
      <c r="G42" s="88"/>
    </row>
    <row r="43" spans="1:7" s="42" customFormat="1" ht="67.5">
      <c r="A43" s="90" t="s">
        <v>2</v>
      </c>
      <c r="B43" s="91" t="s">
        <v>122</v>
      </c>
      <c r="C43" s="42" t="s">
        <v>39</v>
      </c>
      <c r="D43" s="45">
        <f>4.3*5.55*0.15+(1.4+5.55+4.3+5.55+1.4)*1*0.15</f>
        <v>6.3097499999999993</v>
      </c>
      <c r="E43" s="92"/>
      <c r="F43" s="87">
        <f>E43*D43</f>
        <v>0</v>
      </c>
      <c r="G43" s="88"/>
    </row>
    <row r="44" spans="1:7" s="42" customFormat="1" ht="16.5">
      <c r="A44" s="90"/>
      <c r="B44" s="102"/>
      <c r="D44" s="45"/>
      <c r="E44" s="92"/>
      <c r="F44" s="87"/>
      <c r="G44" s="88"/>
    </row>
    <row r="45" spans="1:7" s="42" customFormat="1" ht="49.5">
      <c r="A45" s="90" t="s">
        <v>3</v>
      </c>
      <c r="B45" s="91" t="s">
        <v>118</v>
      </c>
      <c r="C45" s="42" t="s">
        <v>38</v>
      </c>
      <c r="D45" s="45">
        <f>4*5.25+1.5*0.15</f>
        <v>21.225000000000001</v>
      </c>
      <c r="E45" s="92"/>
      <c r="F45" s="87">
        <f>E45*D45</f>
        <v>0</v>
      </c>
      <c r="G45" s="88"/>
    </row>
    <row r="46" spans="1:7" s="42" customFormat="1" ht="16.5">
      <c r="A46" s="90"/>
      <c r="B46" s="102"/>
      <c r="D46" s="45"/>
      <c r="E46" s="92"/>
      <c r="F46" s="87"/>
      <c r="G46" s="88"/>
    </row>
    <row r="47" spans="1:7" s="42" customFormat="1" ht="33">
      <c r="A47" s="90" t="s">
        <v>4</v>
      </c>
      <c r="B47" s="91" t="s">
        <v>181</v>
      </c>
      <c r="D47" s="45"/>
      <c r="E47" s="92"/>
      <c r="F47" s="87"/>
      <c r="G47" s="88"/>
    </row>
    <row r="48" spans="1:7" s="42" customFormat="1" ht="16.5">
      <c r="A48" s="90"/>
      <c r="B48" s="91" t="s">
        <v>182</v>
      </c>
      <c r="C48" s="42" t="s">
        <v>119</v>
      </c>
      <c r="D48" s="45">
        <v>180.05</v>
      </c>
      <c r="E48" s="92"/>
      <c r="F48" s="87">
        <f>E48*D48</f>
        <v>0</v>
      </c>
      <c r="G48" s="88"/>
    </row>
    <row r="49" spans="1:7" s="42" customFormat="1" ht="16.5">
      <c r="A49" s="90"/>
      <c r="B49" s="91" t="s">
        <v>183</v>
      </c>
      <c r="C49" s="42" t="s">
        <v>119</v>
      </c>
      <c r="D49" s="45">
        <v>172</v>
      </c>
      <c r="E49" s="92"/>
      <c r="F49" s="87">
        <f>E49*D49</f>
        <v>0</v>
      </c>
      <c r="G49" s="88"/>
    </row>
    <row r="50" spans="1:7" s="42" customFormat="1" ht="17.25" thickBot="1">
      <c r="A50" s="90"/>
      <c r="B50" s="93"/>
      <c r="C50" s="94"/>
      <c r="D50" s="95"/>
      <c r="E50" s="103"/>
      <c r="F50" s="96"/>
      <c r="G50" s="88"/>
    </row>
    <row r="51" spans="1:7" s="42" customFormat="1" ht="17.25" thickTop="1">
      <c r="A51" s="67"/>
      <c r="B51" s="76" t="s">
        <v>120</v>
      </c>
      <c r="C51" s="69"/>
      <c r="D51" s="97"/>
      <c r="E51" s="71"/>
      <c r="F51" s="98">
        <f>SUM(F41:F49)</f>
        <v>0</v>
      </c>
      <c r="G51" s="88"/>
    </row>
    <row r="52" spans="1:7" s="42" customFormat="1" ht="16.5">
      <c r="A52" s="67"/>
      <c r="B52" s="72"/>
      <c r="C52" s="69"/>
      <c r="D52" s="97"/>
      <c r="E52" s="71"/>
      <c r="F52" s="71"/>
      <c r="G52" s="88"/>
    </row>
    <row r="53" spans="1:7" s="42" customFormat="1" ht="16.5">
      <c r="A53" s="85" t="s">
        <v>13</v>
      </c>
      <c r="B53" s="72" t="s">
        <v>62</v>
      </c>
      <c r="C53" s="69"/>
      <c r="D53" s="97"/>
      <c r="E53" s="71"/>
      <c r="F53" s="71"/>
      <c r="G53" s="88"/>
    </row>
    <row r="54" spans="1:7" s="42" customFormat="1" ht="16.5">
      <c r="A54" s="89"/>
      <c r="B54" s="41"/>
      <c r="D54" s="45"/>
      <c r="E54" s="87"/>
      <c r="F54" s="87"/>
      <c r="G54" s="88"/>
    </row>
    <row r="55" spans="1:7" s="42" customFormat="1" ht="49.5">
      <c r="A55" s="90" t="s">
        <v>0</v>
      </c>
      <c r="B55" s="91" t="s">
        <v>185</v>
      </c>
      <c r="C55" s="42" t="s">
        <v>7</v>
      </c>
      <c r="D55" s="45">
        <f>1.4+5.55+4.3+5.55+1.4</f>
        <v>18.2</v>
      </c>
      <c r="E55" s="92"/>
      <c r="F55" s="87">
        <f>E55*D55</f>
        <v>0</v>
      </c>
      <c r="G55" s="88"/>
    </row>
    <row r="56" spans="1:7" s="42" customFormat="1" ht="17.25" thickBot="1">
      <c r="A56" s="90"/>
      <c r="B56" s="93"/>
      <c r="C56" s="94"/>
      <c r="D56" s="95"/>
      <c r="E56" s="103"/>
      <c r="F56" s="96"/>
      <c r="G56" s="88"/>
    </row>
    <row r="57" spans="1:7" s="42" customFormat="1" ht="17.25" thickTop="1">
      <c r="A57" s="67"/>
      <c r="B57" s="72" t="s">
        <v>12</v>
      </c>
      <c r="C57" s="69"/>
      <c r="D57" s="97"/>
      <c r="E57" s="71"/>
      <c r="F57" s="98">
        <f>SUM(F55:F55)</f>
        <v>0</v>
      </c>
      <c r="G57" s="88"/>
    </row>
  </sheetData>
  <mergeCells count="4">
    <mergeCell ref="A2:F2"/>
    <mergeCell ref="A3:F3"/>
    <mergeCell ref="B4:E4"/>
    <mergeCell ref="A1:F1"/>
  </mergeCells>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2" manualBreakCount="2">
    <brk id="11" max="5" man="1"/>
    <brk id="38"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11DF0-4717-49E0-9902-EFF6146E534D}">
  <dimension ref="A1:F58"/>
  <sheetViews>
    <sheetView view="pageBreakPreview" topLeftCell="A45" zoomScaleNormal="100" zoomScaleSheetLayoutView="100" workbookViewId="0">
      <selection activeCell="B34" sqref="B34"/>
    </sheetView>
  </sheetViews>
  <sheetFormatPr defaultRowHeight="12.75"/>
  <cols>
    <col min="1" max="1" width="5.7109375" customWidth="1"/>
    <col min="2" max="2" width="45.7109375" customWidth="1"/>
    <col min="3" max="3" width="8.7109375" style="7" customWidth="1"/>
    <col min="4" max="4" width="9.140625" style="7" customWidth="1"/>
    <col min="5" max="5" width="9.140625" style="145" customWidth="1"/>
    <col min="6" max="6" width="12.7109375" style="146" customWidth="1"/>
  </cols>
  <sheetData>
    <row r="1" spans="1:6" ht="16.5">
      <c r="A1" s="168" t="str">
        <f>rekapitulacija!A1:B1</f>
        <v>AVTOBUSNO POSTAJALIŠČE TEVČE</v>
      </c>
      <c r="B1" s="168"/>
      <c r="C1" s="168"/>
      <c r="D1" s="168"/>
      <c r="E1" s="168"/>
      <c r="F1" s="168"/>
    </row>
    <row r="2" spans="1:6" ht="16.5">
      <c r="A2" s="169" t="s">
        <v>73</v>
      </c>
      <c r="B2" s="169"/>
      <c r="C2" s="169"/>
      <c r="D2" s="169"/>
      <c r="E2" s="169"/>
      <c r="F2" s="169"/>
    </row>
    <row r="3" spans="1:6" ht="16.5">
      <c r="A3" s="170" t="s">
        <v>14</v>
      </c>
      <c r="B3" s="170"/>
      <c r="C3" s="170"/>
      <c r="D3" s="170"/>
      <c r="E3" s="170"/>
      <c r="F3" s="170"/>
    </row>
    <row r="4" spans="1:6" ht="16.5">
      <c r="A4" s="171"/>
      <c r="B4" s="171"/>
      <c r="C4" s="171"/>
      <c r="D4" s="171"/>
      <c r="E4" s="171"/>
      <c r="F4" s="171"/>
    </row>
    <row r="5" spans="1:6" ht="16.5">
      <c r="A5" s="20" t="s">
        <v>0</v>
      </c>
      <c r="B5" s="1" t="s">
        <v>1</v>
      </c>
      <c r="C5" s="171"/>
      <c r="D5" s="171"/>
      <c r="E5" s="171"/>
      <c r="F5" s="48">
        <f>+F17</f>
        <v>0</v>
      </c>
    </row>
    <row r="6" spans="1:6" ht="16.5">
      <c r="A6" s="20" t="s">
        <v>2</v>
      </c>
      <c r="B6" s="1" t="s">
        <v>9</v>
      </c>
      <c r="C6" s="171"/>
      <c r="D6" s="171"/>
      <c r="E6" s="171"/>
      <c r="F6" s="48">
        <f>F38</f>
        <v>0</v>
      </c>
    </row>
    <row r="7" spans="1:6" ht="17.25" thickBot="1">
      <c r="A7" s="20" t="s">
        <v>3</v>
      </c>
      <c r="B7" s="1" t="s">
        <v>31</v>
      </c>
      <c r="C7" s="171"/>
      <c r="D7" s="171"/>
      <c r="E7" s="171"/>
      <c r="F7" s="48">
        <f>F56</f>
        <v>0</v>
      </c>
    </row>
    <row r="8" spans="1:6" ht="17.25" thickTop="1">
      <c r="A8" s="1"/>
      <c r="B8" s="9" t="s">
        <v>15</v>
      </c>
      <c r="C8" s="166"/>
      <c r="D8" s="166"/>
      <c r="E8" s="166"/>
      <c r="F8" s="141">
        <f>SUM(F5:F7)</f>
        <v>0</v>
      </c>
    </row>
    <row r="9" spans="1:6" ht="16.5">
      <c r="A9" s="8"/>
      <c r="B9" s="8"/>
      <c r="C9" s="167"/>
      <c r="D9" s="167"/>
      <c r="E9" s="167"/>
      <c r="F9" s="51"/>
    </row>
    <row r="10" spans="1:6" ht="16.5">
      <c r="A10" s="20" t="s">
        <v>0</v>
      </c>
      <c r="B10" s="1" t="s">
        <v>6</v>
      </c>
      <c r="C10" s="10"/>
      <c r="D10" s="10"/>
      <c r="E10" s="52"/>
      <c r="F10" s="51"/>
    </row>
    <row r="11" spans="1:6" ht="16.5">
      <c r="A11" s="8"/>
      <c r="B11" s="8"/>
      <c r="C11" s="10"/>
      <c r="D11" s="10"/>
      <c r="E11" s="52"/>
      <c r="F11" s="51"/>
    </row>
    <row r="12" spans="1:6" ht="16.5">
      <c r="A12" s="10" t="s">
        <v>24</v>
      </c>
      <c r="B12" s="8" t="s">
        <v>25</v>
      </c>
      <c r="C12" s="10" t="s">
        <v>26</v>
      </c>
      <c r="D12" s="10" t="s">
        <v>27</v>
      </c>
      <c r="E12" s="52" t="s">
        <v>28</v>
      </c>
      <c r="F12" s="52" t="s">
        <v>29</v>
      </c>
    </row>
    <row r="13" spans="1:6" ht="16.5">
      <c r="A13" s="12" t="s">
        <v>0</v>
      </c>
      <c r="B13" s="13" t="s">
        <v>32</v>
      </c>
      <c r="C13" s="10" t="s">
        <v>7</v>
      </c>
      <c r="D13" s="19">
        <f>7.15+18.8</f>
        <v>25.950000000000003</v>
      </c>
      <c r="E13" s="53"/>
      <c r="F13" s="51">
        <f>+D13*E13</f>
        <v>0</v>
      </c>
    </row>
    <row r="14" spans="1:6" ht="16.5">
      <c r="A14" s="10"/>
      <c r="B14" s="8"/>
      <c r="C14" s="10"/>
      <c r="D14" s="10"/>
      <c r="E14" s="52"/>
      <c r="F14" s="52"/>
    </row>
    <row r="15" spans="1:6" ht="33">
      <c r="A15" s="12" t="s">
        <v>2</v>
      </c>
      <c r="B15" s="13" t="s">
        <v>33</v>
      </c>
      <c r="C15" s="10" t="s">
        <v>8</v>
      </c>
      <c r="D15" s="19">
        <v>4</v>
      </c>
      <c r="E15" s="53"/>
      <c r="F15" s="51">
        <f>+D15*E15</f>
        <v>0</v>
      </c>
    </row>
    <row r="16" spans="1:6" ht="17.25" thickBot="1">
      <c r="A16" s="8"/>
      <c r="B16" s="8"/>
      <c r="C16" s="10"/>
      <c r="D16" s="10"/>
      <c r="E16" s="52"/>
      <c r="F16" s="51"/>
    </row>
    <row r="17" spans="1:6" ht="17.25" thickTop="1">
      <c r="A17" s="8"/>
      <c r="B17" s="9" t="s">
        <v>10</v>
      </c>
      <c r="C17" s="22"/>
      <c r="D17" s="22"/>
      <c r="E17" s="142"/>
      <c r="F17" s="141">
        <f>SUM(F13:F16)</f>
        <v>0</v>
      </c>
    </row>
    <row r="18" spans="1:6" ht="16.5">
      <c r="A18" s="8"/>
      <c r="B18" s="8"/>
      <c r="C18" s="10"/>
      <c r="D18" s="10"/>
      <c r="E18" s="52"/>
      <c r="F18" s="51"/>
    </row>
    <row r="19" spans="1:6" ht="16.5">
      <c r="A19" s="20" t="s">
        <v>2</v>
      </c>
      <c r="B19" s="1" t="s">
        <v>9</v>
      </c>
      <c r="C19" s="10"/>
      <c r="D19" s="10"/>
      <c r="E19" s="52"/>
      <c r="F19" s="51"/>
    </row>
    <row r="20" spans="1:6" ht="16.5">
      <c r="B20" s="8"/>
      <c r="C20" s="10"/>
      <c r="D20" s="10"/>
      <c r="E20" s="52"/>
      <c r="F20" s="51"/>
    </row>
    <row r="21" spans="1:6" ht="16.5">
      <c r="A21" s="10" t="s">
        <v>24</v>
      </c>
      <c r="B21" s="8" t="s">
        <v>25</v>
      </c>
      <c r="C21" s="10" t="s">
        <v>26</v>
      </c>
      <c r="D21" s="10" t="s">
        <v>27</v>
      </c>
      <c r="E21" s="52" t="s">
        <v>28</v>
      </c>
      <c r="F21" s="52" t="s">
        <v>29</v>
      </c>
    </row>
    <row r="22" spans="1:6" ht="66">
      <c r="A22" s="12" t="s">
        <v>0</v>
      </c>
      <c r="B22" s="13" t="s">
        <v>134</v>
      </c>
      <c r="C22" s="10" t="s">
        <v>39</v>
      </c>
      <c r="D22" s="19">
        <f>D13*1.2*2</f>
        <v>62.28</v>
      </c>
      <c r="E22" s="53"/>
      <c r="F22" s="51"/>
    </row>
    <row r="23" spans="1:6" s="47" customFormat="1" ht="18">
      <c r="A23" s="10"/>
      <c r="B23" s="14" t="s">
        <v>79</v>
      </c>
      <c r="C23" s="10" t="s">
        <v>39</v>
      </c>
      <c r="D23" s="19">
        <f>D22*0.6</f>
        <v>37.368000000000002</v>
      </c>
      <c r="E23" s="53"/>
      <c r="F23" s="51">
        <f>E23*D23</f>
        <v>0</v>
      </c>
    </row>
    <row r="24" spans="1:6" s="47" customFormat="1" ht="18">
      <c r="A24" s="10"/>
      <c r="B24" s="14" t="s">
        <v>80</v>
      </c>
      <c r="C24" s="10" t="s">
        <v>39</v>
      </c>
      <c r="D24" s="19">
        <f>D22*0.4</f>
        <v>24.912000000000003</v>
      </c>
      <c r="E24" s="53"/>
      <c r="F24" s="51">
        <f>E24*D24</f>
        <v>0</v>
      </c>
    </row>
    <row r="25" spans="1:6" ht="16.5">
      <c r="A25" s="10"/>
      <c r="B25" s="14"/>
      <c r="C25" s="10"/>
      <c r="D25" s="19"/>
      <c r="E25" s="52"/>
      <c r="F25" s="51"/>
    </row>
    <row r="26" spans="1:6" ht="18">
      <c r="A26" s="12" t="s">
        <v>2</v>
      </c>
      <c r="B26" s="13" t="s">
        <v>34</v>
      </c>
      <c r="C26" s="10" t="s">
        <v>38</v>
      </c>
      <c r="D26" s="19">
        <f>D13*0.6</f>
        <v>15.57</v>
      </c>
      <c r="E26" s="53"/>
      <c r="F26" s="51">
        <f>E26*D26</f>
        <v>0</v>
      </c>
    </row>
    <row r="27" spans="1:6" ht="16.5">
      <c r="A27" s="10"/>
      <c r="B27" s="8"/>
      <c r="C27" s="10"/>
      <c r="D27" s="19"/>
      <c r="E27" s="52"/>
      <c r="F27" s="51"/>
    </row>
    <row r="28" spans="1:6" s="47" customFormat="1" ht="51">
      <c r="A28" s="12" t="s">
        <v>3</v>
      </c>
      <c r="B28" s="13" t="s">
        <v>132</v>
      </c>
      <c r="C28" s="10" t="s">
        <v>39</v>
      </c>
      <c r="D28" s="19">
        <f>18.8*1.42</f>
        <v>26.695999999999998</v>
      </c>
      <c r="E28" s="53"/>
      <c r="F28" s="51">
        <f>E28*D28</f>
        <v>0</v>
      </c>
    </row>
    <row r="29" spans="1:6" s="47" customFormat="1" ht="16.5">
      <c r="A29" s="10"/>
      <c r="B29" s="14"/>
      <c r="C29" s="10"/>
      <c r="D29" s="19"/>
      <c r="E29" s="52"/>
      <c r="F29" s="51"/>
    </row>
    <row r="30" spans="1:6" s="47" customFormat="1" ht="49.5">
      <c r="A30" s="12" t="s">
        <v>4</v>
      </c>
      <c r="B30" s="13" t="s">
        <v>35</v>
      </c>
      <c r="C30" s="10" t="s">
        <v>39</v>
      </c>
      <c r="D30" s="19">
        <f>18.8*1*1</f>
        <v>18.8</v>
      </c>
      <c r="E30" s="53"/>
      <c r="F30" s="51">
        <f>E30*D30</f>
        <v>0</v>
      </c>
    </row>
    <row r="31" spans="1:6" s="47" customFormat="1" ht="16.5">
      <c r="A31" s="12"/>
      <c r="B31" s="13"/>
      <c r="C31" s="10"/>
      <c r="D31" s="19"/>
      <c r="E31" s="53"/>
      <c r="F31" s="51"/>
    </row>
    <row r="32" spans="1:6" s="47" customFormat="1" ht="66">
      <c r="A32" s="12" t="s">
        <v>13</v>
      </c>
      <c r="B32" s="13" t="s">
        <v>82</v>
      </c>
      <c r="C32" s="10" t="s">
        <v>39</v>
      </c>
      <c r="D32" s="19">
        <f>D22-D28-D30</f>
        <v>16.784000000000002</v>
      </c>
      <c r="E32" s="53"/>
      <c r="F32" s="51">
        <f>E32*D32</f>
        <v>0</v>
      </c>
    </row>
    <row r="33" spans="1:6" s="47" customFormat="1" ht="16.5">
      <c r="A33" s="12"/>
      <c r="B33" s="13"/>
      <c r="C33" s="10"/>
      <c r="D33" s="19"/>
      <c r="E33" s="52"/>
      <c r="F33" s="51"/>
    </row>
    <row r="34" spans="1:6" s="47" customFormat="1" ht="49.5">
      <c r="A34" s="12" t="s">
        <v>20</v>
      </c>
      <c r="B34" s="13" t="s">
        <v>43</v>
      </c>
      <c r="C34" s="10" t="s">
        <v>39</v>
      </c>
      <c r="D34" s="19">
        <f>D22-D30</f>
        <v>43.480000000000004</v>
      </c>
      <c r="E34" s="53"/>
      <c r="F34" s="51">
        <f>E34*D34</f>
        <v>0</v>
      </c>
    </row>
    <row r="35" spans="1:6" s="47" customFormat="1" ht="16.5">
      <c r="A35" s="8"/>
      <c r="B35" s="8"/>
      <c r="C35" s="10"/>
      <c r="D35" s="10"/>
      <c r="E35" s="52"/>
      <c r="F35" s="51"/>
    </row>
    <row r="36" spans="1:6" s="47" customFormat="1" ht="33">
      <c r="A36" s="12" t="s">
        <v>21</v>
      </c>
      <c r="B36" s="13" t="s">
        <v>164</v>
      </c>
      <c r="C36" s="10" t="s">
        <v>56</v>
      </c>
      <c r="D36" s="19">
        <f>9*5.72</f>
        <v>51.48</v>
      </c>
      <c r="E36" s="53"/>
      <c r="F36" s="51">
        <f>E36*D36</f>
        <v>0</v>
      </c>
    </row>
    <row r="37" spans="1:6" s="47" customFormat="1" ht="17.25" thickBot="1">
      <c r="A37" s="12"/>
      <c r="B37" s="8"/>
      <c r="C37" s="10"/>
      <c r="D37" s="19"/>
      <c r="E37" s="52"/>
      <c r="F37" s="51"/>
    </row>
    <row r="38" spans="1:6" ht="17.25" thickTop="1">
      <c r="A38" s="8"/>
      <c r="B38" s="9" t="s">
        <v>11</v>
      </c>
      <c r="C38" s="22"/>
      <c r="D38" s="22"/>
      <c r="E38" s="142"/>
      <c r="F38" s="141">
        <f>SUM(F22:F36)</f>
        <v>0</v>
      </c>
    </row>
    <row r="39" spans="1:6" ht="16.5">
      <c r="A39" s="8"/>
      <c r="B39" s="8"/>
      <c r="C39" s="10"/>
      <c r="D39" s="10"/>
      <c r="E39" s="52"/>
      <c r="F39" s="51"/>
    </row>
    <row r="40" spans="1:6" ht="16.5">
      <c r="A40" s="20" t="s">
        <v>3</v>
      </c>
      <c r="B40" s="1" t="s">
        <v>31</v>
      </c>
      <c r="C40" s="10"/>
      <c r="D40" s="10"/>
      <c r="E40" s="52"/>
      <c r="F40" s="51"/>
    </row>
    <row r="41" spans="1:6" ht="16.5">
      <c r="A41" s="8"/>
      <c r="B41" s="8"/>
      <c r="C41" s="10"/>
      <c r="D41" s="10"/>
      <c r="E41" s="52"/>
      <c r="F41" s="51"/>
    </row>
    <row r="42" spans="1:6" ht="16.5">
      <c r="A42" s="10" t="s">
        <v>24</v>
      </c>
      <c r="B42" s="8" t="s">
        <v>25</v>
      </c>
      <c r="C42" s="10" t="s">
        <v>26</v>
      </c>
      <c r="D42" s="10" t="s">
        <v>27</v>
      </c>
      <c r="E42" s="52" t="s">
        <v>28</v>
      </c>
      <c r="F42" s="52" t="s">
        <v>29</v>
      </c>
    </row>
    <row r="43" spans="1:6" ht="84">
      <c r="A43" s="12" t="s">
        <v>0</v>
      </c>
      <c r="B43" s="13" t="s">
        <v>68</v>
      </c>
      <c r="C43" s="7" t="s">
        <v>7</v>
      </c>
      <c r="D43" s="19">
        <v>7.15</v>
      </c>
      <c r="E43" s="53"/>
      <c r="F43" s="51">
        <f>E43*D43</f>
        <v>0</v>
      </c>
    </row>
    <row r="44" spans="1:6" ht="16.5">
      <c r="A44" s="10"/>
      <c r="B44" s="13"/>
      <c r="D44" s="19"/>
      <c r="E44" s="53"/>
      <c r="F44" s="51"/>
    </row>
    <row r="45" spans="1:6" ht="49.5">
      <c r="A45" s="12" t="s">
        <v>2</v>
      </c>
      <c r="B45" s="13" t="s">
        <v>135</v>
      </c>
      <c r="C45" s="7" t="s">
        <v>7</v>
      </c>
      <c r="D45" s="19">
        <v>18.8</v>
      </c>
      <c r="E45" s="53"/>
      <c r="F45" s="51">
        <f>E45*D45</f>
        <v>0</v>
      </c>
    </row>
    <row r="46" spans="1:6" ht="16.5">
      <c r="A46" s="10"/>
      <c r="B46" s="13"/>
      <c r="D46" s="19"/>
      <c r="E46" s="53"/>
      <c r="F46" s="51"/>
    </row>
    <row r="47" spans="1:6" ht="49.5">
      <c r="A47" s="12" t="s">
        <v>3</v>
      </c>
      <c r="B47" s="13" t="s">
        <v>169</v>
      </c>
      <c r="C47" s="10" t="s">
        <v>8</v>
      </c>
      <c r="D47" s="19">
        <v>2</v>
      </c>
      <c r="E47" s="53"/>
      <c r="F47" s="51">
        <f>E47*D47</f>
        <v>0</v>
      </c>
    </row>
    <row r="48" spans="1:6" ht="16.5">
      <c r="A48" s="10"/>
      <c r="B48" s="26"/>
    </row>
    <row r="49" spans="1:6" ht="66">
      <c r="A49" s="12" t="s">
        <v>4</v>
      </c>
      <c r="B49" s="13" t="s">
        <v>168</v>
      </c>
      <c r="C49" s="10"/>
      <c r="D49" s="19"/>
      <c r="E49" s="53"/>
      <c r="F49" s="51"/>
    </row>
    <row r="50" spans="1:6" ht="16.5">
      <c r="A50" s="10"/>
      <c r="B50" s="26" t="s">
        <v>136</v>
      </c>
      <c r="C50" s="10" t="s">
        <v>8</v>
      </c>
      <c r="D50" s="19">
        <v>1</v>
      </c>
      <c r="E50" s="53"/>
      <c r="F50" s="51">
        <f>E50*D50</f>
        <v>0</v>
      </c>
    </row>
    <row r="51" spans="1:6" ht="16.5">
      <c r="B51" s="31"/>
      <c r="C51" s="10"/>
      <c r="D51" s="19"/>
      <c r="E51" s="53"/>
      <c r="F51" s="51"/>
    </row>
    <row r="52" spans="1:6" ht="99">
      <c r="A52" s="12" t="s">
        <v>13</v>
      </c>
      <c r="B52" s="13" t="s">
        <v>156</v>
      </c>
      <c r="C52" s="10" t="s">
        <v>8</v>
      </c>
      <c r="D52" s="19">
        <v>1</v>
      </c>
      <c r="E52" s="53"/>
      <c r="F52" s="51">
        <f>E52*D52</f>
        <v>0</v>
      </c>
    </row>
    <row r="53" spans="1:6" ht="16.5">
      <c r="A53" s="10"/>
      <c r="B53" s="31"/>
      <c r="C53" s="10"/>
      <c r="D53" s="19"/>
      <c r="E53" s="53"/>
      <c r="F53" s="51"/>
    </row>
    <row r="54" spans="1:6" s="47" customFormat="1" ht="115.5">
      <c r="A54" s="12" t="s">
        <v>20</v>
      </c>
      <c r="B54" s="13" t="s">
        <v>167</v>
      </c>
      <c r="C54" s="10" t="s">
        <v>8</v>
      </c>
      <c r="D54" s="19">
        <v>3</v>
      </c>
      <c r="E54" s="53"/>
      <c r="F54" s="51">
        <f>E54*D54</f>
        <v>0</v>
      </c>
    </row>
    <row r="55" spans="1:6" s="47" customFormat="1" ht="17.25" thickBot="1">
      <c r="A55" s="10"/>
      <c r="B55" s="13"/>
      <c r="C55" s="10"/>
      <c r="D55" s="19"/>
      <c r="E55" s="52"/>
      <c r="F55" s="51"/>
    </row>
    <row r="56" spans="1:6" ht="17.25" thickTop="1">
      <c r="A56" s="8"/>
      <c r="B56" s="9" t="s">
        <v>36</v>
      </c>
      <c r="C56" s="22"/>
      <c r="D56" s="22"/>
      <c r="E56" s="142"/>
      <c r="F56" s="141">
        <f>SUM(F43:F54)</f>
        <v>0</v>
      </c>
    </row>
    <row r="57" spans="1:6" ht="16.5">
      <c r="A57" s="8"/>
      <c r="B57" s="8"/>
      <c r="C57" s="10"/>
      <c r="D57" s="10"/>
      <c r="E57" s="52"/>
      <c r="F57" s="51"/>
    </row>
    <row r="58" spans="1:6" ht="16.5">
      <c r="A58" s="8"/>
      <c r="B58" s="8"/>
      <c r="C58" s="10"/>
      <c r="D58" s="10"/>
      <c r="E58" s="52"/>
      <c r="F58" s="51"/>
    </row>
  </sheetData>
  <mergeCells count="9">
    <mergeCell ref="C9:E9"/>
    <mergeCell ref="A1:F1"/>
    <mergeCell ref="A2:F2"/>
    <mergeCell ref="A3:F3"/>
    <mergeCell ref="A4:F4"/>
    <mergeCell ref="C5:E5"/>
    <mergeCell ref="C6:E6"/>
    <mergeCell ref="C7:E7"/>
    <mergeCell ref="C8:E8"/>
  </mergeCells>
  <phoneticPr fontId="92"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2" manualBreakCount="2">
    <brk id="9" max="5" man="1"/>
    <brk id="39"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BA67D-D487-4DF1-ACF2-49E7E2DEE7EA}">
  <dimension ref="A1:F96"/>
  <sheetViews>
    <sheetView view="pageBreakPreview" topLeftCell="A48" zoomScaleNormal="100" zoomScaleSheetLayoutView="100" workbookViewId="0">
      <selection activeCell="B93" sqref="B93"/>
    </sheetView>
  </sheetViews>
  <sheetFormatPr defaultRowHeight="12.75"/>
  <cols>
    <col min="1" max="1" width="5.7109375" style="47" customWidth="1"/>
    <col min="2" max="2" width="45.7109375" style="47" customWidth="1"/>
    <col min="3" max="3" width="8.7109375" style="64" customWidth="1"/>
    <col min="4" max="4" width="9.140625" style="64" customWidth="1"/>
    <col min="5" max="5" width="10.42578125" style="65" bestFit="1" customWidth="1"/>
    <col min="6" max="6" width="12.7109375" style="66" customWidth="1"/>
    <col min="7" max="16384" width="9.140625" style="47"/>
  </cols>
  <sheetData>
    <row r="1" spans="1:6" ht="16.5">
      <c r="A1" s="168" t="str">
        <f>rekapitulacija!A1:B1</f>
        <v>AVTOBUSNO POSTAJALIŠČE TEVČE</v>
      </c>
      <c r="B1" s="168"/>
      <c r="C1" s="168"/>
      <c r="D1" s="168"/>
      <c r="E1" s="168"/>
      <c r="F1" s="168"/>
    </row>
    <row r="2" spans="1:6" ht="16.5">
      <c r="A2" s="169" t="s">
        <v>75</v>
      </c>
      <c r="B2" s="169"/>
      <c r="C2" s="169"/>
      <c r="D2" s="169"/>
      <c r="E2" s="169"/>
      <c r="F2" s="169"/>
    </row>
    <row r="3" spans="1:6" ht="16.5">
      <c r="A3" s="170"/>
      <c r="B3" s="170"/>
      <c r="C3" s="170"/>
      <c r="D3" s="170"/>
      <c r="E3" s="170"/>
      <c r="F3" s="170"/>
    </row>
    <row r="4" spans="1:6" customFormat="1" ht="16.5">
      <c r="A4" s="170" t="s">
        <v>14</v>
      </c>
      <c r="B4" s="170"/>
      <c r="C4" s="170"/>
      <c r="D4" s="170"/>
      <c r="E4" s="170"/>
      <c r="F4" s="170"/>
    </row>
    <row r="5" spans="1:6" ht="16.5">
      <c r="A5" s="171"/>
      <c r="B5" s="171"/>
      <c r="C5" s="171"/>
      <c r="D5" s="171"/>
      <c r="E5" s="171"/>
      <c r="F5" s="171"/>
    </row>
    <row r="6" spans="1:6" ht="16.5">
      <c r="A6" s="171"/>
      <c r="B6" s="171"/>
      <c r="C6" s="171"/>
      <c r="D6" s="171"/>
      <c r="E6" s="171"/>
      <c r="F6" s="171"/>
    </row>
    <row r="7" spans="1:6" ht="16.5">
      <c r="A7" s="20" t="s">
        <v>0</v>
      </c>
      <c r="B7" s="1" t="s">
        <v>1</v>
      </c>
      <c r="C7" s="171"/>
      <c r="D7" s="171"/>
      <c r="E7" s="171"/>
      <c r="F7" s="48">
        <f>+F21</f>
        <v>0</v>
      </c>
    </row>
    <row r="8" spans="1:6" ht="16.5">
      <c r="A8" s="20" t="s">
        <v>2</v>
      </c>
      <c r="B8" s="1" t="s">
        <v>9</v>
      </c>
      <c r="C8" s="171"/>
      <c r="D8" s="171"/>
      <c r="E8" s="171"/>
      <c r="F8" s="48">
        <f>F42</f>
        <v>0</v>
      </c>
    </row>
    <row r="9" spans="1:6" ht="16.5">
      <c r="A9" s="20" t="s">
        <v>3</v>
      </c>
      <c r="B9" s="1" t="s">
        <v>76</v>
      </c>
      <c r="C9" s="171"/>
      <c r="D9" s="171"/>
      <c r="E9" s="171"/>
      <c r="F9" s="48">
        <f>F75</f>
        <v>0</v>
      </c>
    </row>
    <row r="10" spans="1:6" ht="16.5">
      <c r="A10" s="20" t="s">
        <v>4</v>
      </c>
      <c r="B10" s="1" t="s">
        <v>77</v>
      </c>
      <c r="C10" s="171"/>
      <c r="D10" s="171"/>
      <c r="E10" s="171"/>
      <c r="F10" s="48">
        <f>F86</f>
        <v>0</v>
      </c>
    </row>
    <row r="11" spans="1:6" ht="17.25" thickBot="1">
      <c r="A11" s="20" t="s">
        <v>13</v>
      </c>
      <c r="B11" s="1" t="s">
        <v>5</v>
      </c>
      <c r="C11" s="171"/>
      <c r="D11" s="171"/>
      <c r="E11" s="171"/>
      <c r="F11" s="48">
        <f>+F95</f>
        <v>0</v>
      </c>
    </row>
    <row r="12" spans="1:6" ht="17.25" thickTop="1">
      <c r="A12" s="1"/>
      <c r="B12" s="49" t="s">
        <v>15</v>
      </c>
      <c r="C12" s="175"/>
      <c r="D12" s="175"/>
      <c r="E12" s="175"/>
      <c r="F12" s="50">
        <f>SUM(F7:F11)</f>
        <v>0</v>
      </c>
    </row>
    <row r="13" spans="1:6" ht="16.5">
      <c r="A13" s="8"/>
      <c r="B13" s="8"/>
      <c r="C13" s="167"/>
      <c r="D13" s="167"/>
      <c r="E13" s="167"/>
      <c r="F13" s="51"/>
    </row>
    <row r="14" spans="1:6" ht="16.5">
      <c r="A14" s="20" t="s">
        <v>0</v>
      </c>
      <c r="B14" s="1" t="s">
        <v>6</v>
      </c>
      <c r="C14" s="10"/>
      <c r="D14" s="10"/>
      <c r="E14" s="52"/>
      <c r="F14" s="51"/>
    </row>
    <row r="15" spans="1:6" ht="16.5">
      <c r="A15" s="8"/>
      <c r="B15" s="8"/>
      <c r="C15" s="10"/>
      <c r="D15" s="10"/>
      <c r="E15" s="52"/>
      <c r="F15" s="51"/>
    </row>
    <row r="16" spans="1:6" ht="16.5">
      <c r="A16" s="10" t="s">
        <v>24</v>
      </c>
      <c r="B16" s="8" t="s">
        <v>25</v>
      </c>
      <c r="C16" s="10" t="s">
        <v>26</v>
      </c>
      <c r="D16" s="10" t="s">
        <v>27</v>
      </c>
      <c r="E16" s="52" t="s">
        <v>28</v>
      </c>
      <c r="F16" s="52" t="s">
        <v>29</v>
      </c>
    </row>
    <row r="17" spans="1:6" ht="16.5">
      <c r="A17" s="12" t="s">
        <v>0</v>
      </c>
      <c r="B17" s="13" t="s">
        <v>78</v>
      </c>
      <c r="C17" s="10" t="s">
        <v>7</v>
      </c>
      <c r="D17" s="19">
        <f>33.8+3</f>
        <v>36.799999999999997</v>
      </c>
      <c r="E17" s="53"/>
      <c r="F17" s="51">
        <f>+D17*E17</f>
        <v>0</v>
      </c>
    </row>
    <row r="18" spans="1:6" ht="16.5">
      <c r="A18" s="10"/>
      <c r="B18" s="8"/>
      <c r="C18" s="10"/>
      <c r="D18" s="10"/>
      <c r="E18" s="52"/>
      <c r="F18" s="52"/>
    </row>
    <row r="19" spans="1:6" ht="33">
      <c r="A19" s="12" t="s">
        <v>2</v>
      </c>
      <c r="B19" s="13" t="s">
        <v>33</v>
      </c>
      <c r="C19" s="10" t="s">
        <v>8</v>
      </c>
      <c r="D19" s="19">
        <v>2</v>
      </c>
      <c r="E19" s="53"/>
      <c r="F19" s="51">
        <f>+D19*E19</f>
        <v>0</v>
      </c>
    </row>
    <row r="20" spans="1:6" ht="17.25" thickBot="1">
      <c r="A20" s="12"/>
      <c r="B20" s="13"/>
      <c r="C20" s="10"/>
      <c r="D20" s="19"/>
      <c r="E20" s="53"/>
      <c r="F20" s="51"/>
    </row>
    <row r="21" spans="1:6" ht="17.25" thickTop="1">
      <c r="A21" s="8"/>
      <c r="B21" s="49" t="s">
        <v>10</v>
      </c>
      <c r="C21" s="54"/>
      <c r="D21" s="54"/>
      <c r="E21" s="55"/>
      <c r="F21" s="50">
        <f>SUM(F17:F20)</f>
        <v>0</v>
      </c>
    </row>
    <row r="22" spans="1:6" ht="16.5">
      <c r="A22" s="8"/>
      <c r="B22" s="8"/>
      <c r="C22" s="10"/>
      <c r="D22" s="10"/>
      <c r="E22" s="52"/>
      <c r="F22" s="51"/>
    </row>
    <row r="23" spans="1:6" ht="16.5">
      <c r="A23" s="20" t="s">
        <v>2</v>
      </c>
      <c r="B23" s="1" t="s">
        <v>9</v>
      </c>
      <c r="C23" s="10"/>
      <c r="D23" s="10"/>
      <c r="E23" s="52"/>
      <c r="F23" s="51"/>
    </row>
    <row r="24" spans="1:6" ht="16.5">
      <c r="A24" s="8"/>
      <c r="B24" s="8"/>
      <c r="C24" s="10"/>
      <c r="D24" s="10"/>
      <c r="E24" s="52"/>
      <c r="F24" s="51"/>
    </row>
    <row r="25" spans="1:6" ht="16.5">
      <c r="A25" s="10" t="s">
        <v>24</v>
      </c>
      <c r="B25" s="8" t="s">
        <v>25</v>
      </c>
      <c r="C25" s="10" t="s">
        <v>26</v>
      </c>
      <c r="D25" s="10" t="s">
        <v>27</v>
      </c>
      <c r="E25" s="52" t="s">
        <v>28</v>
      </c>
      <c r="F25" s="52" t="s">
        <v>29</v>
      </c>
    </row>
    <row r="26" spans="1:6" ht="66">
      <c r="A26" s="12" t="s">
        <v>0</v>
      </c>
      <c r="B26" s="13" t="s">
        <v>133</v>
      </c>
      <c r="C26" s="10" t="s">
        <v>39</v>
      </c>
      <c r="D26" s="19">
        <f>D17*0.6*1.2</f>
        <v>26.495999999999999</v>
      </c>
      <c r="E26" s="52"/>
      <c r="F26" s="51"/>
    </row>
    <row r="27" spans="1:6" ht="18">
      <c r="A27" s="10"/>
      <c r="B27" s="14" t="s">
        <v>79</v>
      </c>
      <c r="C27" s="10" t="s">
        <v>39</v>
      </c>
      <c r="D27" s="19">
        <f>D26*0.6</f>
        <v>15.897599999999999</v>
      </c>
      <c r="E27" s="53"/>
      <c r="F27" s="51">
        <f>E27*D27</f>
        <v>0</v>
      </c>
    </row>
    <row r="28" spans="1:6" ht="18">
      <c r="A28" s="10"/>
      <c r="B28" s="14" t="s">
        <v>80</v>
      </c>
      <c r="C28" s="10" t="s">
        <v>39</v>
      </c>
      <c r="D28" s="19">
        <f>D26*0.4</f>
        <v>10.5984</v>
      </c>
      <c r="E28" s="53"/>
      <c r="F28" s="51">
        <f>E28*D28</f>
        <v>0</v>
      </c>
    </row>
    <row r="29" spans="1:6" ht="16.5">
      <c r="A29" s="10"/>
      <c r="B29" s="8"/>
      <c r="C29" s="10"/>
      <c r="D29" s="19"/>
      <c r="E29" s="52"/>
      <c r="F29" s="51"/>
    </row>
    <row r="30" spans="1:6" ht="18">
      <c r="A30" s="12" t="s">
        <v>2</v>
      </c>
      <c r="B30" s="13" t="s">
        <v>34</v>
      </c>
      <c r="C30" s="10" t="s">
        <v>38</v>
      </c>
      <c r="D30" s="19">
        <f>D17*0.6</f>
        <v>22.08</v>
      </c>
      <c r="E30" s="53"/>
      <c r="F30" s="51">
        <f>E30*D30</f>
        <v>0</v>
      </c>
    </row>
    <row r="31" spans="1:6" ht="16.5">
      <c r="A31" s="10"/>
      <c r="B31" s="14"/>
      <c r="C31" s="10"/>
      <c r="D31" s="19"/>
      <c r="E31" s="52"/>
      <c r="F31" s="51"/>
    </row>
    <row r="32" spans="1:6" ht="66">
      <c r="A32" s="12" t="s">
        <v>3</v>
      </c>
      <c r="B32" s="13" t="s">
        <v>81</v>
      </c>
      <c r="C32" s="10" t="s">
        <v>39</v>
      </c>
      <c r="D32" s="19">
        <f>D17*0.6*0.3</f>
        <v>6.6239999999999997</v>
      </c>
      <c r="E32" s="53"/>
      <c r="F32" s="51">
        <f>E32*D32</f>
        <v>0</v>
      </c>
    </row>
    <row r="33" spans="1:6" ht="16.5">
      <c r="A33" s="10"/>
      <c r="B33" s="14"/>
      <c r="C33" s="10"/>
      <c r="D33" s="19"/>
      <c r="E33" s="52"/>
      <c r="F33" s="51"/>
    </row>
    <row r="34" spans="1:6" ht="49.5">
      <c r="A34" s="12" t="s">
        <v>4</v>
      </c>
      <c r="B34" s="13" t="s">
        <v>35</v>
      </c>
      <c r="C34" s="10" t="s">
        <v>39</v>
      </c>
      <c r="D34" s="19">
        <f>3*0.8*0.6</f>
        <v>1.4400000000000002</v>
      </c>
      <c r="E34" s="53"/>
      <c r="F34" s="51">
        <f>E34*D34</f>
        <v>0</v>
      </c>
    </row>
    <row r="35" spans="1:6" ht="16.5">
      <c r="A35" s="12"/>
      <c r="B35" s="13"/>
      <c r="C35" s="10"/>
      <c r="D35" s="19"/>
      <c r="E35" s="53"/>
      <c r="F35" s="51"/>
    </row>
    <row r="36" spans="1:6" ht="66">
      <c r="A36" s="12" t="s">
        <v>13</v>
      </c>
      <c r="B36" s="13" t="s">
        <v>82</v>
      </c>
      <c r="C36" s="10" t="s">
        <v>39</v>
      </c>
      <c r="D36" s="19">
        <f>D26-D32-D34</f>
        <v>18.431999999999999</v>
      </c>
      <c r="E36" s="53"/>
      <c r="F36" s="51">
        <f>E36*D36</f>
        <v>0</v>
      </c>
    </row>
    <row r="37" spans="1:6" ht="16.5">
      <c r="A37" s="12"/>
      <c r="B37" s="13"/>
      <c r="C37" s="10"/>
      <c r="D37" s="19"/>
      <c r="E37" s="52"/>
      <c r="F37" s="51"/>
    </row>
    <row r="38" spans="1:6" ht="66">
      <c r="A38" s="12" t="s">
        <v>20</v>
      </c>
      <c r="B38" s="13" t="s">
        <v>83</v>
      </c>
      <c r="C38" s="10" t="s">
        <v>39</v>
      </c>
      <c r="D38" s="19">
        <f>10*0.8*0.3</f>
        <v>2.4</v>
      </c>
      <c r="E38" s="53"/>
      <c r="F38" s="51">
        <f>E38*D38</f>
        <v>0</v>
      </c>
    </row>
    <row r="39" spans="1:6" ht="16.5">
      <c r="A39" s="12"/>
      <c r="B39" s="14"/>
      <c r="C39" s="10"/>
      <c r="D39" s="19"/>
      <c r="E39" s="52"/>
      <c r="F39" s="51"/>
    </row>
    <row r="40" spans="1:6" ht="49.5">
      <c r="A40" s="12" t="s">
        <v>21</v>
      </c>
      <c r="B40" s="13" t="s">
        <v>43</v>
      </c>
      <c r="C40" s="10" t="s">
        <v>39</v>
      </c>
      <c r="D40" s="19">
        <f>D26-D34</f>
        <v>25.055999999999997</v>
      </c>
      <c r="E40" s="53"/>
      <c r="F40" s="51">
        <f>E40*D40</f>
        <v>0</v>
      </c>
    </row>
    <row r="41" spans="1:6" ht="17.25" thickBot="1">
      <c r="A41" s="8"/>
      <c r="B41" s="8"/>
      <c r="C41" s="10"/>
      <c r="D41" s="10"/>
      <c r="E41" s="52"/>
      <c r="F41" s="51"/>
    </row>
    <row r="42" spans="1:6" ht="17.25" thickTop="1">
      <c r="A42" s="8"/>
      <c r="B42" s="49" t="s">
        <v>11</v>
      </c>
      <c r="C42" s="54"/>
      <c r="D42" s="54"/>
      <c r="E42" s="55"/>
      <c r="F42" s="50">
        <f>SUM(F26:F41)</f>
        <v>0</v>
      </c>
    </row>
    <row r="43" spans="1:6" ht="16.5">
      <c r="A43" s="8"/>
      <c r="B43" s="8"/>
      <c r="C43" s="10"/>
      <c r="D43" s="10"/>
      <c r="E43" s="52"/>
      <c r="F43" s="51"/>
    </row>
    <row r="44" spans="1:6" ht="16.5">
      <c r="A44" s="20" t="s">
        <v>3</v>
      </c>
      <c r="B44" s="1" t="s">
        <v>76</v>
      </c>
      <c r="C44" s="10"/>
      <c r="D44" s="10"/>
      <c r="E44" s="52"/>
      <c r="F44" s="51"/>
    </row>
    <row r="45" spans="1:6" ht="16.5">
      <c r="A45" s="20"/>
      <c r="B45" s="1"/>
      <c r="C45" s="10"/>
      <c r="D45" s="10"/>
      <c r="E45" s="52"/>
      <c r="F45" s="51"/>
    </row>
    <row r="46" spans="1:6" ht="16.5">
      <c r="A46" s="10" t="s">
        <v>24</v>
      </c>
      <c r="B46" s="8" t="s">
        <v>25</v>
      </c>
      <c r="C46" s="10" t="s">
        <v>26</v>
      </c>
      <c r="D46" s="10" t="s">
        <v>27</v>
      </c>
      <c r="E46" s="52" t="s">
        <v>28</v>
      </c>
      <c r="F46" s="52" t="s">
        <v>29</v>
      </c>
    </row>
    <row r="47" spans="1:6" ht="16.5">
      <c r="A47" s="56" t="s">
        <v>84</v>
      </c>
      <c r="B47" s="1" t="s">
        <v>85</v>
      </c>
      <c r="C47" s="10"/>
      <c r="D47" s="10"/>
      <c r="E47" s="52"/>
      <c r="F47" s="52"/>
    </row>
    <row r="48" spans="1:6" ht="82.5">
      <c r="A48" s="12" t="s">
        <v>0</v>
      </c>
      <c r="B48" s="13" t="s">
        <v>86</v>
      </c>
      <c r="C48" s="10"/>
      <c r="D48" s="19"/>
      <c r="E48" s="53"/>
      <c r="F48" s="51"/>
    </row>
    <row r="49" spans="1:6" ht="16.5">
      <c r="B49" s="13" t="s">
        <v>87</v>
      </c>
      <c r="C49" s="10" t="s">
        <v>7</v>
      </c>
      <c r="D49" s="19">
        <v>34</v>
      </c>
      <c r="E49" s="53"/>
      <c r="F49" s="51">
        <f>E49*D49</f>
        <v>0</v>
      </c>
    </row>
    <row r="50" spans="1:6" ht="16.5">
      <c r="A50" s="12"/>
      <c r="B50" s="26"/>
      <c r="C50" s="10"/>
      <c r="D50" s="19"/>
      <c r="E50" s="52"/>
      <c r="F50" s="51"/>
    </row>
    <row r="51" spans="1:6" ht="82.5">
      <c r="A51" s="12" t="s">
        <v>2</v>
      </c>
      <c r="B51" s="13" t="s">
        <v>129</v>
      </c>
      <c r="C51" s="10" t="s">
        <v>8</v>
      </c>
      <c r="D51" s="19">
        <v>1</v>
      </c>
      <c r="E51" s="53"/>
      <c r="F51" s="51">
        <f>+D51*E51</f>
        <v>0</v>
      </c>
    </row>
    <row r="52" spans="1:6" customFormat="1" ht="15">
      <c r="A52" s="57"/>
      <c r="B52" s="58"/>
      <c r="C52" s="59"/>
      <c r="D52" s="60"/>
      <c r="E52" s="61"/>
      <c r="F52" s="60"/>
    </row>
    <row r="53" spans="1:6" ht="82.5">
      <c r="A53" s="12" t="s">
        <v>3</v>
      </c>
      <c r="B53" s="13" t="s">
        <v>158</v>
      </c>
      <c r="C53" s="10" t="s">
        <v>8</v>
      </c>
      <c r="D53" s="19">
        <v>1</v>
      </c>
      <c r="E53" s="53"/>
      <c r="F53" s="51">
        <f>+D53*E53</f>
        <v>0</v>
      </c>
    </row>
    <row r="54" spans="1:6" customFormat="1" ht="15">
      <c r="A54" s="57"/>
      <c r="B54" s="58"/>
      <c r="C54" s="59"/>
      <c r="D54" s="60"/>
      <c r="E54" s="61"/>
      <c r="F54" s="60"/>
    </row>
    <row r="55" spans="1:6" ht="99">
      <c r="A55" s="12" t="s">
        <v>4</v>
      </c>
      <c r="B55" s="13" t="s">
        <v>159</v>
      </c>
      <c r="C55" s="10" t="s">
        <v>8</v>
      </c>
      <c r="D55" s="19">
        <v>1</v>
      </c>
      <c r="E55" s="53"/>
      <c r="F55" s="51">
        <f>+D55*E55</f>
        <v>0</v>
      </c>
    </row>
    <row r="56" spans="1:6" customFormat="1" ht="15">
      <c r="A56" s="57"/>
      <c r="B56" s="58"/>
      <c r="C56" s="59"/>
      <c r="D56" s="60"/>
      <c r="E56" s="61"/>
      <c r="F56" s="60"/>
    </row>
    <row r="57" spans="1:6" ht="49.5">
      <c r="A57" s="12" t="s">
        <v>13</v>
      </c>
      <c r="B57" s="13" t="s">
        <v>157</v>
      </c>
      <c r="C57" s="10" t="s">
        <v>7</v>
      </c>
      <c r="D57" s="19">
        <v>3</v>
      </c>
      <c r="E57" s="53"/>
      <c r="F57" s="51">
        <f>+D57*E57</f>
        <v>0</v>
      </c>
    </row>
    <row r="58" spans="1:6" customFormat="1" ht="15">
      <c r="A58" s="57"/>
      <c r="B58" s="58"/>
      <c r="C58" s="59"/>
      <c r="D58" s="60"/>
      <c r="E58" s="61"/>
      <c r="F58" s="60"/>
    </row>
    <row r="59" spans="1:6" ht="46.5">
      <c r="A59" s="12" t="s">
        <v>20</v>
      </c>
      <c r="B59" s="13" t="s">
        <v>186</v>
      </c>
      <c r="C59" s="10" t="s">
        <v>8</v>
      </c>
      <c r="D59" s="19">
        <v>1</v>
      </c>
      <c r="E59" s="53"/>
      <c r="F59" s="51">
        <f>+D59*E59</f>
        <v>0</v>
      </c>
    </row>
    <row r="60" spans="1:6" customFormat="1" ht="15">
      <c r="A60" s="57"/>
      <c r="B60" s="58"/>
      <c r="C60" s="59"/>
      <c r="D60" s="60"/>
      <c r="E60" s="61"/>
      <c r="F60" s="60"/>
    </row>
    <row r="61" spans="1:6" ht="16.5">
      <c r="A61" s="56" t="s">
        <v>88</v>
      </c>
      <c r="B61" s="1" t="s">
        <v>89</v>
      </c>
      <c r="C61" s="10"/>
      <c r="D61" s="19"/>
      <c r="E61" s="52"/>
      <c r="F61" s="51"/>
    </row>
    <row r="62" spans="1:6" ht="66">
      <c r="A62" s="12" t="s">
        <v>21</v>
      </c>
      <c r="B62" s="13" t="s">
        <v>90</v>
      </c>
      <c r="C62" s="10"/>
      <c r="D62" s="19"/>
      <c r="E62" s="52"/>
      <c r="F62" s="51"/>
    </row>
    <row r="63" spans="1:6" ht="16.5">
      <c r="A63" s="12"/>
      <c r="B63" s="13" t="s">
        <v>91</v>
      </c>
      <c r="C63" s="10" t="s">
        <v>8</v>
      </c>
      <c r="D63" s="19">
        <v>2</v>
      </c>
      <c r="E63" s="53"/>
      <c r="F63" s="51">
        <f t="shared" ref="F63:F64" si="0">E63*D63</f>
        <v>0</v>
      </c>
    </row>
    <row r="64" spans="1:6" ht="16.5">
      <c r="A64" s="161"/>
      <c r="B64" s="13" t="s">
        <v>130</v>
      </c>
      <c r="C64" s="10" t="s">
        <v>8</v>
      </c>
      <c r="D64" s="19">
        <v>2</v>
      </c>
      <c r="E64" s="53"/>
      <c r="F64" s="51">
        <f t="shared" si="0"/>
        <v>0</v>
      </c>
    </row>
    <row r="65" spans="1:6" ht="16.5">
      <c r="A65" s="161"/>
      <c r="B65" s="13"/>
      <c r="C65" s="10"/>
      <c r="D65" s="19"/>
      <c r="E65" s="52"/>
      <c r="F65" s="51"/>
    </row>
    <row r="66" spans="1:6" ht="16.5">
      <c r="A66" s="162" t="s">
        <v>92</v>
      </c>
      <c r="B66" s="1" t="s">
        <v>93</v>
      </c>
      <c r="C66" s="10"/>
      <c r="D66" s="19"/>
      <c r="E66" s="52"/>
      <c r="F66" s="51"/>
    </row>
    <row r="67" spans="1:6" ht="49.5">
      <c r="A67" s="12" t="s">
        <v>40</v>
      </c>
      <c r="B67" s="13" t="s">
        <v>94</v>
      </c>
      <c r="C67" s="10"/>
      <c r="D67" s="19"/>
      <c r="E67" s="52"/>
      <c r="F67" s="51"/>
    </row>
    <row r="68" spans="1:6" ht="16.5">
      <c r="B68" s="8" t="s">
        <v>95</v>
      </c>
      <c r="C68" s="10" t="s">
        <v>8</v>
      </c>
      <c r="D68" s="19">
        <v>1</v>
      </c>
      <c r="E68" s="53"/>
      <c r="F68" s="51">
        <f t="shared" ref="F68:F72" si="1">E68*D68</f>
        <v>0</v>
      </c>
    </row>
    <row r="69" spans="1:6" ht="16.5">
      <c r="B69" s="8" t="s">
        <v>131</v>
      </c>
      <c r="C69" s="10" t="s">
        <v>8</v>
      </c>
      <c r="D69" s="19">
        <v>1</v>
      </c>
      <c r="E69" s="53"/>
      <c r="F69" s="51">
        <f t="shared" si="1"/>
        <v>0</v>
      </c>
    </row>
    <row r="70" spans="1:6" ht="16.5">
      <c r="A70" s="10"/>
      <c r="B70" s="8" t="s">
        <v>96</v>
      </c>
      <c r="C70" s="10" t="s">
        <v>8</v>
      </c>
      <c r="D70" s="19">
        <v>2</v>
      </c>
      <c r="E70" s="53"/>
      <c r="F70" s="51">
        <f t="shared" si="1"/>
        <v>0</v>
      </c>
    </row>
    <row r="71" spans="1:6" ht="16.5">
      <c r="A71" s="10"/>
      <c r="B71" s="8" t="s">
        <v>97</v>
      </c>
      <c r="C71" s="10" t="s">
        <v>8</v>
      </c>
      <c r="D71" s="19">
        <v>1</v>
      </c>
      <c r="E71" s="53"/>
      <c r="F71" s="51">
        <f t="shared" si="1"/>
        <v>0</v>
      </c>
    </row>
    <row r="72" spans="1:6" ht="16.5">
      <c r="A72" s="10"/>
      <c r="B72" s="8" t="s">
        <v>98</v>
      </c>
      <c r="C72" s="10" t="s">
        <v>8</v>
      </c>
      <c r="D72" s="19">
        <v>1</v>
      </c>
      <c r="E72" s="36"/>
      <c r="F72" s="62">
        <f t="shared" si="1"/>
        <v>0</v>
      </c>
    </row>
    <row r="73" spans="1:6" ht="16.5">
      <c r="B73" s="8"/>
      <c r="C73" s="10"/>
      <c r="D73" s="10"/>
      <c r="E73" s="52"/>
      <c r="F73" s="51"/>
    </row>
    <row r="74" spans="1:6" ht="17.25" thickBot="1">
      <c r="A74" s="10"/>
      <c r="B74" s="13"/>
      <c r="C74" s="10"/>
      <c r="D74" s="19"/>
      <c r="E74" s="52"/>
      <c r="F74" s="51"/>
    </row>
    <row r="75" spans="1:6" ht="17.25" thickTop="1">
      <c r="A75" s="8"/>
      <c r="B75" s="49" t="s">
        <v>99</v>
      </c>
      <c r="C75" s="54"/>
      <c r="D75" s="54"/>
      <c r="E75" s="55"/>
      <c r="F75" s="50">
        <f>SUM(F48:F73)</f>
        <v>0</v>
      </c>
    </row>
    <row r="76" spans="1:6" ht="16.5">
      <c r="A76" s="8"/>
      <c r="B76" s="8"/>
      <c r="C76" s="10"/>
      <c r="D76" s="10"/>
      <c r="E76" s="52"/>
      <c r="F76" s="51"/>
    </row>
    <row r="77" spans="1:6" ht="16.5">
      <c r="A77" s="20" t="s">
        <v>4</v>
      </c>
      <c r="B77" s="1" t="s">
        <v>77</v>
      </c>
      <c r="C77" s="10"/>
      <c r="D77" s="10"/>
      <c r="E77" s="52"/>
      <c r="F77" s="51"/>
    </row>
    <row r="78" spans="1:6" ht="16.5">
      <c r="A78" s="8"/>
      <c r="B78" s="8"/>
      <c r="C78" s="10"/>
      <c r="D78" s="10"/>
      <c r="E78" s="52"/>
      <c r="F78" s="51"/>
    </row>
    <row r="79" spans="1:6" ht="16.5">
      <c r="A79" s="10" t="s">
        <v>24</v>
      </c>
      <c r="B79" s="8" t="s">
        <v>25</v>
      </c>
      <c r="C79" s="10" t="s">
        <v>26</v>
      </c>
      <c r="D79" s="10" t="s">
        <v>27</v>
      </c>
      <c r="E79" s="52" t="s">
        <v>28</v>
      </c>
      <c r="F79" s="52" t="s">
        <v>29</v>
      </c>
    </row>
    <row r="80" spans="1:6" ht="49.5">
      <c r="A80" s="12" t="s">
        <v>0</v>
      </c>
      <c r="B80" s="13" t="s">
        <v>100</v>
      </c>
      <c r="C80" s="10" t="s">
        <v>8</v>
      </c>
      <c r="D80" s="19">
        <v>2</v>
      </c>
      <c r="E80" s="53"/>
      <c r="F80" s="51">
        <f>E80*D80</f>
        <v>0</v>
      </c>
    </row>
    <row r="81" spans="1:6" ht="16.5">
      <c r="A81" s="12"/>
      <c r="B81" s="8"/>
      <c r="C81" s="10"/>
      <c r="D81" s="19"/>
      <c r="E81" s="52"/>
      <c r="F81" s="51"/>
    </row>
    <row r="82" spans="1:6" ht="49.5">
      <c r="A82" s="12" t="s">
        <v>2</v>
      </c>
      <c r="B82" s="13" t="s">
        <v>101</v>
      </c>
      <c r="C82" s="10" t="s">
        <v>8</v>
      </c>
      <c r="D82" s="19">
        <v>1</v>
      </c>
      <c r="E82" s="53"/>
      <c r="F82" s="51">
        <f>E82*D82</f>
        <v>0</v>
      </c>
    </row>
    <row r="83" spans="1:6" ht="16.5">
      <c r="A83" s="12"/>
      <c r="B83" s="8"/>
      <c r="C83" s="10"/>
      <c r="D83" s="19"/>
      <c r="E83" s="52"/>
      <c r="F83" s="51"/>
    </row>
    <row r="84" spans="1:6" ht="66">
      <c r="A84" s="12" t="s">
        <v>3</v>
      </c>
      <c r="B84" s="13" t="s">
        <v>102</v>
      </c>
      <c r="C84" s="10" t="s">
        <v>8</v>
      </c>
      <c r="D84" s="19">
        <v>2</v>
      </c>
      <c r="E84" s="53"/>
      <c r="F84" s="51">
        <f>E84*D84</f>
        <v>0</v>
      </c>
    </row>
    <row r="85" spans="1:6" ht="17.25" thickBot="1">
      <c r="A85" s="12"/>
      <c r="B85" s="13"/>
      <c r="C85" s="10"/>
      <c r="D85" s="19"/>
      <c r="E85" s="53"/>
      <c r="F85" s="51"/>
    </row>
    <row r="86" spans="1:6" ht="17.25" thickTop="1">
      <c r="A86" s="8"/>
      <c r="B86" s="49" t="s">
        <v>103</v>
      </c>
      <c r="C86" s="54"/>
      <c r="D86" s="54"/>
      <c r="E86" s="55"/>
      <c r="F86" s="50">
        <f>SUM(F80:F85)</f>
        <v>0</v>
      </c>
    </row>
    <row r="87" spans="1:6" ht="16.5">
      <c r="A87" s="8"/>
      <c r="B87" s="8"/>
      <c r="C87" s="10"/>
      <c r="D87" s="10"/>
      <c r="E87" s="52"/>
      <c r="F87" s="51"/>
    </row>
    <row r="88" spans="1:6" ht="16.5">
      <c r="A88" s="20" t="s">
        <v>13</v>
      </c>
      <c r="B88" s="1" t="s">
        <v>5</v>
      </c>
      <c r="C88" s="10"/>
      <c r="D88" s="10"/>
      <c r="E88" s="52"/>
      <c r="F88" s="51"/>
    </row>
    <row r="89" spans="1:6" ht="16.5">
      <c r="A89" s="8"/>
      <c r="B89" s="8"/>
      <c r="C89" s="10"/>
      <c r="D89" s="10"/>
      <c r="E89" s="52"/>
      <c r="F89" s="51"/>
    </row>
    <row r="90" spans="1:6" ht="16.5">
      <c r="A90" s="10" t="s">
        <v>24</v>
      </c>
      <c r="B90" s="8" t="s">
        <v>25</v>
      </c>
      <c r="C90" s="10" t="s">
        <v>26</v>
      </c>
      <c r="D90" s="10" t="s">
        <v>27</v>
      </c>
      <c r="E90" s="52" t="s">
        <v>28</v>
      </c>
      <c r="F90" s="52" t="s">
        <v>29</v>
      </c>
    </row>
    <row r="91" spans="1:6" ht="33">
      <c r="A91" s="12" t="s">
        <v>0</v>
      </c>
      <c r="B91" s="13" t="s">
        <v>104</v>
      </c>
      <c r="C91" s="10" t="s">
        <v>7</v>
      </c>
      <c r="D91" s="19">
        <f>D17</f>
        <v>36.799999999999997</v>
      </c>
      <c r="E91" s="53"/>
      <c r="F91" s="51">
        <f>E91*D91</f>
        <v>0</v>
      </c>
    </row>
    <row r="92" spans="1:6" ht="16.5">
      <c r="A92" s="12"/>
      <c r="B92" s="8"/>
      <c r="C92" s="10"/>
      <c r="D92" s="19"/>
      <c r="E92" s="52"/>
      <c r="F92" s="51"/>
    </row>
    <row r="93" spans="1:6" ht="16.5">
      <c r="A93" s="12" t="s">
        <v>2</v>
      </c>
      <c r="B93" s="13" t="s">
        <v>105</v>
      </c>
      <c r="C93" s="136" t="s">
        <v>7</v>
      </c>
      <c r="D93" s="19">
        <f>D17</f>
        <v>36.799999999999997</v>
      </c>
      <c r="E93" s="63"/>
      <c r="F93" s="51">
        <f>E93*D93</f>
        <v>0</v>
      </c>
    </row>
    <row r="94" spans="1:6" ht="17.25" thickBot="1">
      <c r="A94" s="8"/>
      <c r="B94" s="8"/>
      <c r="C94" s="10"/>
      <c r="D94" s="10"/>
      <c r="E94" s="52"/>
      <c r="F94" s="51"/>
    </row>
    <row r="95" spans="1:6" ht="17.25" thickTop="1">
      <c r="A95" s="8"/>
      <c r="B95" s="49" t="s">
        <v>12</v>
      </c>
      <c r="C95" s="54"/>
      <c r="D95" s="54"/>
      <c r="E95" s="55"/>
      <c r="F95" s="50">
        <f>SUM(F91:F94)</f>
        <v>0</v>
      </c>
    </row>
    <row r="96" spans="1:6" ht="16.5">
      <c r="A96" s="8"/>
      <c r="B96" s="8"/>
      <c r="C96" s="10"/>
      <c r="D96" s="10"/>
      <c r="E96" s="52"/>
      <c r="F96" s="51"/>
    </row>
  </sheetData>
  <mergeCells count="13">
    <mergeCell ref="A6:F6"/>
    <mergeCell ref="A1:F1"/>
    <mergeCell ref="A2:F2"/>
    <mergeCell ref="A3:F3"/>
    <mergeCell ref="A4:F4"/>
    <mergeCell ref="A5:F5"/>
    <mergeCell ref="C13:E13"/>
    <mergeCell ref="C7:E7"/>
    <mergeCell ref="C8:E8"/>
    <mergeCell ref="C9:E9"/>
    <mergeCell ref="C10:E10"/>
    <mergeCell ref="C11:E11"/>
    <mergeCell ref="C12:E12"/>
  </mergeCells>
  <phoneticPr fontId="92" type="noConversion"/>
  <hyperlinks>
    <hyperlink ref="B62" r:id="rId1" xr:uid="{BBC18500-38B0-4AA5-8350-2486A67FD67C}"/>
    <hyperlink ref="B67" r:id="rId2" xr:uid="{6F3A30F1-BD97-4E23-958C-6C3275F70332}"/>
  </hyperlinks>
  <printOptions gridLines="1"/>
  <pageMargins left="0.98425196850393704" right="0.19685039370078741" top="0.78740157480314965" bottom="0.39370078740157483" header="0.31496062992125984" footer="0.19685039370078741"/>
  <pageSetup paperSize="9" scale="96" orientation="portrait" r:id="rId3"/>
  <headerFooter alignWithMargins="0">
    <oddHeader>&amp;C&amp;"Arial Narrow,Navadno"&amp;8&amp;A</oddHeader>
    <oddFooter>&amp;C&amp;"Arial Narrow,Navadno"&amp;9stran &amp;P</oddFooter>
  </headerFooter>
  <rowBreaks count="3" manualBreakCount="3">
    <brk id="13" max="5" man="1"/>
    <brk id="43" max="5" man="1"/>
    <brk id="65"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B9F13-0336-4484-9035-6F0B77B8D732}">
  <dimension ref="A1:F44"/>
  <sheetViews>
    <sheetView view="pageBreakPreview" topLeftCell="A15" zoomScaleNormal="100" zoomScaleSheetLayoutView="100" workbookViewId="0">
      <selection activeCell="I17" sqref="I17"/>
    </sheetView>
  </sheetViews>
  <sheetFormatPr defaultRowHeight="12.75"/>
  <cols>
    <col min="1" max="1" width="5.7109375" customWidth="1"/>
    <col min="2" max="2" width="45.7109375" customWidth="1"/>
    <col min="3" max="3" width="8.7109375" style="7" customWidth="1"/>
    <col min="4" max="5" width="9.140625" style="7" customWidth="1"/>
    <col min="6" max="6" width="12.7109375" style="18" customWidth="1"/>
  </cols>
  <sheetData>
    <row r="1" spans="1:6" ht="16.5">
      <c r="A1" s="168" t="str">
        <f>rekapitulacija!A1:B1</f>
        <v>AVTOBUSNO POSTAJALIŠČE TEVČE</v>
      </c>
      <c r="B1" s="168"/>
      <c r="C1" s="168"/>
      <c r="D1" s="168"/>
      <c r="E1" s="168"/>
      <c r="F1" s="168"/>
    </row>
    <row r="2" spans="1:6" ht="16.5">
      <c r="A2" s="169" t="s">
        <v>165</v>
      </c>
      <c r="B2" s="169"/>
      <c r="C2" s="169"/>
      <c r="D2" s="169"/>
      <c r="E2" s="169"/>
      <c r="F2" s="169"/>
    </row>
    <row r="3" spans="1:6" ht="16.5">
      <c r="A3" s="170" t="s">
        <v>14</v>
      </c>
      <c r="B3" s="170"/>
      <c r="C3" s="170"/>
      <c r="D3" s="170"/>
      <c r="E3" s="170"/>
      <c r="F3" s="170"/>
    </row>
    <row r="4" spans="1:6" ht="16.5">
      <c r="A4" s="171"/>
      <c r="B4" s="171"/>
      <c r="C4" s="171"/>
      <c r="D4" s="171"/>
      <c r="E4" s="171"/>
      <c r="F4" s="171"/>
    </row>
    <row r="5" spans="1:6" ht="17.25" thickBot="1">
      <c r="A5" s="20" t="s">
        <v>0</v>
      </c>
      <c r="B5" s="1" t="s">
        <v>50</v>
      </c>
      <c r="C5" s="171"/>
      <c r="D5" s="171"/>
      <c r="E5" s="171"/>
      <c r="F5" s="15">
        <f>+F29</f>
        <v>0</v>
      </c>
    </row>
    <row r="6" spans="1:6" ht="17.25" thickTop="1">
      <c r="A6" s="1"/>
      <c r="B6" s="9" t="s">
        <v>15</v>
      </c>
      <c r="C6" s="166"/>
      <c r="D6" s="166"/>
      <c r="E6" s="166"/>
      <c r="F6" s="16">
        <f>SUM(F5:F5)</f>
        <v>0</v>
      </c>
    </row>
    <row r="7" spans="1:6" ht="16.5">
      <c r="A7" s="8"/>
      <c r="B7" s="8"/>
      <c r="C7" s="167"/>
      <c r="D7" s="167"/>
      <c r="E7" s="167"/>
      <c r="F7" s="17"/>
    </row>
    <row r="8" spans="1:6" ht="16.5">
      <c r="A8" s="8"/>
      <c r="B8" s="1"/>
      <c r="C8" s="20"/>
      <c r="D8" s="20"/>
      <c r="E8" s="20"/>
      <c r="F8" s="15"/>
    </row>
    <row r="9" spans="1:6" ht="16.5">
      <c r="A9" s="20" t="s">
        <v>13</v>
      </c>
      <c r="B9" s="1" t="s">
        <v>50</v>
      </c>
      <c r="C9" s="10"/>
      <c r="D9" s="10"/>
      <c r="E9" s="10"/>
      <c r="F9" s="17"/>
    </row>
    <row r="10" spans="1:6" ht="16.5">
      <c r="A10" s="8"/>
      <c r="B10" s="8"/>
      <c r="C10" s="10"/>
      <c r="D10" s="10"/>
      <c r="E10" s="10"/>
      <c r="F10" s="17"/>
    </row>
    <row r="11" spans="1:6" ht="16.5">
      <c r="A11" s="10" t="s">
        <v>24</v>
      </c>
      <c r="B11" s="8" t="s">
        <v>25</v>
      </c>
      <c r="C11" s="10" t="s">
        <v>26</v>
      </c>
      <c r="D11" s="10" t="s">
        <v>27</v>
      </c>
      <c r="E11" s="10" t="s">
        <v>28</v>
      </c>
      <c r="F11" s="21" t="s">
        <v>29</v>
      </c>
    </row>
    <row r="12" spans="1:6" ht="16.5">
      <c r="A12" s="12"/>
      <c r="B12" s="13"/>
      <c r="C12" s="10"/>
      <c r="D12" s="21"/>
      <c r="E12" s="29"/>
      <c r="F12" s="30"/>
    </row>
    <row r="13" spans="1:6" ht="82.5">
      <c r="A13" s="12" t="s">
        <v>0</v>
      </c>
      <c r="B13" s="13" t="s">
        <v>146</v>
      </c>
      <c r="C13" s="10" t="s">
        <v>7</v>
      </c>
      <c r="D13" s="21">
        <v>7</v>
      </c>
      <c r="E13" s="29"/>
      <c r="F13" s="30">
        <f>+E13*$D13</f>
        <v>0</v>
      </c>
    </row>
    <row r="14" spans="1:6" ht="16.5">
      <c r="A14" s="12"/>
      <c r="B14" s="13"/>
      <c r="C14" s="10"/>
      <c r="D14" s="21"/>
      <c r="E14" s="29"/>
      <c r="F14" s="30"/>
    </row>
    <row r="15" spans="1:6" ht="82.5">
      <c r="A15" s="12" t="s">
        <v>2</v>
      </c>
      <c r="B15" s="13" t="s">
        <v>152</v>
      </c>
      <c r="C15" s="10" t="s">
        <v>7</v>
      </c>
      <c r="D15" s="21">
        <f>3*5+6*0.5</f>
        <v>18</v>
      </c>
      <c r="E15" s="29"/>
      <c r="F15" s="30">
        <f>+E15*$D15</f>
        <v>0</v>
      </c>
    </row>
    <row r="16" spans="1:6" ht="16.5">
      <c r="A16" s="12"/>
      <c r="B16" s="13"/>
      <c r="C16" s="10"/>
      <c r="D16" s="21"/>
      <c r="E16" s="29"/>
      <c r="F16" s="30"/>
    </row>
    <row r="17" spans="1:6" ht="66">
      <c r="A17" s="12" t="s">
        <v>3</v>
      </c>
      <c r="B17" s="13" t="s">
        <v>153</v>
      </c>
      <c r="C17" s="10" t="s">
        <v>8</v>
      </c>
      <c r="D17" s="21">
        <v>2</v>
      </c>
      <c r="E17" s="29"/>
      <c r="F17" s="30">
        <f>+E17*$D17</f>
        <v>0</v>
      </c>
    </row>
    <row r="18" spans="1:6" ht="16.5">
      <c r="A18" s="12"/>
      <c r="B18" s="13"/>
      <c r="C18" s="10"/>
      <c r="D18" s="21"/>
      <c r="E18" s="29"/>
      <c r="F18" s="30"/>
    </row>
    <row r="19" spans="1:6" ht="82.5">
      <c r="A19" s="12" t="s">
        <v>4</v>
      </c>
      <c r="B19" s="13" t="s">
        <v>145</v>
      </c>
      <c r="C19" s="10" t="s">
        <v>56</v>
      </c>
      <c r="D19" s="21">
        <f>4*2+19*0.3</f>
        <v>13.7</v>
      </c>
      <c r="E19" s="29"/>
      <c r="F19" s="30">
        <f>+E19*$D19</f>
        <v>0</v>
      </c>
    </row>
    <row r="20" spans="1:6" ht="16.5">
      <c r="A20" s="12"/>
      <c r="B20" s="13"/>
      <c r="C20" s="10"/>
      <c r="D20" s="21"/>
      <c r="E20" s="29"/>
      <c r="F20" s="30"/>
    </row>
    <row r="21" spans="1:6" ht="99">
      <c r="A21" s="12" t="s">
        <v>13</v>
      </c>
      <c r="B21" s="13" t="s">
        <v>70</v>
      </c>
      <c r="C21" s="10" t="s">
        <v>8</v>
      </c>
      <c r="D21" s="19">
        <v>2</v>
      </c>
      <c r="E21" s="24"/>
      <c r="F21" s="23">
        <f>+D21*E21</f>
        <v>0</v>
      </c>
    </row>
    <row r="22" spans="1:6" ht="16.5">
      <c r="A22" s="12"/>
      <c r="B22" s="11"/>
      <c r="C22" s="10"/>
      <c r="D22" s="19"/>
      <c r="E22" s="24"/>
      <c r="F22" s="23"/>
    </row>
    <row r="23" spans="1:6" ht="33">
      <c r="A23" s="12" t="s">
        <v>20</v>
      </c>
      <c r="B23" s="11" t="s">
        <v>71</v>
      </c>
      <c r="C23" s="10" t="s">
        <v>8</v>
      </c>
      <c r="D23" s="19">
        <v>2</v>
      </c>
      <c r="E23" s="24"/>
      <c r="F23" s="23">
        <f>+D23*E23</f>
        <v>0</v>
      </c>
    </row>
    <row r="24" spans="1:6" ht="16.5">
      <c r="A24" s="12"/>
      <c r="B24" s="11"/>
      <c r="C24" s="10"/>
      <c r="D24" s="19"/>
      <c r="E24" s="24"/>
      <c r="F24" s="23"/>
    </row>
    <row r="25" spans="1:6" ht="49.5">
      <c r="A25" s="12" t="s">
        <v>21</v>
      </c>
      <c r="B25" s="11" t="s">
        <v>149</v>
      </c>
      <c r="C25" s="10"/>
      <c r="D25" s="19"/>
      <c r="E25" s="24"/>
      <c r="F25" s="23"/>
    </row>
    <row r="26" spans="1:6" ht="16.5">
      <c r="A26" s="12"/>
      <c r="B26" s="140" t="s">
        <v>150</v>
      </c>
      <c r="C26" s="10" t="s">
        <v>8</v>
      </c>
      <c r="D26" s="19">
        <v>1</v>
      </c>
      <c r="E26" s="24"/>
      <c r="F26" s="23">
        <f t="shared" ref="F26:F27" si="0">+D26*E26</f>
        <v>0</v>
      </c>
    </row>
    <row r="27" spans="1:6" ht="16.5">
      <c r="A27" s="12"/>
      <c r="B27" s="140" t="s">
        <v>151</v>
      </c>
      <c r="C27" s="10" t="s">
        <v>8</v>
      </c>
      <c r="D27" s="19">
        <v>1</v>
      </c>
      <c r="E27" s="24"/>
      <c r="F27" s="23">
        <f t="shared" si="0"/>
        <v>0</v>
      </c>
    </row>
    <row r="28" spans="1:6" ht="17.25" thickBot="1">
      <c r="A28" s="12"/>
      <c r="B28" s="13"/>
      <c r="C28" s="10"/>
      <c r="D28" s="21"/>
      <c r="E28" s="29"/>
      <c r="F28" s="30"/>
    </row>
    <row r="29" spans="1:6" ht="17.25" thickTop="1">
      <c r="A29" s="8"/>
      <c r="B29" s="9" t="s">
        <v>54</v>
      </c>
      <c r="C29" s="22"/>
      <c r="D29" s="22"/>
      <c r="E29" s="22"/>
      <c r="F29" s="16">
        <f>SUM(F12:F28)</f>
        <v>0</v>
      </c>
    </row>
    <row r="39" spans="1:6" s="42" customFormat="1" ht="16.5">
      <c r="A39" s="44"/>
      <c r="B39" s="41"/>
      <c r="D39" s="45"/>
      <c r="E39" s="43"/>
      <c r="F39" s="46"/>
    </row>
    <row r="40" spans="1:6" ht="16.5">
      <c r="A40" s="8"/>
      <c r="B40" s="8"/>
      <c r="C40" s="10"/>
      <c r="D40" s="10"/>
      <c r="E40" s="10"/>
      <c r="F40" s="17"/>
    </row>
    <row r="44" spans="1:6" ht="16.5">
      <c r="B44" s="13"/>
    </row>
  </sheetData>
  <mergeCells count="7">
    <mergeCell ref="C5:E5"/>
    <mergeCell ref="C6:E6"/>
    <mergeCell ref="C7:E7"/>
    <mergeCell ref="A1:F1"/>
    <mergeCell ref="A2:F2"/>
    <mergeCell ref="A3:F3"/>
    <mergeCell ref="A4:F4"/>
  </mergeCells>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1" manualBreakCount="1">
    <brk id="8"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46905-75AA-4B33-AFA4-E8E1C718993E}">
  <dimension ref="A1:H20"/>
  <sheetViews>
    <sheetView view="pageBreakPreview" topLeftCell="A2" zoomScaleNormal="100" zoomScaleSheetLayoutView="100" workbookViewId="0">
      <selection activeCell="B15" sqref="B15"/>
    </sheetView>
  </sheetViews>
  <sheetFormatPr defaultRowHeight="16.5"/>
  <cols>
    <col min="1" max="1" width="5.7109375" style="109" customWidth="1"/>
    <col min="2" max="2" width="42.28515625" style="109" customWidth="1"/>
    <col min="3" max="3" width="7" style="109" customWidth="1"/>
    <col min="4" max="4" width="9.140625" style="109"/>
    <col min="5" max="5" width="12.28515625" style="122" bestFit="1" customWidth="1"/>
    <col min="6" max="6" width="10.7109375" style="135" customWidth="1"/>
    <col min="7" max="256" width="9.140625" style="109"/>
    <col min="257" max="257" width="5.7109375" style="109" customWidth="1"/>
    <col min="258" max="258" width="42.28515625" style="109" customWidth="1"/>
    <col min="259" max="259" width="7" style="109" customWidth="1"/>
    <col min="260" max="261" width="9.140625" style="109"/>
    <col min="262" max="262" width="10.7109375" style="109" customWidth="1"/>
    <col min="263" max="512" width="9.140625" style="109"/>
    <col min="513" max="513" width="5.7109375" style="109" customWidth="1"/>
    <col min="514" max="514" width="42.28515625" style="109" customWidth="1"/>
    <col min="515" max="515" width="7" style="109" customWidth="1"/>
    <col min="516" max="517" width="9.140625" style="109"/>
    <col min="518" max="518" width="10.7109375" style="109" customWidth="1"/>
    <col min="519" max="768" width="9.140625" style="109"/>
    <col min="769" max="769" width="5.7109375" style="109" customWidth="1"/>
    <col min="770" max="770" width="42.28515625" style="109" customWidth="1"/>
    <col min="771" max="771" width="7" style="109" customWidth="1"/>
    <col min="772" max="773" width="9.140625" style="109"/>
    <col min="774" max="774" width="10.7109375" style="109" customWidth="1"/>
    <col min="775" max="1024" width="9.140625" style="109"/>
    <col min="1025" max="1025" width="5.7109375" style="109" customWidth="1"/>
    <col min="1026" max="1026" width="42.28515625" style="109" customWidth="1"/>
    <col min="1027" max="1027" width="7" style="109" customWidth="1"/>
    <col min="1028" max="1029" width="9.140625" style="109"/>
    <col min="1030" max="1030" width="10.7109375" style="109" customWidth="1"/>
    <col min="1031" max="1280" width="9.140625" style="109"/>
    <col min="1281" max="1281" width="5.7109375" style="109" customWidth="1"/>
    <col min="1282" max="1282" width="42.28515625" style="109" customWidth="1"/>
    <col min="1283" max="1283" width="7" style="109" customWidth="1"/>
    <col min="1284" max="1285" width="9.140625" style="109"/>
    <col min="1286" max="1286" width="10.7109375" style="109" customWidth="1"/>
    <col min="1287" max="1536" width="9.140625" style="109"/>
    <col min="1537" max="1537" width="5.7109375" style="109" customWidth="1"/>
    <col min="1538" max="1538" width="42.28515625" style="109" customWidth="1"/>
    <col min="1539" max="1539" width="7" style="109" customWidth="1"/>
    <col min="1540" max="1541" width="9.140625" style="109"/>
    <col min="1542" max="1542" width="10.7109375" style="109" customWidth="1"/>
    <col min="1543" max="1792" width="9.140625" style="109"/>
    <col min="1793" max="1793" width="5.7109375" style="109" customWidth="1"/>
    <col min="1794" max="1794" width="42.28515625" style="109" customWidth="1"/>
    <col min="1795" max="1795" width="7" style="109" customWidth="1"/>
    <col min="1796" max="1797" width="9.140625" style="109"/>
    <col min="1798" max="1798" width="10.7109375" style="109" customWidth="1"/>
    <col min="1799" max="2048" width="9.140625" style="109"/>
    <col min="2049" max="2049" width="5.7109375" style="109" customWidth="1"/>
    <col min="2050" max="2050" width="42.28515625" style="109" customWidth="1"/>
    <col min="2051" max="2051" width="7" style="109" customWidth="1"/>
    <col min="2052" max="2053" width="9.140625" style="109"/>
    <col min="2054" max="2054" width="10.7109375" style="109" customWidth="1"/>
    <col min="2055" max="2304" width="9.140625" style="109"/>
    <col min="2305" max="2305" width="5.7109375" style="109" customWidth="1"/>
    <col min="2306" max="2306" width="42.28515625" style="109" customWidth="1"/>
    <col min="2307" max="2307" width="7" style="109" customWidth="1"/>
    <col min="2308" max="2309" width="9.140625" style="109"/>
    <col min="2310" max="2310" width="10.7109375" style="109" customWidth="1"/>
    <col min="2311" max="2560" width="9.140625" style="109"/>
    <col min="2561" max="2561" width="5.7109375" style="109" customWidth="1"/>
    <col min="2562" max="2562" width="42.28515625" style="109" customWidth="1"/>
    <col min="2563" max="2563" width="7" style="109" customWidth="1"/>
    <col min="2564" max="2565" width="9.140625" style="109"/>
    <col min="2566" max="2566" width="10.7109375" style="109" customWidth="1"/>
    <col min="2567" max="2816" width="9.140625" style="109"/>
    <col min="2817" max="2817" width="5.7109375" style="109" customWidth="1"/>
    <col min="2818" max="2818" width="42.28515625" style="109" customWidth="1"/>
    <col min="2819" max="2819" width="7" style="109" customWidth="1"/>
    <col min="2820" max="2821" width="9.140625" style="109"/>
    <col min="2822" max="2822" width="10.7109375" style="109" customWidth="1"/>
    <col min="2823" max="3072" width="9.140625" style="109"/>
    <col min="3073" max="3073" width="5.7109375" style="109" customWidth="1"/>
    <col min="3074" max="3074" width="42.28515625" style="109" customWidth="1"/>
    <col min="3075" max="3075" width="7" style="109" customWidth="1"/>
    <col min="3076" max="3077" width="9.140625" style="109"/>
    <col min="3078" max="3078" width="10.7109375" style="109" customWidth="1"/>
    <col min="3079" max="3328" width="9.140625" style="109"/>
    <col min="3329" max="3329" width="5.7109375" style="109" customWidth="1"/>
    <col min="3330" max="3330" width="42.28515625" style="109" customWidth="1"/>
    <col min="3331" max="3331" width="7" style="109" customWidth="1"/>
    <col min="3332" max="3333" width="9.140625" style="109"/>
    <col min="3334" max="3334" width="10.7109375" style="109" customWidth="1"/>
    <col min="3335" max="3584" width="9.140625" style="109"/>
    <col min="3585" max="3585" width="5.7109375" style="109" customWidth="1"/>
    <col min="3586" max="3586" width="42.28515625" style="109" customWidth="1"/>
    <col min="3587" max="3587" width="7" style="109" customWidth="1"/>
    <col min="3588" max="3589" width="9.140625" style="109"/>
    <col min="3590" max="3590" width="10.7109375" style="109" customWidth="1"/>
    <col min="3591" max="3840" width="9.140625" style="109"/>
    <col min="3841" max="3841" width="5.7109375" style="109" customWidth="1"/>
    <col min="3842" max="3842" width="42.28515625" style="109" customWidth="1"/>
    <col min="3843" max="3843" width="7" style="109" customWidth="1"/>
    <col min="3844" max="3845" width="9.140625" style="109"/>
    <col min="3846" max="3846" width="10.7109375" style="109" customWidth="1"/>
    <col min="3847" max="4096" width="9.140625" style="109"/>
    <col min="4097" max="4097" width="5.7109375" style="109" customWidth="1"/>
    <col min="4098" max="4098" width="42.28515625" style="109" customWidth="1"/>
    <col min="4099" max="4099" width="7" style="109" customWidth="1"/>
    <col min="4100" max="4101" width="9.140625" style="109"/>
    <col min="4102" max="4102" width="10.7109375" style="109" customWidth="1"/>
    <col min="4103" max="4352" width="9.140625" style="109"/>
    <col min="4353" max="4353" width="5.7109375" style="109" customWidth="1"/>
    <col min="4354" max="4354" width="42.28515625" style="109" customWidth="1"/>
    <col min="4355" max="4355" width="7" style="109" customWidth="1"/>
    <col min="4356" max="4357" width="9.140625" style="109"/>
    <col min="4358" max="4358" width="10.7109375" style="109" customWidth="1"/>
    <col min="4359" max="4608" width="9.140625" style="109"/>
    <col min="4609" max="4609" width="5.7109375" style="109" customWidth="1"/>
    <col min="4610" max="4610" width="42.28515625" style="109" customWidth="1"/>
    <col min="4611" max="4611" width="7" style="109" customWidth="1"/>
    <col min="4612" max="4613" width="9.140625" style="109"/>
    <col min="4614" max="4614" width="10.7109375" style="109" customWidth="1"/>
    <col min="4615" max="4864" width="9.140625" style="109"/>
    <col min="4865" max="4865" width="5.7109375" style="109" customWidth="1"/>
    <col min="4866" max="4866" width="42.28515625" style="109" customWidth="1"/>
    <col min="4867" max="4867" width="7" style="109" customWidth="1"/>
    <col min="4868" max="4869" width="9.140625" style="109"/>
    <col min="4870" max="4870" width="10.7109375" style="109" customWidth="1"/>
    <col min="4871" max="5120" width="9.140625" style="109"/>
    <col min="5121" max="5121" width="5.7109375" style="109" customWidth="1"/>
    <col min="5122" max="5122" width="42.28515625" style="109" customWidth="1"/>
    <col min="5123" max="5123" width="7" style="109" customWidth="1"/>
    <col min="5124" max="5125" width="9.140625" style="109"/>
    <col min="5126" max="5126" width="10.7109375" style="109" customWidth="1"/>
    <col min="5127" max="5376" width="9.140625" style="109"/>
    <col min="5377" max="5377" width="5.7109375" style="109" customWidth="1"/>
    <col min="5378" max="5378" width="42.28515625" style="109" customWidth="1"/>
    <col min="5379" max="5379" width="7" style="109" customWidth="1"/>
    <col min="5380" max="5381" width="9.140625" style="109"/>
    <col min="5382" max="5382" width="10.7109375" style="109" customWidth="1"/>
    <col min="5383" max="5632" width="9.140625" style="109"/>
    <col min="5633" max="5633" width="5.7109375" style="109" customWidth="1"/>
    <col min="5634" max="5634" width="42.28515625" style="109" customWidth="1"/>
    <col min="5635" max="5635" width="7" style="109" customWidth="1"/>
    <col min="5636" max="5637" width="9.140625" style="109"/>
    <col min="5638" max="5638" width="10.7109375" style="109" customWidth="1"/>
    <col min="5639" max="5888" width="9.140625" style="109"/>
    <col min="5889" max="5889" width="5.7109375" style="109" customWidth="1"/>
    <col min="5890" max="5890" width="42.28515625" style="109" customWidth="1"/>
    <col min="5891" max="5891" width="7" style="109" customWidth="1"/>
    <col min="5892" max="5893" width="9.140625" style="109"/>
    <col min="5894" max="5894" width="10.7109375" style="109" customWidth="1"/>
    <col min="5895" max="6144" width="9.140625" style="109"/>
    <col min="6145" max="6145" width="5.7109375" style="109" customWidth="1"/>
    <col min="6146" max="6146" width="42.28515625" style="109" customWidth="1"/>
    <col min="6147" max="6147" width="7" style="109" customWidth="1"/>
    <col min="6148" max="6149" width="9.140625" style="109"/>
    <col min="6150" max="6150" width="10.7109375" style="109" customWidth="1"/>
    <col min="6151" max="6400" width="9.140625" style="109"/>
    <col min="6401" max="6401" width="5.7109375" style="109" customWidth="1"/>
    <col min="6402" max="6402" width="42.28515625" style="109" customWidth="1"/>
    <col min="6403" max="6403" width="7" style="109" customWidth="1"/>
    <col min="6404" max="6405" width="9.140625" style="109"/>
    <col min="6406" max="6406" width="10.7109375" style="109" customWidth="1"/>
    <col min="6407" max="6656" width="9.140625" style="109"/>
    <col min="6657" max="6657" width="5.7109375" style="109" customWidth="1"/>
    <col min="6658" max="6658" width="42.28515625" style="109" customWidth="1"/>
    <col min="6659" max="6659" width="7" style="109" customWidth="1"/>
    <col min="6660" max="6661" width="9.140625" style="109"/>
    <col min="6662" max="6662" width="10.7109375" style="109" customWidth="1"/>
    <col min="6663" max="6912" width="9.140625" style="109"/>
    <col min="6913" max="6913" width="5.7109375" style="109" customWidth="1"/>
    <col min="6914" max="6914" width="42.28515625" style="109" customWidth="1"/>
    <col min="6915" max="6915" width="7" style="109" customWidth="1"/>
    <col min="6916" max="6917" width="9.140625" style="109"/>
    <col min="6918" max="6918" width="10.7109375" style="109" customWidth="1"/>
    <col min="6919" max="7168" width="9.140625" style="109"/>
    <col min="7169" max="7169" width="5.7109375" style="109" customWidth="1"/>
    <col min="7170" max="7170" width="42.28515625" style="109" customWidth="1"/>
    <col min="7171" max="7171" width="7" style="109" customWidth="1"/>
    <col min="7172" max="7173" width="9.140625" style="109"/>
    <col min="7174" max="7174" width="10.7109375" style="109" customWidth="1"/>
    <col min="7175" max="7424" width="9.140625" style="109"/>
    <col min="7425" max="7425" width="5.7109375" style="109" customWidth="1"/>
    <col min="7426" max="7426" width="42.28515625" style="109" customWidth="1"/>
    <col min="7427" max="7427" width="7" style="109" customWidth="1"/>
    <col min="7428" max="7429" width="9.140625" style="109"/>
    <col min="7430" max="7430" width="10.7109375" style="109" customWidth="1"/>
    <col min="7431" max="7680" width="9.140625" style="109"/>
    <col min="7681" max="7681" width="5.7109375" style="109" customWidth="1"/>
    <col min="7682" max="7682" width="42.28515625" style="109" customWidth="1"/>
    <col min="7683" max="7683" width="7" style="109" customWidth="1"/>
    <col min="7684" max="7685" width="9.140625" style="109"/>
    <col min="7686" max="7686" width="10.7109375" style="109" customWidth="1"/>
    <col min="7687" max="7936" width="9.140625" style="109"/>
    <col min="7937" max="7937" width="5.7109375" style="109" customWidth="1"/>
    <col min="7938" max="7938" width="42.28515625" style="109" customWidth="1"/>
    <col min="7939" max="7939" width="7" style="109" customWidth="1"/>
    <col min="7940" max="7941" width="9.140625" style="109"/>
    <col min="7942" max="7942" width="10.7109375" style="109" customWidth="1"/>
    <col min="7943" max="8192" width="9.140625" style="109"/>
    <col min="8193" max="8193" width="5.7109375" style="109" customWidth="1"/>
    <col min="8194" max="8194" width="42.28515625" style="109" customWidth="1"/>
    <col min="8195" max="8195" width="7" style="109" customWidth="1"/>
    <col min="8196" max="8197" width="9.140625" style="109"/>
    <col min="8198" max="8198" width="10.7109375" style="109" customWidth="1"/>
    <col min="8199" max="8448" width="9.140625" style="109"/>
    <col min="8449" max="8449" width="5.7109375" style="109" customWidth="1"/>
    <col min="8450" max="8450" width="42.28515625" style="109" customWidth="1"/>
    <col min="8451" max="8451" width="7" style="109" customWidth="1"/>
    <col min="8452" max="8453" width="9.140625" style="109"/>
    <col min="8454" max="8454" width="10.7109375" style="109" customWidth="1"/>
    <col min="8455" max="8704" width="9.140625" style="109"/>
    <col min="8705" max="8705" width="5.7109375" style="109" customWidth="1"/>
    <col min="8706" max="8706" width="42.28515625" style="109" customWidth="1"/>
    <col min="8707" max="8707" width="7" style="109" customWidth="1"/>
    <col min="8708" max="8709" width="9.140625" style="109"/>
    <col min="8710" max="8710" width="10.7109375" style="109" customWidth="1"/>
    <col min="8711" max="8960" width="9.140625" style="109"/>
    <col min="8961" max="8961" width="5.7109375" style="109" customWidth="1"/>
    <col min="8962" max="8962" width="42.28515625" style="109" customWidth="1"/>
    <col min="8963" max="8963" width="7" style="109" customWidth="1"/>
    <col min="8964" max="8965" width="9.140625" style="109"/>
    <col min="8966" max="8966" width="10.7109375" style="109" customWidth="1"/>
    <col min="8967" max="9216" width="9.140625" style="109"/>
    <col min="9217" max="9217" width="5.7109375" style="109" customWidth="1"/>
    <col min="9218" max="9218" width="42.28515625" style="109" customWidth="1"/>
    <col min="9219" max="9219" width="7" style="109" customWidth="1"/>
    <col min="9220" max="9221" width="9.140625" style="109"/>
    <col min="9222" max="9222" width="10.7109375" style="109" customWidth="1"/>
    <col min="9223" max="9472" width="9.140625" style="109"/>
    <col min="9473" max="9473" width="5.7109375" style="109" customWidth="1"/>
    <col min="9474" max="9474" width="42.28515625" style="109" customWidth="1"/>
    <col min="9475" max="9475" width="7" style="109" customWidth="1"/>
    <col min="9476" max="9477" width="9.140625" style="109"/>
    <col min="9478" max="9478" width="10.7109375" style="109" customWidth="1"/>
    <col min="9479" max="9728" width="9.140625" style="109"/>
    <col min="9729" max="9729" width="5.7109375" style="109" customWidth="1"/>
    <col min="9730" max="9730" width="42.28515625" style="109" customWidth="1"/>
    <col min="9731" max="9731" width="7" style="109" customWidth="1"/>
    <col min="9732" max="9733" width="9.140625" style="109"/>
    <col min="9734" max="9734" width="10.7109375" style="109" customWidth="1"/>
    <col min="9735" max="9984" width="9.140625" style="109"/>
    <col min="9985" max="9985" width="5.7109375" style="109" customWidth="1"/>
    <col min="9986" max="9986" width="42.28515625" style="109" customWidth="1"/>
    <col min="9987" max="9987" width="7" style="109" customWidth="1"/>
    <col min="9988" max="9989" width="9.140625" style="109"/>
    <col min="9990" max="9990" width="10.7109375" style="109" customWidth="1"/>
    <col min="9991" max="10240" width="9.140625" style="109"/>
    <col min="10241" max="10241" width="5.7109375" style="109" customWidth="1"/>
    <col min="10242" max="10242" width="42.28515625" style="109" customWidth="1"/>
    <col min="10243" max="10243" width="7" style="109" customWidth="1"/>
    <col min="10244" max="10245" width="9.140625" style="109"/>
    <col min="10246" max="10246" width="10.7109375" style="109" customWidth="1"/>
    <col min="10247" max="10496" width="9.140625" style="109"/>
    <col min="10497" max="10497" width="5.7109375" style="109" customWidth="1"/>
    <col min="10498" max="10498" width="42.28515625" style="109" customWidth="1"/>
    <col min="10499" max="10499" width="7" style="109" customWidth="1"/>
    <col min="10500" max="10501" width="9.140625" style="109"/>
    <col min="10502" max="10502" width="10.7109375" style="109" customWidth="1"/>
    <col min="10503" max="10752" width="9.140625" style="109"/>
    <col min="10753" max="10753" width="5.7109375" style="109" customWidth="1"/>
    <col min="10754" max="10754" width="42.28515625" style="109" customWidth="1"/>
    <col min="10755" max="10755" width="7" style="109" customWidth="1"/>
    <col min="10756" max="10757" width="9.140625" style="109"/>
    <col min="10758" max="10758" width="10.7109375" style="109" customWidth="1"/>
    <col min="10759" max="11008" width="9.140625" style="109"/>
    <col min="11009" max="11009" width="5.7109375" style="109" customWidth="1"/>
    <col min="11010" max="11010" width="42.28515625" style="109" customWidth="1"/>
    <col min="11011" max="11011" width="7" style="109" customWidth="1"/>
    <col min="11012" max="11013" width="9.140625" style="109"/>
    <col min="11014" max="11014" width="10.7109375" style="109" customWidth="1"/>
    <col min="11015" max="11264" width="9.140625" style="109"/>
    <col min="11265" max="11265" width="5.7109375" style="109" customWidth="1"/>
    <col min="11266" max="11266" width="42.28515625" style="109" customWidth="1"/>
    <col min="11267" max="11267" width="7" style="109" customWidth="1"/>
    <col min="11268" max="11269" width="9.140625" style="109"/>
    <col min="11270" max="11270" width="10.7109375" style="109" customWidth="1"/>
    <col min="11271" max="11520" width="9.140625" style="109"/>
    <col min="11521" max="11521" width="5.7109375" style="109" customWidth="1"/>
    <col min="11522" max="11522" width="42.28515625" style="109" customWidth="1"/>
    <col min="11523" max="11523" width="7" style="109" customWidth="1"/>
    <col min="11524" max="11525" width="9.140625" style="109"/>
    <col min="11526" max="11526" width="10.7109375" style="109" customWidth="1"/>
    <col min="11527" max="11776" width="9.140625" style="109"/>
    <col min="11777" max="11777" width="5.7109375" style="109" customWidth="1"/>
    <col min="11778" max="11778" width="42.28515625" style="109" customWidth="1"/>
    <col min="11779" max="11779" width="7" style="109" customWidth="1"/>
    <col min="11780" max="11781" width="9.140625" style="109"/>
    <col min="11782" max="11782" width="10.7109375" style="109" customWidth="1"/>
    <col min="11783" max="12032" width="9.140625" style="109"/>
    <col min="12033" max="12033" width="5.7109375" style="109" customWidth="1"/>
    <col min="12034" max="12034" width="42.28515625" style="109" customWidth="1"/>
    <col min="12035" max="12035" width="7" style="109" customWidth="1"/>
    <col min="12036" max="12037" width="9.140625" style="109"/>
    <col min="12038" max="12038" width="10.7109375" style="109" customWidth="1"/>
    <col min="12039" max="12288" width="9.140625" style="109"/>
    <col min="12289" max="12289" width="5.7109375" style="109" customWidth="1"/>
    <col min="12290" max="12290" width="42.28515625" style="109" customWidth="1"/>
    <col min="12291" max="12291" width="7" style="109" customWidth="1"/>
    <col min="12292" max="12293" width="9.140625" style="109"/>
    <col min="12294" max="12294" width="10.7109375" style="109" customWidth="1"/>
    <col min="12295" max="12544" width="9.140625" style="109"/>
    <col min="12545" max="12545" width="5.7109375" style="109" customWidth="1"/>
    <col min="12546" max="12546" width="42.28515625" style="109" customWidth="1"/>
    <col min="12547" max="12547" width="7" style="109" customWidth="1"/>
    <col min="12548" max="12549" width="9.140625" style="109"/>
    <col min="12550" max="12550" width="10.7109375" style="109" customWidth="1"/>
    <col min="12551" max="12800" width="9.140625" style="109"/>
    <col min="12801" max="12801" width="5.7109375" style="109" customWidth="1"/>
    <col min="12802" max="12802" width="42.28515625" style="109" customWidth="1"/>
    <col min="12803" max="12803" width="7" style="109" customWidth="1"/>
    <col min="12804" max="12805" width="9.140625" style="109"/>
    <col min="12806" max="12806" width="10.7109375" style="109" customWidth="1"/>
    <col min="12807" max="13056" width="9.140625" style="109"/>
    <col min="13057" max="13057" width="5.7109375" style="109" customWidth="1"/>
    <col min="13058" max="13058" width="42.28515625" style="109" customWidth="1"/>
    <col min="13059" max="13059" width="7" style="109" customWidth="1"/>
    <col min="13060" max="13061" width="9.140625" style="109"/>
    <col min="13062" max="13062" width="10.7109375" style="109" customWidth="1"/>
    <col min="13063" max="13312" width="9.140625" style="109"/>
    <col min="13313" max="13313" width="5.7109375" style="109" customWidth="1"/>
    <col min="13314" max="13314" width="42.28515625" style="109" customWidth="1"/>
    <col min="13315" max="13315" width="7" style="109" customWidth="1"/>
    <col min="13316" max="13317" width="9.140625" style="109"/>
    <col min="13318" max="13318" width="10.7109375" style="109" customWidth="1"/>
    <col min="13319" max="13568" width="9.140625" style="109"/>
    <col min="13569" max="13569" width="5.7109375" style="109" customWidth="1"/>
    <col min="13570" max="13570" width="42.28515625" style="109" customWidth="1"/>
    <col min="13571" max="13571" width="7" style="109" customWidth="1"/>
    <col min="13572" max="13573" width="9.140625" style="109"/>
    <col min="13574" max="13574" width="10.7109375" style="109" customWidth="1"/>
    <col min="13575" max="13824" width="9.140625" style="109"/>
    <col min="13825" max="13825" width="5.7109375" style="109" customWidth="1"/>
    <col min="13826" max="13826" width="42.28515625" style="109" customWidth="1"/>
    <col min="13827" max="13827" width="7" style="109" customWidth="1"/>
    <col min="13828" max="13829" width="9.140625" style="109"/>
    <col min="13830" max="13830" width="10.7109375" style="109" customWidth="1"/>
    <col min="13831" max="14080" width="9.140625" style="109"/>
    <col min="14081" max="14081" width="5.7109375" style="109" customWidth="1"/>
    <col min="14082" max="14082" width="42.28515625" style="109" customWidth="1"/>
    <col min="14083" max="14083" width="7" style="109" customWidth="1"/>
    <col min="14084" max="14085" width="9.140625" style="109"/>
    <col min="14086" max="14086" width="10.7109375" style="109" customWidth="1"/>
    <col min="14087" max="14336" width="9.140625" style="109"/>
    <col min="14337" max="14337" width="5.7109375" style="109" customWidth="1"/>
    <col min="14338" max="14338" width="42.28515625" style="109" customWidth="1"/>
    <col min="14339" max="14339" width="7" style="109" customWidth="1"/>
    <col min="14340" max="14341" width="9.140625" style="109"/>
    <col min="14342" max="14342" width="10.7109375" style="109" customWidth="1"/>
    <col min="14343" max="14592" width="9.140625" style="109"/>
    <col min="14593" max="14593" width="5.7109375" style="109" customWidth="1"/>
    <col min="14594" max="14594" width="42.28515625" style="109" customWidth="1"/>
    <col min="14595" max="14595" width="7" style="109" customWidth="1"/>
    <col min="14596" max="14597" width="9.140625" style="109"/>
    <col min="14598" max="14598" width="10.7109375" style="109" customWidth="1"/>
    <col min="14599" max="14848" width="9.140625" style="109"/>
    <col min="14849" max="14849" width="5.7109375" style="109" customWidth="1"/>
    <col min="14850" max="14850" width="42.28515625" style="109" customWidth="1"/>
    <col min="14851" max="14851" width="7" style="109" customWidth="1"/>
    <col min="14852" max="14853" width="9.140625" style="109"/>
    <col min="14854" max="14854" width="10.7109375" style="109" customWidth="1"/>
    <col min="14855" max="15104" width="9.140625" style="109"/>
    <col min="15105" max="15105" width="5.7109375" style="109" customWidth="1"/>
    <col min="15106" max="15106" width="42.28515625" style="109" customWidth="1"/>
    <col min="15107" max="15107" width="7" style="109" customWidth="1"/>
    <col min="15108" max="15109" width="9.140625" style="109"/>
    <col min="15110" max="15110" width="10.7109375" style="109" customWidth="1"/>
    <col min="15111" max="15360" width="9.140625" style="109"/>
    <col min="15361" max="15361" width="5.7109375" style="109" customWidth="1"/>
    <col min="15362" max="15362" width="42.28515625" style="109" customWidth="1"/>
    <col min="15363" max="15363" width="7" style="109" customWidth="1"/>
    <col min="15364" max="15365" width="9.140625" style="109"/>
    <col min="15366" max="15366" width="10.7109375" style="109" customWidth="1"/>
    <col min="15367" max="15616" width="9.140625" style="109"/>
    <col min="15617" max="15617" width="5.7109375" style="109" customWidth="1"/>
    <col min="15618" max="15618" width="42.28515625" style="109" customWidth="1"/>
    <col min="15619" max="15619" width="7" style="109" customWidth="1"/>
    <col min="15620" max="15621" width="9.140625" style="109"/>
    <col min="15622" max="15622" width="10.7109375" style="109" customWidth="1"/>
    <col min="15623" max="15872" width="9.140625" style="109"/>
    <col min="15873" max="15873" width="5.7109375" style="109" customWidth="1"/>
    <col min="15874" max="15874" width="42.28515625" style="109" customWidth="1"/>
    <col min="15875" max="15875" width="7" style="109" customWidth="1"/>
    <col min="15876" max="15877" width="9.140625" style="109"/>
    <col min="15878" max="15878" width="10.7109375" style="109" customWidth="1"/>
    <col min="15879" max="16128" width="9.140625" style="109"/>
    <col min="16129" max="16129" width="5.7109375" style="109" customWidth="1"/>
    <col min="16130" max="16130" width="42.28515625" style="109" customWidth="1"/>
    <col min="16131" max="16131" width="7" style="109" customWidth="1"/>
    <col min="16132" max="16133" width="9.140625" style="109"/>
    <col min="16134" max="16134" width="10.7109375" style="109" customWidth="1"/>
    <col min="16135" max="16384" width="9.140625" style="109"/>
  </cols>
  <sheetData>
    <row r="1" spans="1:8" ht="34.5" customHeight="1">
      <c r="A1" s="168" t="str">
        <f>rekapitulacija!A1:B1</f>
        <v>AVTOBUSNO POSTAJALIŠČE TEVČE</v>
      </c>
      <c r="B1" s="168"/>
      <c r="C1" s="168"/>
      <c r="D1" s="168"/>
      <c r="E1" s="168"/>
      <c r="F1" s="168"/>
    </row>
    <row r="2" spans="1:8" ht="15.75">
      <c r="A2" s="107"/>
      <c r="B2" s="110"/>
      <c r="C2" s="111"/>
      <c r="D2" s="111"/>
      <c r="E2" s="112"/>
      <c r="F2" s="108"/>
    </row>
    <row r="3" spans="1:8" ht="15.75">
      <c r="A3" s="176" t="s">
        <v>123</v>
      </c>
      <c r="B3" s="176"/>
      <c r="C3" s="176"/>
      <c r="D3" s="176"/>
      <c r="E3" s="176"/>
      <c r="F3" s="176"/>
    </row>
    <row r="4" spans="1:8" customFormat="1" ht="45" customHeight="1">
      <c r="A4" s="170" t="s">
        <v>14</v>
      </c>
      <c r="B4" s="170"/>
      <c r="C4" s="170"/>
      <c r="D4" s="170"/>
      <c r="E4" s="170"/>
      <c r="F4" s="170"/>
    </row>
    <row r="5" spans="1:8" ht="15.75">
      <c r="A5" s="107"/>
      <c r="B5" s="110"/>
      <c r="C5" s="110"/>
      <c r="D5" s="110"/>
      <c r="E5" s="112"/>
      <c r="F5" s="108"/>
    </row>
    <row r="6" spans="1:8" ht="17.25" thickBot="1">
      <c r="A6" s="113">
        <v>1</v>
      </c>
      <c r="B6" s="114" t="s">
        <v>123</v>
      </c>
      <c r="C6" s="115"/>
      <c r="D6" s="115"/>
      <c r="E6" s="116"/>
      <c r="F6" s="117">
        <f>F17</f>
        <v>0</v>
      </c>
    </row>
    <row r="7" spans="1:8" ht="17.25" thickTop="1">
      <c r="A7" s="118"/>
      <c r="B7" s="119" t="s">
        <v>17</v>
      </c>
      <c r="C7" s="177"/>
      <c r="D7" s="177"/>
      <c r="E7" s="177"/>
      <c r="F7" s="120">
        <f>SUM(F6:F6)</f>
        <v>0</v>
      </c>
    </row>
    <row r="8" spans="1:8">
      <c r="A8" s="118"/>
      <c r="B8" s="114"/>
      <c r="C8" s="115"/>
      <c r="D8" s="121"/>
      <c r="F8" s="117"/>
    </row>
    <row r="9" spans="1:8">
      <c r="A9" s="123"/>
      <c r="B9" s="114"/>
      <c r="C9" s="124"/>
      <c r="D9" s="125"/>
      <c r="F9" s="117"/>
    </row>
    <row r="10" spans="1:8">
      <c r="A10" s="126"/>
      <c r="B10" s="127"/>
      <c r="C10" s="128"/>
      <c r="D10" s="125"/>
      <c r="E10" s="129"/>
      <c r="F10" s="130"/>
    </row>
    <row r="11" spans="1:8">
      <c r="A11" s="131" t="s">
        <v>0</v>
      </c>
      <c r="B11" s="114" t="s">
        <v>123</v>
      </c>
      <c r="C11" s="128"/>
      <c r="D11" s="125"/>
      <c r="E11" s="129"/>
      <c r="F11" s="130"/>
    </row>
    <row r="12" spans="1:8">
      <c r="A12" s="126"/>
      <c r="B12" s="127"/>
      <c r="C12" s="128"/>
      <c r="D12" s="125"/>
      <c r="E12" s="129"/>
      <c r="F12" s="130"/>
    </row>
    <row r="13" spans="1:8" ht="99">
      <c r="A13" s="126" t="s">
        <v>0</v>
      </c>
      <c r="B13" s="127" t="s">
        <v>154</v>
      </c>
      <c r="C13" s="128" t="s">
        <v>8</v>
      </c>
      <c r="D13" s="125">
        <v>1</v>
      </c>
      <c r="E13" s="129"/>
      <c r="F13" s="130">
        <f t="shared" ref="F13" si="0">+E13*$D13</f>
        <v>0</v>
      </c>
    </row>
    <row r="14" spans="1:8">
      <c r="A14" s="126"/>
      <c r="B14" s="127"/>
      <c r="C14" s="128"/>
      <c r="D14" s="125"/>
      <c r="E14" s="129"/>
      <c r="F14" s="130"/>
    </row>
    <row r="15" spans="1:8" ht="165">
      <c r="A15" s="126" t="s">
        <v>2</v>
      </c>
      <c r="B15" s="127" t="s">
        <v>155</v>
      </c>
      <c r="C15" s="128" t="s">
        <v>8</v>
      </c>
      <c r="D15" s="125">
        <v>1</v>
      </c>
      <c r="E15" s="129"/>
      <c r="F15" s="130">
        <f t="shared" ref="F15" si="1">+E15*$D15</f>
        <v>0</v>
      </c>
      <c r="H15"/>
    </row>
    <row r="16" spans="1:8" ht="17.25" thickBot="1">
      <c r="A16" s="126"/>
      <c r="B16" s="127"/>
      <c r="C16" s="128"/>
      <c r="D16" s="125"/>
      <c r="E16" s="129"/>
      <c r="F16" s="130"/>
    </row>
    <row r="17" spans="1:6" ht="17.25" thickTop="1">
      <c r="A17" s="126"/>
      <c r="B17" s="119" t="s">
        <v>124</v>
      </c>
      <c r="C17" s="132"/>
      <c r="D17" s="133"/>
      <c r="E17" s="134"/>
      <c r="F17" s="120">
        <f>SUM(F13:F15)</f>
        <v>0</v>
      </c>
    </row>
    <row r="18" spans="1:6">
      <c r="A18" s="126"/>
      <c r="B18" s="127"/>
      <c r="C18" s="128"/>
      <c r="D18" s="125"/>
      <c r="E18" s="129"/>
      <c r="F18" s="130"/>
    </row>
    <row r="19" spans="1:6">
      <c r="F19" s="130"/>
    </row>
    <row r="20" spans="1:6">
      <c r="F20" s="130"/>
    </row>
  </sheetData>
  <mergeCells count="4">
    <mergeCell ref="A3:F3"/>
    <mergeCell ref="A4:F4"/>
    <mergeCell ref="C7:E7"/>
    <mergeCell ref="A1:F1"/>
  </mergeCells>
  <phoneticPr fontId="92" type="noConversion"/>
  <printOptions gridLines="1"/>
  <pageMargins left="0.98425196850393704" right="0.19685039370078741" top="0.78740157480314965" bottom="0.39370078740157483" header="0.31496062992125984" footer="0.19685039370078741"/>
  <pageSetup paperSize="9" scale="96" orientation="portrait" r:id="rId1"/>
  <headerFooter alignWithMargins="0">
    <oddHeader>&amp;C&amp;"Arial Narrow,Navadno"&amp;8&amp;A</oddHeader>
    <oddFooter>&amp;C&amp;"Arial Narrow,Navadno"&amp;9stran &amp;P</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rekapitulacija</vt:lpstr>
      <vt:lpstr>pripravljalna dela</vt:lpstr>
      <vt:lpstr>parkirišče in cesta</vt:lpstr>
      <vt:lpstr>avtobusna</vt:lpstr>
      <vt:lpstr>ekološki otok</vt:lpstr>
      <vt:lpstr>odvodnjavanje</vt:lpstr>
      <vt:lpstr>vodovod</vt:lpstr>
      <vt:lpstr>prometna oprema</vt:lpstr>
      <vt:lpstr>urbana oprema</vt:lpstr>
      <vt:lpstr>avtobusna!Področje_tiskanja</vt:lpstr>
      <vt:lpstr>'ekološki otok'!Področje_tiskanja</vt:lpstr>
      <vt:lpstr>odvodnjavanje!Področje_tiskanja</vt:lpstr>
      <vt:lpstr>'parkirišče in cesta'!Področje_tiskanja</vt:lpstr>
      <vt:lpstr>'pripravljalna dela'!Področje_tiskanja</vt:lpstr>
      <vt:lpstr>'prometna oprema'!Področje_tiskanja</vt:lpstr>
      <vt:lpstr>rekapitulacija!Področje_tiskanja</vt:lpstr>
      <vt:lpstr>'urbana oprema'!Področje_tiskanja</vt:lpstr>
      <vt:lpstr>vodovod!Področje_tiskanja</vt:lpstr>
    </vt:vector>
  </TitlesOfParts>
  <Company>Detajl infrastruktura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Lavrencic Mitja</dc:creator>
  <cp:lastModifiedBy>tomaz.jakin@ajdovscina.si</cp:lastModifiedBy>
  <cp:lastPrinted>2024-11-07T10:46:19Z</cp:lastPrinted>
  <dcterms:created xsi:type="dcterms:W3CDTF">1999-05-10T09:48:04Z</dcterms:created>
  <dcterms:modified xsi:type="dcterms:W3CDTF">2025-02-24T12:35:20Z</dcterms:modified>
</cp:coreProperties>
</file>